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BD611D11-A916-452E-A6A0-095D36AA0AA2}" xr6:coauthVersionLast="47" xr6:coauthVersionMax="47" xr10:uidLastSave="{00000000-0000-0000-0000-000000000000}"/>
  <bookViews>
    <workbookView xWindow="-108" yWindow="-108" windowWidth="30936" windowHeight="16776" activeTab="2" xr2:uid="{00000000-000D-0000-FFFF-FFFF00000000}"/>
  </bookViews>
  <sheets>
    <sheet name="13087500_accounting" sheetId="1" r:id="rId1"/>
    <sheet name="temp" sheetId="8" r:id="rId2"/>
    <sheet name="NFSummary Apr-Oct " sheetId="2" r:id="rId3"/>
    <sheet name="NFSummary July-Oct" sheetId="5" r:id="rId4"/>
    <sheet name="IY 2022" sheetId="7" r:id="rId5"/>
    <sheet name="IY 2023" sheetId="10" r:id="rId6"/>
    <sheet name="IY 2024" sheetId="11" r:id="rId7"/>
    <sheet name="IY 2025" sheetId="13" r:id="rId8"/>
  </sheets>
  <definedNames>
    <definedName name="_xlnm._FilterDatabase" localSheetId="0" hidden="1">'13087500_accounting'!$A$1:$N$9188</definedName>
    <definedName name="_xlnm._FilterDatabase" localSheetId="2" hidden="1">'NFSummary Apr-Oct '!$A$2:$I$33</definedName>
  </definedName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2" l="1"/>
  <c r="E38" i="2" l="1"/>
  <c r="K11016" i="1"/>
  <c r="L11016" i="1"/>
  <c r="M11016" i="1"/>
  <c r="N11016" i="1"/>
  <c r="O11016" i="1"/>
  <c r="P11016" i="1"/>
  <c r="K11017" i="1"/>
  <c r="L11017" i="1"/>
  <c r="M11017" i="1"/>
  <c r="N11017" i="1"/>
  <c r="O11017" i="1"/>
  <c r="P11017" i="1"/>
  <c r="K11018" i="1"/>
  <c r="L11018" i="1"/>
  <c r="M11018" i="1"/>
  <c r="N11018" i="1"/>
  <c r="O11018" i="1"/>
  <c r="P11018" i="1"/>
  <c r="K11019" i="1"/>
  <c r="L11019" i="1"/>
  <c r="M11019" i="1"/>
  <c r="N11019" i="1"/>
  <c r="O11019" i="1"/>
  <c r="P11019" i="1"/>
  <c r="K11020" i="1"/>
  <c r="L11020" i="1"/>
  <c r="M11020" i="1"/>
  <c r="N11020" i="1"/>
  <c r="O11020" i="1"/>
  <c r="P11020" i="1"/>
  <c r="K11021" i="1"/>
  <c r="L11021" i="1"/>
  <c r="M11021" i="1"/>
  <c r="N11021" i="1"/>
  <c r="O11021" i="1"/>
  <c r="P11021" i="1"/>
  <c r="K11022" i="1"/>
  <c r="L11022" i="1"/>
  <c r="M11022" i="1"/>
  <c r="N11022" i="1"/>
  <c r="O11022" i="1"/>
  <c r="P11022" i="1"/>
  <c r="K11023" i="1"/>
  <c r="L11023" i="1"/>
  <c r="M11023" i="1"/>
  <c r="N11023" i="1"/>
  <c r="O11023" i="1"/>
  <c r="P11023" i="1"/>
  <c r="K11024" i="1"/>
  <c r="L11024" i="1"/>
  <c r="M11024" i="1"/>
  <c r="N11024" i="1"/>
  <c r="O11024" i="1"/>
  <c r="P11024" i="1"/>
  <c r="K11025" i="1"/>
  <c r="L11025" i="1"/>
  <c r="M11025" i="1"/>
  <c r="N11025" i="1"/>
  <c r="O11025" i="1"/>
  <c r="P11025" i="1"/>
  <c r="K11026" i="1"/>
  <c r="L11026" i="1"/>
  <c r="M11026" i="1"/>
  <c r="N11026" i="1"/>
  <c r="O11026" i="1"/>
  <c r="P11026" i="1"/>
  <c r="K11027" i="1"/>
  <c r="L11027" i="1"/>
  <c r="M11027" i="1"/>
  <c r="N11027" i="1"/>
  <c r="O11027" i="1"/>
  <c r="P11027" i="1"/>
  <c r="K11028" i="1"/>
  <c r="L11028" i="1"/>
  <c r="M11028" i="1"/>
  <c r="N11028" i="1"/>
  <c r="O11028" i="1"/>
  <c r="P11028" i="1"/>
  <c r="K11029" i="1"/>
  <c r="L11029" i="1"/>
  <c r="M11029" i="1"/>
  <c r="N11029" i="1"/>
  <c r="O11029" i="1"/>
  <c r="P11029" i="1"/>
  <c r="K11030" i="1"/>
  <c r="L11030" i="1"/>
  <c r="M11030" i="1"/>
  <c r="N11030" i="1"/>
  <c r="O11030" i="1"/>
  <c r="P11030" i="1"/>
  <c r="K11031" i="1"/>
  <c r="L11031" i="1"/>
  <c r="M11031" i="1"/>
  <c r="N11031" i="1"/>
  <c r="O11031" i="1"/>
  <c r="P11031" i="1"/>
  <c r="K11032" i="1"/>
  <c r="L11032" i="1"/>
  <c r="M11032" i="1"/>
  <c r="N11032" i="1"/>
  <c r="O11032" i="1"/>
  <c r="P11032" i="1"/>
  <c r="K11033" i="1"/>
  <c r="L11033" i="1"/>
  <c r="M11033" i="1"/>
  <c r="N11033" i="1"/>
  <c r="O11033" i="1"/>
  <c r="P11033" i="1"/>
  <c r="K11034" i="1"/>
  <c r="L11034" i="1"/>
  <c r="M11034" i="1"/>
  <c r="N11034" i="1"/>
  <c r="O11034" i="1"/>
  <c r="P11034" i="1"/>
  <c r="K11035" i="1"/>
  <c r="L11035" i="1"/>
  <c r="M11035" i="1"/>
  <c r="N11035" i="1"/>
  <c r="O11035" i="1"/>
  <c r="P11035" i="1"/>
  <c r="K11036" i="1"/>
  <c r="L11036" i="1"/>
  <c r="M11036" i="1"/>
  <c r="N11036" i="1"/>
  <c r="O11036" i="1"/>
  <c r="P11036" i="1"/>
  <c r="K11037" i="1"/>
  <c r="L11037" i="1"/>
  <c r="M11037" i="1"/>
  <c r="N11037" i="1"/>
  <c r="O11037" i="1"/>
  <c r="P11037" i="1"/>
  <c r="K11038" i="1"/>
  <c r="L11038" i="1"/>
  <c r="M11038" i="1"/>
  <c r="N11038" i="1"/>
  <c r="O11038" i="1"/>
  <c r="P11038" i="1"/>
  <c r="K11039" i="1"/>
  <c r="L11039" i="1"/>
  <c r="M11039" i="1"/>
  <c r="N11039" i="1"/>
  <c r="O11039" i="1"/>
  <c r="P11039" i="1"/>
  <c r="K11040" i="1"/>
  <c r="L11040" i="1"/>
  <c r="M11040" i="1"/>
  <c r="N11040" i="1"/>
  <c r="O11040" i="1"/>
  <c r="P11040" i="1"/>
  <c r="K11041" i="1"/>
  <c r="L11041" i="1"/>
  <c r="M11041" i="1"/>
  <c r="N11041" i="1"/>
  <c r="O11041" i="1"/>
  <c r="P11041" i="1"/>
  <c r="K11042" i="1"/>
  <c r="L11042" i="1"/>
  <c r="M11042" i="1"/>
  <c r="N11042" i="1"/>
  <c r="O11042" i="1"/>
  <c r="P11042" i="1"/>
  <c r="K11043" i="1"/>
  <c r="L11043" i="1"/>
  <c r="M11043" i="1"/>
  <c r="N11043" i="1"/>
  <c r="O11043" i="1"/>
  <c r="P11043" i="1"/>
  <c r="K11044" i="1"/>
  <c r="L11044" i="1"/>
  <c r="M11044" i="1"/>
  <c r="N11044" i="1"/>
  <c r="O11044" i="1"/>
  <c r="P11044" i="1"/>
  <c r="K11045" i="1"/>
  <c r="L11045" i="1"/>
  <c r="M11045" i="1"/>
  <c r="N11045" i="1"/>
  <c r="O11045" i="1"/>
  <c r="P11045" i="1"/>
  <c r="G38" i="2"/>
  <c r="F38" i="2"/>
  <c r="AD10804" i="1"/>
  <c r="AD10805" i="1"/>
  <c r="AD10806" i="1"/>
  <c r="AD10807" i="1"/>
  <c r="AD10808" i="1"/>
  <c r="AD10809" i="1"/>
  <c r="AD10810" i="1"/>
  <c r="AD10811" i="1"/>
  <c r="AD10812" i="1"/>
  <c r="AD10813" i="1"/>
  <c r="AD10814" i="1"/>
  <c r="AD10815" i="1"/>
  <c r="AD10816" i="1"/>
  <c r="AD10817" i="1"/>
  <c r="AD10818" i="1"/>
  <c r="AD10819" i="1"/>
  <c r="AD10820" i="1"/>
  <c r="AD10821" i="1"/>
  <c r="AD10822" i="1"/>
  <c r="AD10823" i="1"/>
  <c r="AD10824" i="1"/>
  <c r="AD10825" i="1"/>
  <c r="AD10826" i="1"/>
  <c r="AD10827" i="1"/>
  <c r="AD10828" i="1"/>
  <c r="AD10829" i="1"/>
  <c r="AD10830" i="1"/>
  <c r="AD10831" i="1"/>
  <c r="AD10832" i="1"/>
  <c r="AD10833" i="1"/>
  <c r="AD10834" i="1"/>
  <c r="AD10835" i="1"/>
  <c r="AD10836" i="1"/>
  <c r="AD10837" i="1"/>
  <c r="AD10838" i="1"/>
  <c r="AD10839" i="1"/>
  <c r="AD10840" i="1"/>
  <c r="AD10841" i="1"/>
  <c r="AD10842" i="1"/>
  <c r="AD10843" i="1"/>
  <c r="AD10844" i="1"/>
  <c r="AD10845" i="1"/>
  <c r="AD10846" i="1"/>
  <c r="AD10847" i="1"/>
  <c r="AD10848" i="1"/>
  <c r="AD10849" i="1"/>
  <c r="AD10850" i="1"/>
  <c r="AD10851" i="1"/>
  <c r="AD10852" i="1"/>
  <c r="AD10853" i="1"/>
  <c r="AD10854" i="1"/>
  <c r="AD10855" i="1"/>
  <c r="AD10856" i="1"/>
  <c r="AD10857" i="1"/>
  <c r="AD10858" i="1"/>
  <c r="AD10859" i="1"/>
  <c r="AD10860" i="1"/>
  <c r="AD10861" i="1"/>
  <c r="AD10862" i="1"/>
  <c r="AD10863" i="1"/>
  <c r="AD10864" i="1"/>
  <c r="AD10865" i="1"/>
  <c r="AD10866" i="1"/>
  <c r="AD10867" i="1"/>
  <c r="AD10868" i="1"/>
  <c r="AD10869" i="1"/>
  <c r="AD10870" i="1"/>
  <c r="AD10871" i="1"/>
  <c r="AD10872" i="1"/>
  <c r="AD10873" i="1"/>
  <c r="AD10874" i="1"/>
  <c r="AD10875" i="1"/>
  <c r="AD10876" i="1"/>
  <c r="AD10877" i="1"/>
  <c r="AD10878" i="1"/>
  <c r="AD10879" i="1"/>
  <c r="AD10880" i="1"/>
  <c r="AD10881" i="1"/>
  <c r="AD10882" i="1"/>
  <c r="AD10883" i="1"/>
  <c r="AD10884" i="1"/>
  <c r="AD10885" i="1"/>
  <c r="AD10886" i="1"/>
  <c r="AD10887" i="1"/>
  <c r="AD10888" i="1"/>
  <c r="AD10889" i="1"/>
  <c r="AD10890" i="1"/>
  <c r="AD10891" i="1"/>
  <c r="AD10892" i="1"/>
  <c r="AD10893" i="1"/>
  <c r="AD10894" i="1"/>
  <c r="AD10895" i="1"/>
  <c r="AD10896" i="1"/>
  <c r="AD10897" i="1"/>
  <c r="AD10898" i="1"/>
  <c r="AD10899" i="1"/>
  <c r="AD10900" i="1"/>
  <c r="AD10901" i="1"/>
  <c r="AD10902" i="1"/>
  <c r="AD10903" i="1"/>
  <c r="AD10904" i="1"/>
  <c r="AD10905" i="1"/>
  <c r="AD10906" i="1"/>
  <c r="AD10907" i="1"/>
  <c r="AD10908" i="1"/>
  <c r="AD10909" i="1"/>
  <c r="AD10910" i="1"/>
  <c r="AD10911" i="1"/>
  <c r="AD10912" i="1"/>
  <c r="AD10913" i="1"/>
  <c r="AD10914" i="1"/>
  <c r="AD10915" i="1"/>
  <c r="AD10916" i="1"/>
  <c r="AD10917" i="1"/>
  <c r="AD10918" i="1"/>
  <c r="AD10919" i="1"/>
  <c r="AD10920" i="1"/>
  <c r="AD10921" i="1"/>
  <c r="AD10922" i="1"/>
  <c r="AD10923" i="1"/>
  <c r="AD10924" i="1"/>
  <c r="AD10925" i="1"/>
  <c r="AD10926" i="1"/>
  <c r="AD10927" i="1"/>
  <c r="AD10928" i="1"/>
  <c r="AD10929" i="1"/>
  <c r="AD10930" i="1"/>
  <c r="AD10931" i="1"/>
  <c r="AD10932" i="1"/>
  <c r="AD10933" i="1"/>
  <c r="AD10934" i="1"/>
  <c r="AD10935" i="1"/>
  <c r="AD10936" i="1"/>
  <c r="AD10937" i="1"/>
  <c r="AD10938" i="1"/>
  <c r="AD10939" i="1"/>
  <c r="AD10940" i="1"/>
  <c r="AD10941" i="1"/>
  <c r="AD10942" i="1"/>
  <c r="AD10943" i="1"/>
  <c r="AD10944" i="1"/>
  <c r="AD10945" i="1"/>
  <c r="AD10946" i="1"/>
  <c r="AD10947" i="1"/>
  <c r="AD10948" i="1"/>
  <c r="AD10949" i="1"/>
  <c r="AD10950" i="1"/>
  <c r="AD10951" i="1"/>
  <c r="AD10952" i="1"/>
  <c r="AD10953" i="1"/>
  <c r="AD10954" i="1"/>
  <c r="AD10955" i="1"/>
  <c r="AD10956" i="1"/>
  <c r="AD10957" i="1"/>
  <c r="AD10958" i="1"/>
  <c r="AD10959" i="1"/>
  <c r="AD10960" i="1"/>
  <c r="AD10961" i="1"/>
  <c r="AD10962" i="1"/>
  <c r="AD10963" i="1"/>
  <c r="AD10964" i="1"/>
  <c r="AD10965" i="1"/>
  <c r="AD10966" i="1"/>
  <c r="AD10967" i="1"/>
  <c r="AD10968" i="1"/>
  <c r="AD10969" i="1"/>
  <c r="AD10970" i="1"/>
  <c r="AD10971" i="1"/>
  <c r="AD10972" i="1"/>
  <c r="AD10973" i="1"/>
  <c r="AD10974" i="1"/>
  <c r="AD10975" i="1"/>
  <c r="AD10976" i="1"/>
  <c r="AD10977" i="1"/>
  <c r="AD10978" i="1"/>
  <c r="AD10979" i="1"/>
  <c r="AD10980" i="1"/>
  <c r="AD10981" i="1"/>
  <c r="AD10982" i="1"/>
  <c r="AD10983" i="1"/>
  <c r="AD10984" i="1"/>
  <c r="AD10985" i="1"/>
  <c r="AD10986" i="1"/>
  <c r="AD10987" i="1"/>
  <c r="AD10988" i="1"/>
  <c r="AD10989" i="1"/>
  <c r="AD10990" i="1"/>
  <c r="AD10991" i="1"/>
  <c r="AD10992" i="1"/>
  <c r="AD10993" i="1"/>
  <c r="AD10994" i="1"/>
  <c r="AD10995" i="1"/>
  <c r="AD10996" i="1"/>
  <c r="AD10997" i="1"/>
  <c r="AD10998" i="1"/>
  <c r="AD10999" i="1"/>
  <c r="AD11000" i="1"/>
  <c r="AD11001" i="1"/>
  <c r="AD11002" i="1"/>
  <c r="AD11003" i="1"/>
  <c r="AD11004" i="1"/>
  <c r="AD11005" i="1"/>
  <c r="AD11006" i="1"/>
  <c r="AD11007" i="1"/>
  <c r="AD11008" i="1"/>
  <c r="AD11009" i="1"/>
  <c r="AD11010" i="1"/>
  <c r="AD11011" i="1"/>
  <c r="AD11012" i="1"/>
  <c r="AD11013" i="1"/>
  <c r="AD11014" i="1"/>
  <c r="AD11015" i="1"/>
  <c r="AD11016" i="1"/>
  <c r="AD10803" i="1"/>
  <c r="I38" i="2" l="1"/>
  <c r="K10942" i="1" l="1"/>
  <c r="L10942" i="1"/>
  <c r="M10942" i="1"/>
  <c r="N10942" i="1"/>
  <c r="O10942" i="1"/>
  <c r="P10942" i="1"/>
  <c r="K10943" i="1"/>
  <c r="L10943" i="1"/>
  <c r="M10943" i="1"/>
  <c r="N10943" i="1"/>
  <c r="O10943" i="1"/>
  <c r="P10943" i="1"/>
  <c r="K10944" i="1"/>
  <c r="L10944" i="1"/>
  <c r="M10944" i="1"/>
  <c r="N10944" i="1"/>
  <c r="O10944" i="1"/>
  <c r="P10944" i="1"/>
  <c r="K10945" i="1"/>
  <c r="L10945" i="1"/>
  <c r="M10945" i="1"/>
  <c r="N10945" i="1"/>
  <c r="O10945" i="1"/>
  <c r="P10945" i="1"/>
  <c r="K10946" i="1"/>
  <c r="L10946" i="1"/>
  <c r="M10946" i="1"/>
  <c r="N10946" i="1"/>
  <c r="O10946" i="1"/>
  <c r="P10946" i="1"/>
  <c r="K10947" i="1"/>
  <c r="L10947" i="1"/>
  <c r="M10947" i="1"/>
  <c r="N10947" i="1"/>
  <c r="O10947" i="1"/>
  <c r="P10947" i="1"/>
  <c r="K10948" i="1"/>
  <c r="L10948" i="1"/>
  <c r="M10948" i="1"/>
  <c r="N10948" i="1"/>
  <c r="O10948" i="1"/>
  <c r="P10948" i="1"/>
  <c r="K10949" i="1"/>
  <c r="L10949" i="1"/>
  <c r="M10949" i="1"/>
  <c r="N10949" i="1"/>
  <c r="O10949" i="1"/>
  <c r="P10949" i="1"/>
  <c r="K10950" i="1"/>
  <c r="L10950" i="1"/>
  <c r="M10950" i="1"/>
  <c r="N10950" i="1"/>
  <c r="O10950" i="1"/>
  <c r="P10950" i="1"/>
  <c r="K10951" i="1"/>
  <c r="L10951" i="1"/>
  <c r="M10951" i="1"/>
  <c r="N10951" i="1"/>
  <c r="O10951" i="1"/>
  <c r="P10951" i="1"/>
  <c r="K10952" i="1"/>
  <c r="L10952" i="1"/>
  <c r="M10952" i="1"/>
  <c r="N10952" i="1"/>
  <c r="O10952" i="1"/>
  <c r="P10952" i="1"/>
  <c r="K10953" i="1"/>
  <c r="L10953" i="1"/>
  <c r="M10953" i="1"/>
  <c r="N10953" i="1"/>
  <c r="O10953" i="1"/>
  <c r="P10953" i="1"/>
  <c r="K10954" i="1"/>
  <c r="L10954" i="1"/>
  <c r="M10954" i="1"/>
  <c r="N10954" i="1"/>
  <c r="O10954" i="1"/>
  <c r="P10954" i="1"/>
  <c r="K10955" i="1"/>
  <c r="L10955" i="1"/>
  <c r="M10955" i="1"/>
  <c r="N10955" i="1"/>
  <c r="O10955" i="1"/>
  <c r="P10955" i="1"/>
  <c r="K10956" i="1"/>
  <c r="L10956" i="1"/>
  <c r="M10956" i="1"/>
  <c r="N10956" i="1"/>
  <c r="O10956" i="1"/>
  <c r="P10956" i="1"/>
  <c r="K10957" i="1"/>
  <c r="L10957" i="1"/>
  <c r="M10957" i="1"/>
  <c r="N10957" i="1"/>
  <c r="O10957" i="1"/>
  <c r="P10957" i="1"/>
  <c r="K10958" i="1"/>
  <c r="L10958" i="1"/>
  <c r="M10958" i="1"/>
  <c r="N10958" i="1"/>
  <c r="O10958" i="1"/>
  <c r="P10958" i="1"/>
  <c r="K10959" i="1"/>
  <c r="L10959" i="1"/>
  <c r="M10959" i="1"/>
  <c r="N10959" i="1"/>
  <c r="O10959" i="1"/>
  <c r="P10959" i="1"/>
  <c r="K10960" i="1"/>
  <c r="L10960" i="1"/>
  <c r="M10960" i="1"/>
  <c r="N10960" i="1"/>
  <c r="O10960" i="1"/>
  <c r="P10960" i="1"/>
  <c r="K10961" i="1"/>
  <c r="L10961" i="1"/>
  <c r="M10961" i="1"/>
  <c r="N10961" i="1"/>
  <c r="O10961" i="1"/>
  <c r="P10961" i="1"/>
  <c r="K10962" i="1"/>
  <c r="L10962" i="1"/>
  <c r="M10962" i="1"/>
  <c r="N10962" i="1"/>
  <c r="O10962" i="1"/>
  <c r="P10962" i="1"/>
  <c r="K10963" i="1"/>
  <c r="L10963" i="1"/>
  <c r="M10963" i="1"/>
  <c r="N10963" i="1"/>
  <c r="O10963" i="1"/>
  <c r="P10963" i="1"/>
  <c r="K10964" i="1"/>
  <c r="L10964" i="1"/>
  <c r="M10964" i="1"/>
  <c r="N10964" i="1"/>
  <c r="O10964" i="1"/>
  <c r="P10964" i="1"/>
  <c r="K10965" i="1"/>
  <c r="L10965" i="1"/>
  <c r="M10965" i="1"/>
  <c r="N10965" i="1"/>
  <c r="O10965" i="1"/>
  <c r="P10965" i="1"/>
  <c r="K10966" i="1"/>
  <c r="L10966" i="1"/>
  <c r="M10966" i="1"/>
  <c r="N10966" i="1"/>
  <c r="O10966" i="1"/>
  <c r="P10966" i="1"/>
  <c r="K10967" i="1"/>
  <c r="L10967" i="1"/>
  <c r="M10967" i="1"/>
  <c r="N10967" i="1"/>
  <c r="O10967" i="1"/>
  <c r="P10967" i="1"/>
  <c r="K10968" i="1"/>
  <c r="L10968" i="1"/>
  <c r="M10968" i="1"/>
  <c r="N10968" i="1"/>
  <c r="O10968" i="1"/>
  <c r="P10968" i="1"/>
  <c r="K10969" i="1"/>
  <c r="L10969" i="1"/>
  <c r="M10969" i="1"/>
  <c r="N10969" i="1"/>
  <c r="O10969" i="1"/>
  <c r="P10969" i="1"/>
  <c r="K10970" i="1"/>
  <c r="L10970" i="1"/>
  <c r="M10970" i="1"/>
  <c r="N10970" i="1"/>
  <c r="O10970" i="1"/>
  <c r="P10970" i="1"/>
  <c r="K10971" i="1"/>
  <c r="L10971" i="1"/>
  <c r="M10971" i="1"/>
  <c r="N10971" i="1"/>
  <c r="O10971" i="1"/>
  <c r="P10971" i="1"/>
  <c r="K10972" i="1"/>
  <c r="L10972" i="1"/>
  <c r="M10972" i="1"/>
  <c r="N10972" i="1"/>
  <c r="O10972" i="1"/>
  <c r="P10972" i="1"/>
  <c r="K10973" i="1"/>
  <c r="L10973" i="1"/>
  <c r="M10973" i="1"/>
  <c r="N10973" i="1"/>
  <c r="O10973" i="1"/>
  <c r="P10973" i="1"/>
  <c r="K10974" i="1"/>
  <c r="L10974" i="1"/>
  <c r="M10974" i="1"/>
  <c r="N10974" i="1"/>
  <c r="O10974" i="1"/>
  <c r="P10974" i="1"/>
  <c r="K10975" i="1"/>
  <c r="L10975" i="1"/>
  <c r="M10975" i="1"/>
  <c r="N10975" i="1"/>
  <c r="O10975" i="1"/>
  <c r="P10975" i="1"/>
  <c r="K10976" i="1"/>
  <c r="L10976" i="1"/>
  <c r="M10976" i="1"/>
  <c r="N10976" i="1"/>
  <c r="O10976" i="1"/>
  <c r="P10976" i="1"/>
  <c r="K10977" i="1"/>
  <c r="L10977" i="1"/>
  <c r="M10977" i="1"/>
  <c r="N10977" i="1"/>
  <c r="O10977" i="1"/>
  <c r="P10977" i="1"/>
  <c r="K10978" i="1"/>
  <c r="L10978" i="1"/>
  <c r="M10978" i="1"/>
  <c r="N10978" i="1"/>
  <c r="O10978" i="1"/>
  <c r="P10978" i="1"/>
  <c r="K10979" i="1"/>
  <c r="L10979" i="1"/>
  <c r="M10979" i="1"/>
  <c r="N10979" i="1"/>
  <c r="O10979" i="1"/>
  <c r="P10979" i="1"/>
  <c r="K10980" i="1"/>
  <c r="L10980" i="1"/>
  <c r="M10980" i="1"/>
  <c r="N10980" i="1"/>
  <c r="O10980" i="1"/>
  <c r="P10980" i="1"/>
  <c r="K10981" i="1"/>
  <c r="L10981" i="1"/>
  <c r="M10981" i="1"/>
  <c r="N10981" i="1"/>
  <c r="O10981" i="1"/>
  <c r="P10981" i="1"/>
  <c r="K10982" i="1"/>
  <c r="L10982" i="1"/>
  <c r="M10982" i="1"/>
  <c r="N10982" i="1"/>
  <c r="O10982" i="1"/>
  <c r="P10982" i="1"/>
  <c r="K10983" i="1"/>
  <c r="L10983" i="1"/>
  <c r="M10983" i="1"/>
  <c r="N10983" i="1"/>
  <c r="O10983" i="1"/>
  <c r="P10983" i="1"/>
  <c r="K10984" i="1"/>
  <c r="L10984" i="1"/>
  <c r="M10984" i="1"/>
  <c r="N10984" i="1"/>
  <c r="O10984" i="1"/>
  <c r="P10984" i="1"/>
  <c r="K10985" i="1"/>
  <c r="L10985" i="1"/>
  <c r="M10985" i="1"/>
  <c r="N10985" i="1"/>
  <c r="O10985" i="1"/>
  <c r="P10985" i="1"/>
  <c r="K10986" i="1"/>
  <c r="L10986" i="1"/>
  <c r="M10986" i="1"/>
  <c r="N10986" i="1"/>
  <c r="O10986" i="1"/>
  <c r="P10986" i="1"/>
  <c r="K10987" i="1"/>
  <c r="L10987" i="1"/>
  <c r="M10987" i="1"/>
  <c r="N10987" i="1"/>
  <c r="O10987" i="1"/>
  <c r="P10987" i="1"/>
  <c r="K10988" i="1"/>
  <c r="L10988" i="1"/>
  <c r="M10988" i="1"/>
  <c r="N10988" i="1"/>
  <c r="O10988" i="1"/>
  <c r="P10988" i="1"/>
  <c r="K10989" i="1"/>
  <c r="L10989" i="1"/>
  <c r="M10989" i="1"/>
  <c r="N10989" i="1"/>
  <c r="O10989" i="1"/>
  <c r="P10989" i="1"/>
  <c r="K10990" i="1"/>
  <c r="L10990" i="1"/>
  <c r="M10990" i="1"/>
  <c r="N10990" i="1"/>
  <c r="O10990" i="1"/>
  <c r="P10990" i="1"/>
  <c r="K10991" i="1"/>
  <c r="L10991" i="1"/>
  <c r="M10991" i="1"/>
  <c r="N10991" i="1"/>
  <c r="O10991" i="1"/>
  <c r="P10991" i="1"/>
  <c r="K10992" i="1"/>
  <c r="L10992" i="1"/>
  <c r="M10992" i="1"/>
  <c r="N10992" i="1"/>
  <c r="O10992" i="1"/>
  <c r="P10992" i="1"/>
  <c r="K10993" i="1"/>
  <c r="L10993" i="1"/>
  <c r="M10993" i="1"/>
  <c r="N10993" i="1"/>
  <c r="O10993" i="1"/>
  <c r="P10993" i="1"/>
  <c r="K10994" i="1"/>
  <c r="L10994" i="1"/>
  <c r="M10994" i="1"/>
  <c r="N10994" i="1"/>
  <c r="O10994" i="1"/>
  <c r="P10994" i="1"/>
  <c r="K10995" i="1"/>
  <c r="L10995" i="1"/>
  <c r="M10995" i="1"/>
  <c r="N10995" i="1"/>
  <c r="O10995" i="1"/>
  <c r="P10995" i="1"/>
  <c r="K10996" i="1"/>
  <c r="L10996" i="1"/>
  <c r="M10996" i="1"/>
  <c r="N10996" i="1"/>
  <c r="O10996" i="1"/>
  <c r="P10996" i="1"/>
  <c r="K10997" i="1"/>
  <c r="L10997" i="1"/>
  <c r="M10997" i="1"/>
  <c r="N10997" i="1"/>
  <c r="O10997" i="1"/>
  <c r="P10997" i="1"/>
  <c r="K10998" i="1"/>
  <c r="L10998" i="1"/>
  <c r="M10998" i="1"/>
  <c r="N10998" i="1"/>
  <c r="O10998" i="1"/>
  <c r="P10998" i="1"/>
  <c r="K10999" i="1"/>
  <c r="L10999" i="1"/>
  <c r="M10999" i="1"/>
  <c r="N10999" i="1"/>
  <c r="O10999" i="1"/>
  <c r="P10999" i="1"/>
  <c r="K11000" i="1"/>
  <c r="L11000" i="1"/>
  <c r="M11000" i="1"/>
  <c r="N11000" i="1"/>
  <c r="O11000" i="1"/>
  <c r="P11000" i="1"/>
  <c r="K11001" i="1"/>
  <c r="L11001" i="1"/>
  <c r="M11001" i="1"/>
  <c r="N11001" i="1"/>
  <c r="O11001" i="1"/>
  <c r="P11001" i="1"/>
  <c r="K11002" i="1"/>
  <c r="L11002" i="1"/>
  <c r="M11002" i="1"/>
  <c r="N11002" i="1"/>
  <c r="O11002" i="1"/>
  <c r="P11002" i="1"/>
  <c r="K11003" i="1"/>
  <c r="L11003" i="1"/>
  <c r="M11003" i="1"/>
  <c r="N11003" i="1"/>
  <c r="O11003" i="1"/>
  <c r="P11003" i="1"/>
  <c r="K11004" i="1"/>
  <c r="L11004" i="1"/>
  <c r="M11004" i="1"/>
  <c r="N11004" i="1"/>
  <c r="O11004" i="1"/>
  <c r="P11004" i="1"/>
  <c r="K11005" i="1"/>
  <c r="L11005" i="1"/>
  <c r="M11005" i="1"/>
  <c r="N11005" i="1"/>
  <c r="O11005" i="1"/>
  <c r="P11005" i="1"/>
  <c r="K11006" i="1"/>
  <c r="L11006" i="1"/>
  <c r="M11006" i="1"/>
  <c r="N11006" i="1"/>
  <c r="O11006" i="1"/>
  <c r="P11006" i="1"/>
  <c r="K11007" i="1"/>
  <c r="L11007" i="1"/>
  <c r="M11007" i="1"/>
  <c r="N11007" i="1"/>
  <c r="O11007" i="1"/>
  <c r="P11007" i="1"/>
  <c r="K11008" i="1"/>
  <c r="L11008" i="1"/>
  <c r="M11008" i="1"/>
  <c r="N11008" i="1"/>
  <c r="O11008" i="1"/>
  <c r="P11008" i="1"/>
  <c r="K11009" i="1"/>
  <c r="L11009" i="1"/>
  <c r="M11009" i="1"/>
  <c r="N11009" i="1"/>
  <c r="O11009" i="1"/>
  <c r="P11009" i="1"/>
  <c r="K11010" i="1"/>
  <c r="L11010" i="1"/>
  <c r="M11010" i="1"/>
  <c r="N11010" i="1"/>
  <c r="O11010" i="1"/>
  <c r="P11010" i="1"/>
  <c r="K11011" i="1"/>
  <c r="L11011" i="1"/>
  <c r="M11011" i="1"/>
  <c r="N11011" i="1"/>
  <c r="O11011" i="1"/>
  <c r="P11011" i="1"/>
  <c r="K11012" i="1"/>
  <c r="L11012" i="1"/>
  <c r="M11012" i="1"/>
  <c r="N11012" i="1"/>
  <c r="O11012" i="1"/>
  <c r="P11012" i="1"/>
  <c r="K11013" i="1"/>
  <c r="L11013" i="1"/>
  <c r="M11013" i="1"/>
  <c r="N11013" i="1"/>
  <c r="O11013" i="1"/>
  <c r="P11013" i="1"/>
  <c r="K11014" i="1"/>
  <c r="L11014" i="1"/>
  <c r="M11014" i="1"/>
  <c r="N11014" i="1"/>
  <c r="O11014" i="1"/>
  <c r="P11014" i="1"/>
  <c r="K11015" i="1"/>
  <c r="L11015" i="1"/>
  <c r="M11015" i="1"/>
  <c r="N11015" i="1"/>
  <c r="O11015" i="1"/>
  <c r="P11015" i="1"/>
  <c r="P69" i="13"/>
  <c r="P65" i="13"/>
  <c r="P64" i="13"/>
  <c r="W37" i="13"/>
  <c r="W36" i="13"/>
  <c r="W28" i="13"/>
  <c r="P66" i="13" l="1"/>
  <c r="W38" i="13"/>
  <c r="W30" i="13"/>
  <c r="W29" i="13"/>
  <c r="P19" i="13"/>
  <c r="P5" i="13"/>
  <c r="P6" i="13" s="1"/>
  <c r="P18" i="13"/>
  <c r="P12" i="13"/>
  <c r="P4" i="13"/>
  <c r="P57" i="13" l="1"/>
  <c r="P56" i="13"/>
  <c r="P58" i="13" l="1"/>
  <c r="P49" i="13" l="1"/>
  <c r="P48" i="13"/>
  <c r="P41" i="13"/>
  <c r="P40" i="13"/>
  <c r="P29" i="13"/>
  <c r="P28" i="13"/>
  <c r="P30" i="13" s="1"/>
  <c r="P10941" i="1"/>
  <c r="O10941" i="1"/>
  <c r="N10941" i="1"/>
  <c r="M10941" i="1"/>
  <c r="L10941" i="1"/>
  <c r="K10941" i="1"/>
  <c r="P10940" i="1"/>
  <c r="O10940" i="1"/>
  <c r="N10940" i="1"/>
  <c r="M10940" i="1"/>
  <c r="L10940" i="1"/>
  <c r="K10940" i="1"/>
  <c r="P10939" i="1"/>
  <c r="O10939" i="1"/>
  <c r="N10939" i="1"/>
  <c r="M10939" i="1"/>
  <c r="L10939" i="1"/>
  <c r="K10939" i="1"/>
  <c r="P10938" i="1"/>
  <c r="O10938" i="1"/>
  <c r="N10938" i="1"/>
  <c r="M10938" i="1"/>
  <c r="L10938" i="1"/>
  <c r="K10938" i="1"/>
  <c r="P10937" i="1"/>
  <c r="O10937" i="1"/>
  <c r="N10937" i="1"/>
  <c r="M10937" i="1"/>
  <c r="L10937" i="1"/>
  <c r="K10937" i="1"/>
  <c r="P10936" i="1"/>
  <c r="O10936" i="1"/>
  <c r="N10936" i="1"/>
  <c r="M10936" i="1"/>
  <c r="L10936" i="1"/>
  <c r="K10936" i="1"/>
  <c r="P10935" i="1"/>
  <c r="O10935" i="1"/>
  <c r="N10935" i="1"/>
  <c r="M10935" i="1"/>
  <c r="L10935" i="1"/>
  <c r="K10935" i="1"/>
  <c r="P10934" i="1"/>
  <c r="O10934" i="1"/>
  <c r="N10934" i="1"/>
  <c r="M10934" i="1"/>
  <c r="L10934" i="1"/>
  <c r="K10934" i="1"/>
  <c r="P10933" i="1"/>
  <c r="O10933" i="1"/>
  <c r="N10933" i="1"/>
  <c r="M10933" i="1"/>
  <c r="L10933" i="1"/>
  <c r="K10933" i="1"/>
  <c r="P10932" i="1"/>
  <c r="O10932" i="1"/>
  <c r="N10932" i="1"/>
  <c r="M10932" i="1"/>
  <c r="L10932" i="1"/>
  <c r="K10932" i="1"/>
  <c r="P10931" i="1"/>
  <c r="O10931" i="1"/>
  <c r="N10931" i="1"/>
  <c r="M10931" i="1"/>
  <c r="L10931" i="1"/>
  <c r="K10931" i="1"/>
  <c r="P10930" i="1"/>
  <c r="O10930" i="1"/>
  <c r="N10930" i="1"/>
  <c r="M10930" i="1"/>
  <c r="L10930" i="1"/>
  <c r="K10930" i="1"/>
  <c r="P10929" i="1"/>
  <c r="O10929" i="1"/>
  <c r="N10929" i="1"/>
  <c r="M10929" i="1"/>
  <c r="L10929" i="1"/>
  <c r="K10929" i="1"/>
  <c r="P10928" i="1"/>
  <c r="O10928" i="1"/>
  <c r="N10928" i="1"/>
  <c r="M10928" i="1"/>
  <c r="L10928" i="1"/>
  <c r="K10928" i="1"/>
  <c r="P10927" i="1"/>
  <c r="O10927" i="1"/>
  <c r="N10927" i="1"/>
  <c r="M10927" i="1"/>
  <c r="L10927" i="1"/>
  <c r="K10927" i="1"/>
  <c r="P10926" i="1"/>
  <c r="O10926" i="1"/>
  <c r="N10926" i="1"/>
  <c r="M10926" i="1"/>
  <c r="L10926" i="1"/>
  <c r="K10926" i="1"/>
  <c r="P10925" i="1"/>
  <c r="O10925" i="1"/>
  <c r="N10925" i="1"/>
  <c r="M10925" i="1"/>
  <c r="L10925" i="1"/>
  <c r="K10925" i="1"/>
  <c r="P10924" i="1"/>
  <c r="O10924" i="1"/>
  <c r="N10924" i="1"/>
  <c r="M10924" i="1"/>
  <c r="L10924" i="1"/>
  <c r="K10924" i="1"/>
  <c r="P10923" i="1"/>
  <c r="O10923" i="1"/>
  <c r="N10923" i="1"/>
  <c r="M10923" i="1"/>
  <c r="L10923" i="1"/>
  <c r="K10923" i="1"/>
  <c r="P10922" i="1"/>
  <c r="O10922" i="1"/>
  <c r="N10922" i="1"/>
  <c r="M10922" i="1"/>
  <c r="L10922" i="1"/>
  <c r="K10922" i="1"/>
  <c r="P10921" i="1"/>
  <c r="O10921" i="1"/>
  <c r="N10921" i="1"/>
  <c r="M10921" i="1"/>
  <c r="L10921" i="1"/>
  <c r="K10921" i="1"/>
  <c r="P10920" i="1"/>
  <c r="O10920" i="1"/>
  <c r="N10920" i="1"/>
  <c r="M10920" i="1"/>
  <c r="L10920" i="1"/>
  <c r="K10920" i="1"/>
  <c r="P10919" i="1"/>
  <c r="O10919" i="1"/>
  <c r="N10919" i="1"/>
  <c r="M10919" i="1"/>
  <c r="L10919" i="1"/>
  <c r="K10919" i="1"/>
  <c r="P10918" i="1"/>
  <c r="O10918" i="1"/>
  <c r="N10918" i="1"/>
  <c r="M10918" i="1"/>
  <c r="L10918" i="1"/>
  <c r="K10918" i="1"/>
  <c r="P10917" i="1"/>
  <c r="O10917" i="1"/>
  <c r="N10917" i="1"/>
  <c r="M10917" i="1"/>
  <c r="L10917" i="1"/>
  <c r="K10917" i="1"/>
  <c r="P10916" i="1"/>
  <c r="O10916" i="1"/>
  <c r="N10916" i="1"/>
  <c r="M10916" i="1"/>
  <c r="L10916" i="1"/>
  <c r="K10916" i="1"/>
  <c r="P10915" i="1"/>
  <c r="O10915" i="1"/>
  <c r="N10915" i="1"/>
  <c r="M10915" i="1"/>
  <c r="L10915" i="1"/>
  <c r="K10915" i="1"/>
  <c r="P10914" i="1"/>
  <c r="O10914" i="1"/>
  <c r="N10914" i="1"/>
  <c r="M10914" i="1"/>
  <c r="L10914" i="1"/>
  <c r="K10914" i="1"/>
  <c r="P10913" i="1"/>
  <c r="O10913" i="1"/>
  <c r="N10913" i="1"/>
  <c r="M10913" i="1"/>
  <c r="L10913" i="1"/>
  <c r="K10913" i="1"/>
  <c r="P10912" i="1"/>
  <c r="O10912" i="1"/>
  <c r="N10912" i="1"/>
  <c r="M10912" i="1"/>
  <c r="L10912" i="1"/>
  <c r="K10912" i="1"/>
  <c r="P10911" i="1"/>
  <c r="O10911" i="1"/>
  <c r="N10911" i="1"/>
  <c r="M10911" i="1"/>
  <c r="L10911" i="1"/>
  <c r="K10911" i="1"/>
  <c r="P10910" i="1"/>
  <c r="O10910" i="1"/>
  <c r="N10910" i="1"/>
  <c r="M10910" i="1"/>
  <c r="L10910" i="1"/>
  <c r="K10910" i="1"/>
  <c r="P10909" i="1"/>
  <c r="O10909" i="1"/>
  <c r="N10909" i="1"/>
  <c r="M10909" i="1"/>
  <c r="L10909" i="1"/>
  <c r="K10909" i="1"/>
  <c r="P10908" i="1"/>
  <c r="O10908" i="1"/>
  <c r="N10908" i="1"/>
  <c r="M10908" i="1"/>
  <c r="L10908" i="1"/>
  <c r="K10908" i="1"/>
  <c r="P10907" i="1"/>
  <c r="O10907" i="1"/>
  <c r="N10907" i="1"/>
  <c r="M10907" i="1"/>
  <c r="L10907" i="1"/>
  <c r="K10907" i="1"/>
  <c r="P10906" i="1"/>
  <c r="O10906" i="1"/>
  <c r="N10906" i="1"/>
  <c r="M10906" i="1"/>
  <c r="L10906" i="1"/>
  <c r="K10906" i="1"/>
  <c r="P10905" i="1"/>
  <c r="O10905" i="1"/>
  <c r="N10905" i="1"/>
  <c r="M10905" i="1"/>
  <c r="L10905" i="1"/>
  <c r="K10905" i="1"/>
  <c r="P10904" i="1"/>
  <c r="O10904" i="1"/>
  <c r="N10904" i="1"/>
  <c r="M10904" i="1"/>
  <c r="L10904" i="1"/>
  <c r="K10904" i="1"/>
  <c r="P10903" i="1"/>
  <c r="O10903" i="1"/>
  <c r="N10903" i="1"/>
  <c r="M10903" i="1"/>
  <c r="L10903" i="1"/>
  <c r="K10903" i="1"/>
  <c r="P10902" i="1"/>
  <c r="O10902" i="1"/>
  <c r="N10902" i="1"/>
  <c r="M10902" i="1"/>
  <c r="L10902" i="1"/>
  <c r="K10902" i="1"/>
  <c r="P10901" i="1"/>
  <c r="O10901" i="1"/>
  <c r="N10901" i="1"/>
  <c r="M10901" i="1"/>
  <c r="L10901" i="1"/>
  <c r="K10901" i="1"/>
  <c r="P10900" i="1"/>
  <c r="O10900" i="1"/>
  <c r="N10900" i="1"/>
  <c r="M10900" i="1"/>
  <c r="L10900" i="1"/>
  <c r="K10900" i="1"/>
  <c r="P10899" i="1"/>
  <c r="O10899" i="1"/>
  <c r="N10899" i="1"/>
  <c r="M10899" i="1"/>
  <c r="L10899" i="1"/>
  <c r="K10899" i="1"/>
  <c r="P10898" i="1"/>
  <c r="O10898" i="1"/>
  <c r="N10898" i="1"/>
  <c r="M10898" i="1"/>
  <c r="L10898" i="1"/>
  <c r="K10898" i="1"/>
  <c r="P10897" i="1"/>
  <c r="O10897" i="1"/>
  <c r="N10897" i="1"/>
  <c r="M10897" i="1"/>
  <c r="L10897" i="1"/>
  <c r="K10897" i="1"/>
  <c r="P10896" i="1"/>
  <c r="O10896" i="1"/>
  <c r="N10896" i="1"/>
  <c r="M10896" i="1"/>
  <c r="L10896" i="1"/>
  <c r="K10896" i="1"/>
  <c r="P10895" i="1"/>
  <c r="O10895" i="1"/>
  <c r="N10895" i="1"/>
  <c r="M10895" i="1"/>
  <c r="L10895" i="1"/>
  <c r="K10895" i="1"/>
  <c r="P10894" i="1"/>
  <c r="O10894" i="1"/>
  <c r="N10894" i="1"/>
  <c r="M10894" i="1"/>
  <c r="L10894" i="1"/>
  <c r="K10894" i="1"/>
  <c r="P10893" i="1"/>
  <c r="O10893" i="1"/>
  <c r="N10893" i="1"/>
  <c r="M10893" i="1"/>
  <c r="L10893" i="1"/>
  <c r="K10893" i="1"/>
  <c r="P10892" i="1"/>
  <c r="O10892" i="1"/>
  <c r="N10892" i="1"/>
  <c r="M10892" i="1"/>
  <c r="L10892" i="1"/>
  <c r="K10892" i="1"/>
  <c r="Q19" i="13"/>
  <c r="P20" i="13"/>
  <c r="Q13" i="13"/>
  <c r="P13" i="13"/>
  <c r="Q5" i="13"/>
  <c r="P50" i="13" l="1"/>
  <c r="P14" i="13"/>
  <c r="R13" i="13"/>
  <c r="P42" i="13" l="1"/>
  <c r="R19" i="13"/>
  <c r="R5" i="13" l="1"/>
  <c r="I37" i="5" l="1"/>
  <c r="H37" i="5"/>
  <c r="G37" i="5"/>
  <c r="E37" i="5"/>
  <c r="D37" i="5"/>
  <c r="K10801" i="1"/>
  <c r="L10801" i="1"/>
  <c r="M10801" i="1"/>
  <c r="N10801" i="1"/>
  <c r="O10801" i="1"/>
  <c r="P10801" i="1"/>
  <c r="K10802" i="1"/>
  <c r="L10802" i="1"/>
  <c r="M10802" i="1"/>
  <c r="N10802" i="1"/>
  <c r="O10802" i="1"/>
  <c r="P10802" i="1"/>
  <c r="K10803" i="1"/>
  <c r="L10803" i="1"/>
  <c r="M10803" i="1"/>
  <c r="N10803" i="1"/>
  <c r="O10803" i="1"/>
  <c r="P10803" i="1"/>
  <c r="K10804" i="1"/>
  <c r="L10804" i="1"/>
  <c r="M10804" i="1"/>
  <c r="N10804" i="1"/>
  <c r="O10804" i="1"/>
  <c r="P10804" i="1"/>
  <c r="K10805" i="1"/>
  <c r="L10805" i="1"/>
  <c r="M10805" i="1"/>
  <c r="N10805" i="1"/>
  <c r="O10805" i="1"/>
  <c r="P10805" i="1"/>
  <c r="K10806" i="1"/>
  <c r="L10806" i="1"/>
  <c r="M10806" i="1"/>
  <c r="N10806" i="1"/>
  <c r="O10806" i="1"/>
  <c r="P10806" i="1"/>
  <c r="K10807" i="1"/>
  <c r="L10807" i="1"/>
  <c r="M10807" i="1"/>
  <c r="N10807" i="1"/>
  <c r="O10807" i="1"/>
  <c r="P10807" i="1"/>
  <c r="K10808" i="1"/>
  <c r="L10808" i="1"/>
  <c r="M10808" i="1"/>
  <c r="N10808" i="1"/>
  <c r="O10808" i="1"/>
  <c r="P10808" i="1"/>
  <c r="K10809" i="1"/>
  <c r="L10809" i="1"/>
  <c r="M10809" i="1"/>
  <c r="N10809" i="1"/>
  <c r="O10809" i="1"/>
  <c r="P10809" i="1"/>
  <c r="K10810" i="1"/>
  <c r="L10810" i="1"/>
  <c r="M10810" i="1"/>
  <c r="N10810" i="1"/>
  <c r="O10810" i="1"/>
  <c r="P10810" i="1"/>
  <c r="K10811" i="1"/>
  <c r="L10811" i="1"/>
  <c r="M10811" i="1"/>
  <c r="N10811" i="1"/>
  <c r="O10811" i="1"/>
  <c r="P10811" i="1"/>
  <c r="K10812" i="1"/>
  <c r="L10812" i="1"/>
  <c r="M10812" i="1"/>
  <c r="N10812" i="1"/>
  <c r="O10812" i="1"/>
  <c r="P10812" i="1"/>
  <c r="K10813" i="1"/>
  <c r="L10813" i="1"/>
  <c r="M10813" i="1"/>
  <c r="N10813" i="1"/>
  <c r="O10813" i="1"/>
  <c r="P10813" i="1"/>
  <c r="K10814" i="1"/>
  <c r="L10814" i="1"/>
  <c r="M10814" i="1"/>
  <c r="N10814" i="1"/>
  <c r="O10814" i="1"/>
  <c r="P10814" i="1"/>
  <c r="K10815" i="1"/>
  <c r="L10815" i="1"/>
  <c r="M10815" i="1"/>
  <c r="N10815" i="1"/>
  <c r="O10815" i="1"/>
  <c r="P10815" i="1"/>
  <c r="K10816" i="1"/>
  <c r="L10816" i="1"/>
  <c r="M10816" i="1"/>
  <c r="N10816" i="1"/>
  <c r="O10816" i="1"/>
  <c r="P10816" i="1"/>
  <c r="K10817" i="1"/>
  <c r="L10817" i="1"/>
  <c r="M10817" i="1"/>
  <c r="N10817" i="1"/>
  <c r="O10817" i="1"/>
  <c r="P10817" i="1"/>
  <c r="K10818" i="1"/>
  <c r="L10818" i="1"/>
  <c r="M10818" i="1"/>
  <c r="N10818" i="1"/>
  <c r="O10818" i="1"/>
  <c r="P10818" i="1"/>
  <c r="K10819" i="1"/>
  <c r="L10819" i="1"/>
  <c r="M10819" i="1"/>
  <c r="N10819" i="1"/>
  <c r="O10819" i="1"/>
  <c r="P10819" i="1"/>
  <c r="K10820" i="1"/>
  <c r="L10820" i="1"/>
  <c r="M10820" i="1"/>
  <c r="N10820" i="1"/>
  <c r="O10820" i="1"/>
  <c r="P10820" i="1"/>
  <c r="K10821" i="1"/>
  <c r="L10821" i="1"/>
  <c r="M10821" i="1"/>
  <c r="N10821" i="1"/>
  <c r="O10821" i="1"/>
  <c r="P10821" i="1"/>
  <c r="K10822" i="1"/>
  <c r="L10822" i="1"/>
  <c r="M10822" i="1"/>
  <c r="N10822" i="1"/>
  <c r="O10822" i="1"/>
  <c r="P10822" i="1"/>
  <c r="K10823" i="1"/>
  <c r="L10823" i="1"/>
  <c r="M10823" i="1"/>
  <c r="N10823" i="1"/>
  <c r="O10823" i="1"/>
  <c r="P10823" i="1"/>
  <c r="K10824" i="1"/>
  <c r="L10824" i="1"/>
  <c r="M10824" i="1"/>
  <c r="N10824" i="1"/>
  <c r="O10824" i="1"/>
  <c r="P10824" i="1"/>
  <c r="K10825" i="1"/>
  <c r="L10825" i="1"/>
  <c r="M10825" i="1"/>
  <c r="N10825" i="1"/>
  <c r="O10825" i="1"/>
  <c r="P10825" i="1"/>
  <c r="K10826" i="1"/>
  <c r="L10826" i="1"/>
  <c r="M10826" i="1"/>
  <c r="N10826" i="1"/>
  <c r="O10826" i="1"/>
  <c r="P10826" i="1"/>
  <c r="K10827" i="1"/>
  <c r="L10827" i="1"/>
  <c r="M10827" i="1"/>
  <c r="N10827" i="1"/>
  <c r="O10827" i="1"/>
  <c r="P10827" i="1"/>
  <c r="K10828" i="1"/>
  <c r="L10828" i="1"/>
  <c r="M10828" i="1"/>
  <c r="N10828" i="1"/>
  <c r="O10828" i="1"/>
  <c r="P10828" i="1"/>
  <c r="K10829" i="1"/>
  <c r="L10829" i="1"/>
  <c r="M10829" i="1"/>
  <c r="N10829" i="1"/>
  <c r="O10829" i="1"/>
  <c r="P10829" i="1"/>
  <c r="K10830" i="1"/>
  <c r="L10830" i="1"/>
  <c r="M10830" i="1"/>
  <c r="N10830" i="1"/>
  <c r="O10830" i="1"/>
  <c r="P10830" i="1"/>
  <c r="K10831" i="1"/>
  <c r="L10831" i="1"/>
  <c r="M10831" i="1"/>
  <c r="N10831" i="1"/>
  <c r="O10831" i="1"/>
  <c r="P10831" i="1"/>
  <c r="K10832" i="1"/>
  <c r="L10832" i="1"/>
  <c r="M10832" i="1"/>
  <c r="N10832" i="1"/>
  <c r="O10832" i="1"/>
  <c r="P10832" i="1"/>
  <c r="K10833" i="1"/>
  <c r="L10833" i="1"/>
  <c r="M10833" i="1"/>
  <c r="N10833" i="1"/>
  <c r="O10833" i="1"/>
  <c r="P10833" i="1"/>
  <c r="K10834" i="1"/>
  <c r="L10834" i="1"/>
  <c r="M10834" i="1"/>
  <c r="N10834" i="1"/>
  <c r="O10834" i="1"/>
  <c r="P10834" i="1"/>
  <c r="K10835" i="1"/>
  <c r="L10835" i="1"/>
  <c r="M10835" i="1"/>
  <c r="N10835" i="1"/>
  <c r="O10835" i="1"/>
  <c r="P10835" i="1"/>
  <c r="K10836" i="1"/>
  <c r="L10836" i="1"/>
  <c r="M10836" i="1"/>
  <c r="N10836" i="1"/>
  <c r="O10836" i="1"/>
  <c r="P10836" i="1"/>
  <c r="K10837" i="1"/>
  <c r="L10837" i="1"/>
  <c r="M10837" i="1"/>
  <c r="N10837" i="1"/>
  <c r="O10837" i="1"/>
  <c r="P10837" i="1"/>
  <c r="K10838" i="1"/>
  <c r="L10838" i="1"/>
  <c r="M10838" i="1"/>
  <c r="N10838" i="1"/>
  <c r="O10838" i="1"/>
  <c r="P10838" i="1"/>
  <c r="K10839" i="1"/>
  <c r="L10839" i="1"/>
  <c r="M10839" i="1"/>
  <c r="N10839" i="1"/>
  <c r="O10839" i="1"/>
  <c r="P10839" i="1"/>
  <c r="K10840" i="1"/>
  <c r="L10840" i="1"/>
  <c r="M10840" i="1"/>
  <c r="N10840" i="1"/>
  <c r="O10840" i="1"/>
  <c r="P10840" i="1"/>
  <c r="K10841" i="1"/>
  <c r="L10841" i="1"/>
  <c r="M10841" i="1"/>
  <c r="N10841" i="1"/>
  <c r="O10841" i="1"/>
  <c r="P10841" i="1"/>
  <c r="K10842" i="1"/>
  <c r="L10842" i="1"/>
  <c r="M10842" i="1"/>
  <c r="N10842" i="1"/>
  <c r="O10842" i="1"/>
  <c r="P10842" i="1"/>
  <c r="K10843" i="1"/>
  <c r="L10843" i="1"/>
  <c r="M10843" i="1"/>
  <c r="N10843" i="1"/>
  <c r="O10843" i="1"/>
  <c r="P10843" i="1"/>
  <c r="K10844" i="1"/>
  <c r="L10844" i="1"/>
  <c r="M10844" i="1"/>
  <c r="N10844" i="1"/>
  <c r="O10844" i="1"/>
  <c r="P10844" i="1"/>
  <c r="K10845" i="1"/>
  <c r="L10845" i="1"/>
  <c r="M10845" i="1"/>
  <c r="N10845" i="1"/>
  <c r="O10845" i="1"/>
  <c r="P10845" i="1"/>
  <c r="K10846" i="1"/>
  <c r="L10846" i="1"/>
  <c r="M10846" i="1"/>
  <c r="N10846" i="1"/>
  <c r="O10846" i="1"/>
  <c r="P10846" i="1"/>
  <c r="K10847" i="1"/>
  <c r="L10847" i="1"/>
  <c r="M10847" i="1"/>
  <c r="N10847" i="1"/>
  <c r="O10847" i="1"/>
  <c r="P10847" i="1"/>
  <c r="K10848" i="1"/>
  <c r="L10848" i="1"/>
  <c r="M10848" i="1"/>
  <c r="N10848" i="1"/>
  <c r="O10848" i="1"/>
  <c r="P10848" i="1"/>
  <c r="K10849" i="1"/>
  <c r="L10849" i="1"/>
  <c r="M10849" i="1"/>
  <c r="N10849" i="1"/>
  <c r="O10849" i="1"/>
  <c r="P10849" i="1"/>
  <c r="K10850" i="1"/>
  <c r="L10850" i="1"/>
  <c r="M10850" i="1"/>
  <c r="N10850" i="1"/>
  <c r="O10850" i="1"/>
  <c r="P10850" i="1"/>
  <c r="K10851" i="1"/>
  <c r="L10851" i="1"/>
  <c r="M10851" i="1"/>
  <c r="N10851" i="1"/>
  <c r="O10851" i="1"/>
  <c r="P10851" i="1"/>
  <c r="K10852" i="1"/>
  <c r="L10852" i="1"/>
  <c r="M10852" i="1"/>
  <c r="N10852" i="1"/>
  <c r="O10852" i="1"/>
  <c r="P10852" i="1"/>
  <c r="K10853" i="1"/>
  <c r="L10853" i="1"/>
  <c r="M10853" i="1"/>
  <c r="N10853" i="1"/>
  <c r="O10853" i="1"/>
  <c r="P10853" i="1"/>
  <c r="K10854" i="1"/>
  <c r="L10854" i="1"/>
  <c r="M10854" i="1"/>
  <c r="N10854" i="1"/>
  <c r="O10854" i="1"/>
  <c r="P10854" i="1"/>
  <c r="K10855" i="1"/>
  <c r="L10855" i="1"/>
  <c r="M10855" i="1"/>
  <c r="N10855" i="1"/>
  <c r="O10855" i="1"/>
  <c r="P10855" i="1"/>
  <c r="K10856" i="1"/>
  <c r="L10856" i="1"/>
  <c r="M10856" i="1"/>
  <c r="N10856" i="1"/>
  <c r="O10856" i="1"/>
  <c r="P10856" i="1"/>
  <c r="K10857" i="1"/>
  <c r="L10857" i="1"/>
  <c r="M10857" i="1"/>
  <c r="N10857" i="1"/>
  <c r="O10857" i="1"/>
  <c r="P10857" i="1"/>
  <c r="K10858" i="1"/>
  <c r="L10858" i="1"/>
  <c r="M10858" i="1"/>
  <c r="N10858" i="1"/>
  <c r="O10858" i="1"/>
  <c r="P10858" i="1"/>
  <c r="K10859" i="1"/>
  <c r="L10859" i="1"/>
  <c r="M10859" i="1"/>
  <c r="N10859" i="1"/>
  <c r="O10859" i="1"/>
  <c r="P10859" i="1"/>
  <c r="K10860" i="1"/>
  <c r="L10860" i="1"/>
  <c r="M10860" i="1"/>
  <c r="N10860" i="1"/>
  <c r="O10860" i="1"/>
  <c r="P10860" i="1"/>
  <c r="K10861" i="1"/>
  <c r="L10861" i="1"/>
  <c r="M10861" i="1"/>
  <c r="N10861" i="1"/>
  <c r="O10861" i="1"/>
  <c r="P10861" i="1"/>
  <c r="K10862" i="1"/>
  <c r="L10862" i="1"/>
  <c r="M10862" i="1"/>
  <c r="N10862" i="1"/>
  <c r="O10862" i="1"/>
  <c r="P10862" i="1"/>
  <c r="K10863" i="1"/>
  <c r="L10863" i="1"/>
  <c r="M10863" i="1"/>
  <c r="N10863" i="1"/>
  <c r="O10863" i="1"/>
  <c r="P10863" i="1"/>
  <c r="K10864" i="1"/>
  <c r="L10864" i="1"/>
  <c r="M10864" i="1"/>
  <c r="N10864" i="1"/>
  <c r="O10864" i="1"/>
  <c r="P10864" i="1"/>
  <c r="K10865" i="1"/>
  <c r="L10865" i="1"/>
  <c r="M10865" i="1"/>
  <c r="N10865" i="1"/>
  <c r="O10865" i="1"/>
  <c r="P10865" i="1"/>
  <c r="K10866" i="1"/>
  <c r="L10866" i="1"/>
  <c r="M10866" i="1"/>
  <c r="N10866" i="1"/>
  <c r="O10866" i="1"/>
  <c r="P10866" i="1"/>
  <c r="K10867" i="1"/>
  <c r="L10867" i="1"/>
  <c r="M10867" i="1"/>
  <c r="N10867" i="1"/>
  <c r="O10867" i="1"/>
  <c r="P10867" i="1"/>
  <c r="K10868" i="1"/>
  <c r="L10868" i="1"/>
  <c r="M10868" i="1"/>
  <c r="N10868" i="1"/>
  <c r="O10868" i="1"/>
  <c r="P10868" i="1"/>
  <c r="K10869" i="1"/>
  <c r="L10869" i="1"/>
  <c r="M10869" i="1"/>
  <c r="N10869" i="1"/>
  <c r="O10869" i="1"/>
  <c r="P10869" i="1"/>
  <c r="K10870" i="1"/>
  <c r="L10870" i="1"/>
  <c r="M10870" i="1"/>
  <c r="N10870" i="1"/>
  <c r="O10870" i="1"/>
  <c r="P10870" i="1"/>
  <c r="K10871" i="1"/>
  <c r="L10871" i="1"/>
  <c r="M10871" i="1"/>
  <c r="N10871" i="1"/>
  <c r="O10871" i="1"/>
  <c r="P10871" i="1"/>
  <c r="K10872" i="1"/>
  <c r="L10872" i="1"/>
  <c r="M10872" i="1"/>
  <c r="N10872" i="1"/>
  <c r="O10872" i="1"/>
  <c r="P10872" i="1"/>
  <c r="K10873" i="1"/>
  <c r="L10873" i="1"/>
  <c r="M10873" i="1"/>
  <c r="N10873" i="1"/>
  <c r="O10873" i="1"/>
  <c r="P10873" i="1"/>
  <c r="K10874" i="1"/>
  <c r="L10874" i="1"/>
  <c r="M10874" i="1"/>
  <c r="N10874" i="1"/>
  <c r="O10874" i="1"/>
  <c r="P10874" i="1"/>
  <c r="K10875" i="1"/>
  <c r="L10875" i="1"/>
  <c r="M10875" i="1"/>
  <c r="N10875" i="1"/>
  <c r="O10875" i="1"/>
  <c r="P10875" i="1"/>
  <c r="K10876" i="1"/>
  <c r="L10876" i="1"/>
  <c r="M10876" i="1"/>
  <c r="N10876" i="1"/>
  <c r="O10876" i="1"/>
  <c r="P10876" i="1"/>
  <c r="K10877" i="1"/>
  <c r="L10877" i="1"/>
  <c r="M10877" i="1"/>
  <c r="N10877" i="1"/>
  <c r="O10877" i="1"/>
  <c r="P10877" i="1"/>
  <c r="K10878" i="1"/>
  <c r="L10878" i="1"/>
  <c r="M10878" i="1"/>
  <c r="N10878" i="1"/>
  <c r="O10878" i="1"/>
  <c r="P10878" i="1"/>
  <c r="K10879" i="1"/>
  <c r="L10879" i="1"/>
  <c r="M10879" i="1"/>
  <c r="N10879" i="1"/>
  <c r="O10879" i="1"/>
  <c r="P10879" i="1"/>
  <c r="K10880" i="1"/>
  <c r="L10880" i="1"/>
  <c r="M10880" i="1"/>
  <c r="N10880" i="1"/>
  <c r="O10880" i="1"/>
  <c r="P10880" i="1"/>
  <c r="K10881" i="1"/>
  <c r="L10881" i="1"/>
  <c r="M10881" i="1"/>
  <c r="N10881" i="1"/>
  <c r="O10881" i="1"/>
  <c r="P10881" i="1"/>
  <c r="K10882" i="1"/>
  <c r="L10882" i="1"/>
  <c r="M10882" i="1"/>
  <c r="N10882" i="1"/>
  <c r="O10882" i="1"/>
  <c r="P10882" i="1"/>
  <c r="K10883" i="1"/>
  <c r="L10883" i="1"/>
  <c r="M10883" i="1"/>
  <c r="N10883" i="1"/>
  <c r="O10883" i="1"/>
  <c r="P10883" i="1"/>
  <c r="K10884" i="1"/>
  <c r="L10884" i="1"/>
  <c r="M10884" i="1"/>
  <c r="N10884" i="1"/>
  <c r="O10884" i="1"/>
  <c r="P10884" i="1"/>
  <c r="K10885" i="1"/>
  <c r="L10885" i="1"/>
  <c r="M10885" i="1"/>
  <c r="N10885" i="1"/>
  <c r="O10885" i="1"/>
  <c r="P10885" i="1"/>
  <c r="K10886" i="1"/>
  <c r="L10886" i="1"/>
  <c r="M10886" i="1"/>
  <c r="N10886" i="1"/>
  <c r="O10886" i="1"/>
  <c r="P10886" i="1"/>
  <c r="K10887" i="1"/>
  <c r="L10887" i="1"/>
  <c r="M10887" i="1"/>
  <c r="N10887" i="1"/>
  <c r="O10887" i="1"/>
  <c r="P10887" i="1"/>
  <c r="K10888" i="1"/>
  <c r="L10888" i="1"/>
  <c r="M10888" i="1"/>
  <c r="N10888" i="1"/>
  <c r="O10888" i="1"/>
  <c r="P10888" i="1"/>
  <c r="K10889" i="1"/>
  <c r="L10889" i="1"/>
  <c r="M10889" i="1"/>
  <c r="N10889" i="1"/>
  <c r="O10889" i="1"/>
  <c r="P10889" i="1"/>
  <c r="K10890" i="1"/>
  <c r="L10890" i="1"/>
  <c r="M10890" i="1"/>
  <c r="N10890" i="1"/>
  <c r="O10890" i="1"/>
  <c r="P10890" i="1"/>
  <c r="K10891" i="1"/>
  <c r="L10891" i="1"/>
  <c r="M10891" i="1"/>
  <c r="N10891" i="1"/>
  <c r="O10891" i="1"/>
  <c r="P10891" i="1"/>
  <c r="F37" i="5" l="1"/>
  <c r="G36" i="2" l="1"/>
  <c r="D36" i="2"/>
  <c r="P10277" i="1" l="1"/>
  <c r="L27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F26" i="2"/>
  <c r="H3" i="2"/>
  <c r="F37" i="2"/>
  <c r="G37" i="2"/>
  <c r="H37" i="2" s="1"/>
  <c r="K10651" i="1" l="1"/>
  <c r="L10651" i="1"/>
  <c r="M10651" i="1"/>
  <c r="N10651" i="1"/>
  <c r="O10651" i="1"/>
  <c r="P10651" i="1"/>
  <c r="K10652" i="1"/>
  <c r="L10652" i="1"/>
  <c r="M10652" i="1"/>
  <c r="N10652" i="1"/>
  <c r="O10652" i="1"/>
  <c r="P10652" i="1"/>
  <c r="K10653" i="1"/>
  <c r="L10653" i="1"/>
  <c r="M10653" i="1"/>
  <c r="N10653" i="1"/>
  <c r="O10653" i="1"/>
  <c r="P10653" i="1"/>
  <c r="K10654" i="1"/>
  <c r="L10654" i="1"/>
  <c r="M10654" i="1"/>
  <c r="N10654" i="1"/>
  <c r="O10654" i="1"/>
  <c r="P10654" i="1"/>
  <c r="K10655" i="1"/>
  <c r="L10655" i="1"/>
  <c r="M10655" i="1"/>
  <c r="N10655" i="1"/>
  <c r="O10655" i="1"/>
  <c r="P10655" i="1"/>
  <c r="K10656" i="1"/>
  <c r="L10656" i="1"/>
  <c r="M10656" i="1"/>
  <c r="N10656" i="1"/>
  <c r="O10656" i="1"/>
  <c r="P10656" i="1"/>
  <c r="K10657" i="1"/>
  <c r="L10657" i="1"/>
  <c r="M10657" i="1"/>
  <c r="N10657" i="1"/>
  <c r="O10657" i="1"/>
  <c r="P10657" i="1"/>
  <c r="K10658" i="1"/>
  <c r="L10658" i="1"/>
  <c r="M10658" i="1"/>
  <c r="N10658" i="1"/>
  <c r="O10658" i="1"/>
  <c r="P10658" i="1"/>
  <c r="K10659" i="1"/>
  <c r="L10659" i="1"/>
  <c r="M10659" i="1"/>
  <c r="N10659" i="1"/>
  <c r="O10659" i="1"/>
  <c r="P10659" i="1"/>
  <c r="K10660" i="1"/>
  <c r="L10660" i="1"/>
  <c r="M10660" i="1"/>
  <c r="N10660" i="1"/>
  <c r="O10660" i="1"/>
  <c r="P10660" i="1"/>
  <c r="K10661" i="1"/>
  <c r="L10661" i="1"/>
  <c r="M10661" i="1"/>
  <c r="N10661" i="1"/>
  <c r="O10661" i="1"/>
  <c r="P10661" i="1"/>
  <c r="K10662" i="1"/>
  <c r="L10662" i="1"/>
  <c r="M10662" i="1"/>
  <c r="N10662" i="1"/>
  <c r="O10662" i="1"/>
  <c r="P10662" i="1"/>
  <c r="K10663" i="1"/>
  <c r="L10663" i="1"/>
  <c r="M10663" i="1"/>
  <c r="N10663" i="1"/>
  <c r="O10663" i="1"/>
  <c r="P10663" i="1"/>
  <c r="K10664" i="1"/>
  <c r="L10664" i="1"/>
  <c r="M10664" i="1"/>
  <c r="N10664" i="1"/>
  <c r="O10664" i="1"/>
  <c r="P10664" i="1"/>
  <c r="K10665" i="1"/>
  <c r="L10665" i="1"/>
  <c r="M10665" i="1"/>
  <c r="N10665" i="1"/>
  <c r="O10665" i="1"/>
  <c r="P10665" i="1"/>
  <c r="K10666" i="1"/>
  <c r="L10666" i="1"/>
  <c r="M10666" i="1"/>
  <c r="N10666" i="1"/>
  <c r="O10666" i="1"/>
  <c r="P10666" i="1"/>
  <c r="K10667" i="1"/>
  <c r="L10667" i="1"/>
  <c r="M10667" i="1"/>
  <c r="N10667" i="1"/>
  <c r="O10667" i="1"/>
  <c r="P10667" i="1"/>
  <c r="K10668" i="1"/>
  <c r="L10668" i="1"/>
  <c r="M10668" i="1"/>
  <c r="N10668" i="1"/>
  <c r="O10668" i="1"/>
  <c r="P10668" i="1"/>
  <c r="K10669" i="1"/>
  <c r="L10669" i="1"/>
  <c r="M10669" i="1"/>
  <c r="N10669" i="1"/>
  <c r="O10669" i="1"/>
  <c r="P10669" i="1"/>
  <c r="K10670" i="1"/>
  <c r="L10670" i="1"/>
  <c r="M10670" i="1"/>
  <c r="N10670" i="1"/>
  <c r="O10670" i="1"/>
  <c r="P10670" i="1"/>
  <c r="K10671" i="1"/>
  <c r="L10671" i="1"/>
  <c r="M10671" i="1"/>
  <c r="N10671" i="1"/>
  <c r="O10671" i="1"/>
  <c r="P10671" i="1"/>
  <c r="K10672" i="1"/>
  <c r="L10672" i="1"/>
  <c r="M10672" i="1"/>
  <c r="N10672" i="1"/>
  <c r="O10672" i="1"/>
  <c r="P10672" i="1"/>
  <c r="K10673" i="1"/>
  <c r="L10673" i="1"/>
  <c r="M10673" i="1"/>
  <c r="N10673" i="1"/>
  <c r="O10673" i="1"/>
  <c r="P10673" i="1"/>
  <c r="K10674" i="1"/>
  <c r="L10674" i="1"/>
  <c r="M10674" i="1"/>
  <c r="N10674" i="1"/>
  <c r="O10674" i="1"/>
  <c r="P10674" i="1"/>
  <c r="K10675" i="1"/>
  <c r="L10675" i="1"/>
  <c r="M10675" i="1"/>
  <c r="N10675" i="1"/>
  <c r="O10675" i="1"/>
  <c r="P10675" i="1"/>
  <c r="K10676" i="1"/>
  <c r="L10676" i="1"/>
  <c r="M10676" i="1"/>
  <c r="N10676" i="1"/>
  <c r="O10676" i="1"/>
  <c r="P10676" i="1"/>
  <c r="K10677" i="1"/>
  <c r="L10677" i="1"/>
  <c r="M10677" i="1"/>
  <c r="N10677" i="1"/>
  <c r="O10677" i="1"/>
  <c r="P10677" i="1"/>
  <c r="K10678" i="1"/>
  <c r="L10678" i="1"/>
  <c r="M10678" i="1"/>
  <c r="N10678" i="1"/>
  <c r="O10678" i="1"/>
  <c r="P10678" i="1"/>
  <c r="K10679" i="1"/>
  <c r="L10679" i="1"/>
  <c r="M10679" i="1"/>
  <c r="N10679" i="1"/>
  <c r="O10679" i="1"/>
  <c r="P10679" i="1"/>
  <c r="K10680" i="1"/>
  <c r="L10680" i="1"/>
  <c r="M10680" i="1"/>
  <c r="N10680" i="1"/>
  <c r="O10680" i="1"/>
  <c r="P10680" i="1"/>
  <c r="K10681" i="1"/>
  <c r="L10681" i="1"/>
  <c r="M10681" i="1"/>
  <c r="N10681" i="1"/>
  <c r="O10681" i="1"/>
  <c r="P10681" i="1"/>
  <c r="K10682" i="1"/>
  <c r="L10682" i="1"/>
  <c r="M10682" i="1"/>
  <c r="N10682" i="1"/>
  <c r="O10682" i="1"/>
  <c r="P10682" i="1"/>
  <c r="K10683" i="1"/>
  <c r="L10683" i="1"/>
  <c r="M10683" i="1"/>
  <c r="N10683" i="1"/>
  <c r="O10683" i="1"/>
  <c r="P10683" i="1"/>
  <c r="K10684" i="1"/>
  <c r="L10684" i="1"/>
  <c r="M10684" i="1"/>
  <c r="N10684" i="1"/>
  <c r="O10684" i="1"/>
  <c r="P10684" i="1"/>
  <c r="K10685" i="1"/>
  <c r="L10685" i="1"/>
  <c r="M10685" i="1"/>
  <c r="N10685" i="1"/>
  <c r="O10685" i="1"/>
  <c r="P10685" i="1"/>
  <c r="K10686" i="1"/>
  <c r="L10686" i="1"/>
  <c r="M10686" i="1"/>
  <c r="N10686" i="1"/>
  <c r="O10686" i="1"/>
  <c r="P10686" i="1"/>
  <c r="K10687" i="1"/>
  <c r="L10687" i="1"/>
  <c r="M10687" i="1"/>
  <c r="N10687" i="1"/>
  <c r="O10687" i="1"/>
  <c r="P10687" i="1"/>
  <c r="K10688" i="1"/>
  <c r="L10688" i="1"/>
  <c r="M10688" i="1"/>
  <c r="N10688" i="1"/>
  <c r="O10688" i="1"/>
  <c r="P10688" i="1"/>
  <c r="K10689" i="1"/>
  <c r="L10689" i="1"/>
  <c r="M10689" i="1"/>
  <c r="N10689" i="1"/>
  <c r="O10689" i="1"/>
  <c r="P10689" i="1"/>
  <c r="K10690" i="1"/>
  <c r="L10690" i="1"/>
  <c r="M10690" i="1"/>
  <c r="N10690" i="1"/>
  <c r="O10690" i="1"/>
  <c r="P10690" i="1"/>
  <c r="K10691" i="1"/>
  <c r="L10691" i="1"/>
  <c r="M10691" i="1"/>
  <c r="N10691" i="1"/>
  <c r="O10691" i="1"/>
  <c r="P10691" i="1"/>
  <c r="K10692" i="1"/>
  <c r="L10692" i="1"/>
  <c r="M10692" i="1"/>
  <c r="N10692" i="1"/>
  <c r="O10692" i="1"/>
  <c r="P10692" i="1"/>
  <c r="K10693" i="1"/>
  <c r="L10693" i="1"/>
  <c r="M10693" i="1"/>
  <c r="N10693" i="1"/>
  <c r="O10693" i="1"/>
  <c r="P10693" i="1"/>
  <c r="K10694" i="1"/>
  <c r="L10694" i="1"/>
  <c r="M10694" i="1"/>
  <c r="N10694" i="1"/>
  <c r="O10694" i="1"/>
  <c r="P10694" i="1"/>
  <c r="K10695" i="1"/>
  <c r="L10695" i="1"/>
  <c r="M10695" i="1"/>
  <c r="N10695" i="1"/>
  <c r="O10695" i="1"/>
  <c r="P10695" i="1"/>
  <c r="K10696" i="1"/>
  <c r="L10696" i="1"/>
  <c r="M10696" i="1"/>
  <c r="N10696" i="1"/>
  <c r="O10696" i="1"/>
  <c r="P10696" i="1"/>
  <c r="K10697" i="1"/>
  <c r="L10697" i="1"/>
  <c r="M10697" i="1"/>
  <c r="N10697" i="1"/>
  <c r="O10697" i="1"/>
  <c r="P10697" i="1"/>
  <c r="K10698" i="1"/>
  <c r="L10698" i="1"/>
  <c r="M10698" i="1"/>
  <c r="N10698" i="1"/>
  <c r="O10698" i="1"/>
  <c r="P10698" i="1"/>
  <c r="K10699" i="1"/>
  <c r="L10699" i="1"/>
  <c r="M10699" i="1"/>
  <c r="N10699" i="1"/>
  <c r="O10699" i="1"/>
  <c r="P10699" i="1"/>
  <c r="K10700" i="1"/>
  <c r="L10700" i="1"/>
  <c r="M10700" i="1"/>
  <c r="N10700" i="1"/>
  <c r="O10700" i="1"/>
  <c r="P10700" i="1"/>
  <c r="K10701" i="1"/>
  <c r="L10701" i="1"/>
  <c r="M10701" i="1"/>
  <c r="N10701" i="1"/>
  <c r="O10701" i="1"/>
  <c r="P10701" i="1"/>
  <c r="K10702" i="1"/>
  <c r="L10702" i="1"/>
  <c r="M10702" i="1"/>
  <c r="N10702" i="1"/>
  <c r="O10702" i="1"/>
  <c r="P10702" i="1"/>
  <c r="K10703" i="1"/>
  <c r="L10703" i="1"/>
  <c r="M10703" i="1"/>
  <c r="N10703" i="1"/>
  <c r="O10703" i="1"/>
  <c r="P10703" i="1"/>
  <c r="K10704" i="1"/>
  <c r="L10704" i="1"/>
  <c r="M10704" i="1"/>
  <c r="N10704" i="1"/>
  <c r="O10704" i="1"/>
  <c r="P10704" i="1"/>
  <c r="K10705" i="1"/>
  <c r="L10705" i="1"/>
  <c r="M10705" i="1"/>
  <c r="N10705" i="1"/>
  <c r="O10705" i="1"/>
  <c r="P10705" i="1"/>
  <c r="K10706" i="1"/>
  <c r="L10706" i="1"/>
  <c r="M10706" i="1"/>
  <c r="N10706" i="1"/>
  <c r="O10706" i="1"/>
  <c r="P10706" i="1"/>
  <c r="K10707" i="1"/>
  <c r="L10707" i="1"/>
  <c r="M10707" i="1"/>
  <c r="N10707" i="1"/>
  <c r="O10707" i="1"/>
  <c r="P10707" i="1"/>
  <c r="K10708" i="1"/>
  <c r="L10708" i="1"/>
  <c r="M10708" i="1"/>
  <c r="N10708" i="1"/>
  <c r="O10708" i="1"/>
  <c r="P10708" i="1"/>
  <c r="K10709" i="1"/>
  <c r="L10709" i="1"/>
  <c r="M10709" i="1"/>
  <c r="N10709" i="1"/>
  <c r="O10709" i="1"/>
  <c r="P10709" i="1"/>
  <c r="K10710" i="1"/>
  <c r="L10710" i="1"/>
  <c r="M10710" i="1"/>
  <c r="N10710" i="1"/>
  <c r="O10710" i="1"/>
  <c r="P10710" i="1"/>
  <c r="K10711" i="1"/>
  <c r="L10711" i="1"/>
  <c r="M10711" i="1"/>
  <c r="N10711" i="1"/>
  <c r="O10711" i="1"/>
  <c r="P10711" i="1"/>
  <c r="K10712" i="1"/>
  <c r="L10712" i="1"/>
  <c r="M10712" i="1"/>
  <c r="N10712" i="1"/>
  <c r="O10712" i="1"/>
  <c r="P10712" i="1"/>
  <c r="K10713" i="1"/>
  <c r="L10713" i="1"/>
  <c r="M10713" i="1"/>
  <c r="N10713" i="1"/>
  <c r="O10713" i="1"/>
  <c r="P10713" i="1"/>
  <c r="K10714" i="1"/>
  <c r="L10714" i="1"/>
  <c r="M10714" i="1"/>
  <c r="N10714" i="1"/>
  <c r="O10714" i="1"/>
  <c r="P10714" i="1"/>
  <c r="K10715" i="1"/>
  <c r="L10715" i="1"/>
  <c r="M10715" i="1"/>
  <c r="N10715" i="1"/>
  <c r="O10715" i="1"/>
  <c r="P10715" i="1"/>
  <c r="K10716" i="1"/>
  <c r="L10716" i="1"/>
  <c r="M10716" i="1"/>
  <c r="N10716" i="1"/>
  <c r="O10716" i="1"/>
  <c r="P10716" i="1"/>
  <c r="K10717" i="1"/>
  <c r="L10717" i="1"/>
  <c r="M10717" i="1"/>
  <c r="N10717" i="1"/>
  <c r="O10717" i="1"/>
  <c r="P10717" i="1"/>
  <c r="K10718" i="1"/>
  <c r="L10718" i="1"/>
  <c r="M10718" i="1"/>
  <c r="N10718" i="1"/>
  <c r="O10718" i="1"/>
  <c r="P10718" i="1"/>
  <c r="K10719" i="1"/>
  <c r="L10719" i="1"/>
  <c r="M10719" i="1"/>
  <c r="N10719" i="1"/>
  <c r="O10719" i="1"/>
  <c r="P10719" i="1"/>
  <c r="K10720" i="1"/>
  <c r="L10720" i="1"/>
  <c r="M10720" i="1"/>
  <c r="N10720" i="1"/>
  <c r="O10720" i="1"/>
  <c r="P10720" i="1"/>
  <c r="K10721" i="1"/>
  <c r="L10721" i="1"/>
  <c r="M10721" i="1"/>
  <c r="N10721" i="1"/>
  <c r="O10721" i="1"/>
  <c r="P10721" i="1"/>
  <c r="K10722" i="1"/>
  <c r="L10722" i="1"/>
  <c r="M10722" i="1"/>
  <c r="N10722" i="1"/>
  <c r="O10722" i="1"/>
  <c r="P10722" i="1"/>
  <c r="K10723" i="1"/>
  <c r="L10723" i="1"/>
  <c r="M10723" i="1"/>
  <c r="N10723" i="1"/>
  <c r="O10723" i="1"/>
  <c r="P10723" i="1"/>
  <c r="K10724" i="1"/>
  <c r="L10724" i="1"/>
  <c r="M10724" i="1"/>
  <c r="N10724" i="1"/>
  <c r="O10724" i="1"/>
  <c r="P10724" i="1"/>
  <c r="K10725" i="1"/>
  <c r="L10725" i="1"/>
  <c r="M10725" i="1"/>
  <c r="N10725" i="1"/>
  <c r="O10725" i="1"/>
  <c r="P10725" i="1"/>
  <c r="K10726" i="1"/>
  <c r="L10726" i="1"/>
  <c r="M10726" i="1"/>
  <c r="N10726" i="1"/>
  <c r="O10726" i="1"/>
  <c r="P10726" i="1"/>
  <c r="K10727" i="1"/>
  <c r="L10727" i="1"/>
  <c r="M10727" i="1"/>
  <c r="N10727" i="1"/>
  <c r="O10727" i="1"/>
  <c r="P10727" i="1"/>
  <c r="K10728" i="1"/>
  <c r="L10728" i="1"/>
  <c r="M10728" i="1"/>
  <c r="N10728" i="1"/>
  <c r="O10728" i="1"/>
  <c r="P10728" i="1"/>
  <c r="K10729" i="1"/>
  <c r="L10729" i="1"/>
  <c r="M10729" i="1"/>
  <c r="N10729" i="1"/>
  <c r="O10729" i="1"/>
  <c r="P10729" i="1"/>
  <c r="K10730" i="1"/>
  <c r="L10730" i="1"/>
  <c r="M10730" i="1"/>
  <c r="N10730" i="1"/>
  <c r="O10730" i="1"/>
  <c r="P10730" i="1"/>
  <c r="K10731" i="1"/>
  <c r="L10731" i="1"/>
  <c r="M10731" i="1"/>
  <c r="N10731" i="1"/>
  <c r="O10731" i="1"/>
  <c r="P10731" i="1"/>
  <c r="K10732" i="1"/>
  <c r="L10732" i="1"/>
  <c r="M10732" i="1"/>
  <c r="N10732" i="1"/>
  <c r="O10732" i="1"/>
  <c r="P10732" i="1"/>
  <c r="K10733" i="1"/>
  <c r="L10733" i="1"/>
  <c r="M10733" i="1"/>
  <c r="N10733" i="1"/>
  <c r="O10733" i="1"/>
  <c r="P10733" i="1"/>
  <c r="K10734" i="1"/>
  <c r="L10734" i="1"/>
  <c r="M10734" i="1"/>
  <c r="N10734" i="1"/>
  <c r="O10734" i="1"/>
  <c r="P10734" i="1"/>
  <c r="K10735" i="1"/>
  <c r="L10735" i="1"/>
  <c r="M10735" i="1"/>
  <c r="N10735" i="1"/>
  <c r="O10735" i="1"/>
  <c r="P10735" i="1"/>
  <c r="K10736" i="1"/>
  <c r="L10736" i="1"/>
  <c r="M10736" i="1"/>
  <c r="N10736" i="1"/>
  <c r="O10736" i="1"/>
  <c r="P10736" i="1"/>
  <c r="K10737" i="1"/>
  <c r="L10737" i="1"/>
  <c r="M10737" i="1"/>
  <c r="N10737" i="1"/>
  <c r="O10737" i="1"/>
  <c r="P10737" i="1"/>
  <c r="K10738" i="1"/>
  <c r="L10738" i="1"/>
  <c r="M10738" i="1"/>
  <c r="N10738" i="1"/>
  <c r="O10738" i="1"/>
  <c r="P10738" i="1"/>
  <c r="K10739" i="1"/>
  <c r="L10739" i="1"/>
  <c r="M10739" i="1"/>
  <c r="N10739" i="1"/>
  <c r="O10739" i="1"/>
  <c r="P10739" i="1"/>
  <c r="K10740" i="1"/>
  <c r="L10740" i="1"/>
  <c r="M10740" i="1"/>
  <c r="N10740" i="1"/>
  <c r="O10740" i="1"/>
  <c r="P10740" i="1"/>
  <c r="K10741" i="1"/>
  <c r="L10741" i="1"/>
  <c r="M10741" i="1"/>
  <c r="N10741" i="1"/>
  <c r="O10741" i="1"/>
  <c r="P10741" i="1"/>
  <c r="K10742" i="1"/>
  <c r="L10742" i="1"/>
  <c r="M10742" i="1"/>
  <c r="N10742" i="1"/>
  <c r="O10742" i="1"/>
  <c r="P10742" i="1"/>
  <c r="K10743" i="1"/>
  <c r="L10743" i="1"/>
  <c r="M10743" i="1"/>
  <c r="N10743" i="1"/>
  <c r="O10743" i="1"/>
  <c r="P10743" i="1"/>
  <c r="K10744" i="1"/>
  <c r="L10744" i="1"/>
  <c r="M10744" i="1"/>
  <c r="N10744" i="1"/>
  <c r="O10744" i="1"/>
  <c r="P10744" i="1"/>
  <c r="K10745" i="1"/>
  <c r="L10745" i="1"/>
  <c r="M10745" i="1"/>
  <c r="N10745" i="1"/>
  <c r="O10745" i="1"/>
  <c r="P10745" i="1"/>
  <c r="K10746" i="1"/>
  <c r="L10746" i="1"/>
  <c r="M10746" i="1"/>
  <c r="N10746" i="1"/>
  <c r="O10746" i="1"/>
  <c r="P10746" i="1"/>
  <c r="K10747" i="1"/>
  <c r="L10747" i="1"/>
  <c r="M10747" i="1"/>
  <c r="N10747" i="1"/>
  <c r="O10747" i="1"/>
  <c r="P10747" i="1"/>
  <c r="K10748" i="1"/>
  <c r="L10748" i="1"/>
  <c r="M10748" i="1"/>
  <c r="N10748" i="1"/>
  <c r="O10748" i="1"/>
  <c r="P10748" i="1"/>
  <c r="K10749" i="1"/>
  <c r="L10749" i="1"/>
  <c r="M10749" i="1"/>
  <c r="N10749" i="1"/>
  <c r="O10749" i="1"/>
  <c r="P10749" i="1"/>
  <c r="K10750" i="1"/>
  <c r="L10750" i="1"/>
  <c r="M10750" i="1"/>
  <c r="N10750" i="1"/>
  <c r="O10750" i="1"/>
  <c r="P10750" i="1"/>
  <c r="K10751" i="1"/>
  <c r="L10751" i="1"/>
  <c r="M10751" i="1"/>
  <c r="N10751" i="1"/>
  <c r="O10751" i="1"/>
  <c r="P10751" i="1"/>
  <c r="K10752" i="1"/>
  <c r="L10752" i="1"/>
  <c r="M10752" i="1"/>
  <c r="N10752" i="1"/>
  <c r="O10752" i="1"/>
  <c r="P10752" i="1"/>
  <c r="K10753" i="1"/>
  <c r="L10753" i="1"/>
  <c r="M10753" i="1"/>
  <c r="N10753" i="1"/>
  <c r="O10753" i="1"/>
  <c r="P10753" i="1"/>
  <c r="K10754" i="1"/>
  <c r="L10754" i="1"/>
  <c r="M10754" i="1"/>
  <c r="N10754" i="1"/>
  <c r="O10754" i="1"/>
  <c r="P10754" i="1"/>
  <c r="K10755" i="1"/>
  <c r="L10755" i="1"/>
  <c r="M10755" i="1"/>
  <c r="N10755" i="1"/>
  <c r="O10755" i="1"/>
  <c r="P10755" i="1"/>
  <c r="K10756" i="1"/>
  <c r="L10756" i="1"/>
  <c r="M10756" i="1"/>
  <c r="N10756" i="1"/>
  <c r="O10756" i="1"/>
  <c r="P10756" i="1"/>
  <c r="K10757" i="1"/>
  <c r="L10757" i="1"/>
  <c r="M10757" i="1"/>
  <c r="N10757" i="1"/>
  <c r="O10757" i="1"/>
  <c r="P10757" i="1"/>
  <c r="K10758" i="1"/>
  <c r="L10758" i="1"/>
  <c r="M10758" i="1"/>
  <c r="N10758" i="1"/>
  <c r="O10758" i="1"/>
  <c r="P10758" i="1"/>
  <c r="K10759" i="1"/>
  <c r="L10759" i="1"/>
  <c r="M10759" i="1"/>
  <c r="N10759" i="1"/>
  <c r="O10759" i="1"/>
  <c r="P10759" i="1"/>
  <c r="K10760" i="1"/>
  <c r="L10760" i="1"/>
  <c r="M10760" i="1"/>
  <c r="N10760" i="1"/>
  <c r="O10760" i="1"/>
  <c r="P10760" i="1"/>
  <c r="K10761" i="1"/>
  <c r="L10761" i="1"/>
  <c r="M10761" i="1"/>
  <c r="N10761" i="1"/>
  <c r="O10761" i="1"/>
  <c r="P10761" i="1"/>
  <c r="K10762" i="1"/>
  <c r="L10762" i="1"/>
  <c r="M10762" i="1"/>
  <c r="N10762" i="1"/>
  <c r="O10762" i="1"/>
  <c r="P10762" i="1"/>
  <c r="K10763" i="1"/>
  <c r="L10763" i="1"/>
  <c r="M10763" i="1"/>
  <c r="N10763" i="1"/>
  <c r="O10763" i="1"/>
  <c r="P10763" i="1"/>
  <c r="K10764" i="1"/>
  <c r="L10764" i="1"/>
  <c r="M10764" i="1"/>
  <c r="N10764" i="1"/>
  <c r="O10764" i="1"/>
  <c r="P10764" i="1"/>
  <c r="K10765" i="1"/>
  <c r="L10765" i="1"/>
  <c r="M10765" i="1"/>
  <c r="N10765" i="1"/>
  <c r="O10765" i="1"/>
  <c r="P10765" i="1"/>
  <c r="K10766" i="1"/>
  <c r="L10766" i="1"/>
  <c r="M10766" i="1"/>
  <c r="N10766" i="1"/>
  <c r="O10766" i="1"/>
  <c r="P10766" i="1"/>
  <c r="K10767" i="1"/>
  <c r="L10767" i="1"/>
  <c r="M10767" i="1"/>
  <c r="N10767" i="1"/>
  <c r="O10767" i="1"/>
  <c r="P10767" i="1"/>
  <c r="K10768" i="1"/>
  <c r="L10768" i="1"/>
  <c r="M10768" i="1"/>
  <c r="N10768" i="1"/>
  <c r="O10768" i="1"/>
  <c r="P10768" i="1"/>
  <c r="K10769" i="1"/>
  <c r="L10769" i="1"/>
  <c r="M10769" i="1"/>
  <c r="N10769" i="1"/>
  <c r="O10769" i="1"/>
  <c r="P10769" i="1"/>
  <c r="K10770" i="1"/>
  <c r="L10770" i="1"/>
  <c r="M10770" i="1"/>
  <c r="N10770" i="1"/>
  <c r="O10770" i="1"/>
  <c r="P10770" i="1"/>
  <c r="K10771" i="1"/>
  <c r="L10771" i="1"/>
  <c r="M10771" i="1"/>
  <c r="N10771" i="1"/>
  <c r="O10771" i="1"/>
  <c r="P10771" i="1"/>
  <c r="K10772" i="1"/>
  <c r="L10772" i="1"/>
  <c r="M10772" i="1"/>
  <c r="N10772" i="1"/>
  <c r="O10772" i="1"/>
  <c r="P10772" i="1"/>
  <c r="K10773" i="1"/>
  <c r="L10773" i="1"/>
  <c r="M10773" i="1"/>
  <c r="N10773" i="1"/>
  <c r="O10773" i="1"/>
  <c r="P10773" i="1"/>
  <c r="K10774" i="1"/>
  <c r="L10774" i="1"/>
  <c r="M10774" i="1"/>
  <c r="N10774" i="1"/>
  <c r="O10774" i="1"/>
  <c r="P10774" i="1"/>
  <c r="K10775" i="1"/>
  <c r="L10775" i="1"/>
  <c r="M10775" i="1"/>
  <c r="N10775" i="1"/>
  <c r="O10775" i="1"/>
  <c r="P10775" i="1"/>
  <c r="K10776" i="1"/>
  <c r="L10776" i="1"/>
  <c r="M10776" i="1"/>
  <c r="N10776" i="1"/>
  <c r="O10776" i="1"/>
  <c r="P10776" i="1"/>
  <c r="K10777" i="1"/>
  <c r="L10777" i="1"/>
  <c r="M10777" i="1"/>
  <c r="N10777" i="1"/>
  <c r="O10777" i="1"/>
  <c r="P10777" i="1"/>
  <c r="K10778" i="1"/>
  <c r="L10778" i="1"/>
  <c r="M10778" i="1"/>
  <c r="N10778" i="1"/>
  <c r="O10778" i="1"/>
  <c r="P10778" i="1"/>
  <c r="K10779" i="1"/>
  <c r="L10779" i="1"/>
  <c r="M10779" i="1"/>
  <c r="N10779" i="1"/>
  <c r="O10779" i="1"/>
  <c r="P10779" i="1"/>
  <c r="K10780" i="1"/>
  <c r="L10780" i="1"/>
  <c r="M10780" i="1"/>
  <c r="N10780" i="1"/>
  <c r="O10780" i="1"/>
  <c r="P10780" i="1"/>
  <c r="K10781" i="1"/>
  <c r="L10781" i="1"/>
  <c r="M10781" i="1"/>
  <c r="N10781" i="1"/>
  <c r="O10781" i="1"/>
  <c r="P10781" i="1"/>
  <c r="K10782" i="1"/>
  <c r="L10782" i="1"/>
  <c r="M10782" i="1"/>
  <c r="N10782" i="1"/>
  <c r="O10782" i="1"/>
  <c r="P10782" i="1"/>
  <c r="K10783" i="1"/>
  <c r="L10783" i="1"/>
  <c r="M10783" i="1"/>
  <c r="N10783" i="1"/>
  <c r="O10783" i="1"/>
  <c r="P10783" i="1"/>
  <c r="K10784" i="1"/>
  <c r="L10784" i="1"/>
  <c r="M10784" i="1"/>
  <c r="N10784" i="1"/>
  <c r="O10784" i="1"/>
  <c r="P10784" i="1"/>
  <c r="K10785" i="1"/>
  <c r="L10785" i="1"/>
  <c r="M10785" i="1"/>
  <c r="N10785" i="1"/>
  <c r="O10785" i="1"/>
  <c r="P10785" i="1"/>
  <c r="K10786" i="1"/>
  <c r="L10786" i="1"/>
  <c r="M10786" i="1"/>
  <c r="N10786" i="1"/>
  <c r="O10786" i="1"/>
  <c r="P10786" i="1"/>
  <c r="K10787" i="1"/>
  <c r="L10787" i="1"/>
  <c r="M10787" i="1"/>
  <c r="N10787" i="1"/>
  <c r="O10787" i="1"/>
  <c r="P10787" i="1"/>
  <c r="K10788" i="1"/>
  <c r="L10788" i="1"/>
  <c r="M10788" i="1"/>
  <c r="N10788" i="1"/>
  <c r="O10788" i="1"/>
  <c r="P10788" i="1"/>
  <c r="K10789" i="1"/>
  <c r="L10789" i="1"/>
  <c r="M10789" i="1"/>
  <c r="N10789" i="1"/>
  <c r="O10789" i="1"/>
  <c r="P10789" i="1"/>
  <c r="K10790" i="1"/>
  <c r="L10790" i="1"/>
  <c r="M10790" i="1"/>
  <c r="N10790" i="1"/>
  <c r="O10790" i="1"/>
  <c r="P10790" i="1"/>
  <c r="K10791" i="1"/>
  <c r="L10791" i="1"/>
  <c r="M10791" i="1"/>
  <c r="N10791" i="1"/>
  <c r="O10791" i="1"/>
  <c r="P10791" i="1"/>
  <c r="K10792" i="1"/>
  <c r="L10792" i="1"/>
  <c r="M10792" i="1"/>
  <c r="N10792" i="1"/>
  <c r="O10792" i="1"/>
  <c r="P10792" i="1"/>
  <c r="K10793" i="1"/>
  <c r="L10793" i="1"/>
  <c r="M10793" i="1"/>
  <c r="N10793" i="1"/>
  <c r="O10793" i="1"/>
  <c r="P10793" i="1"/>
  <c r="K10794" i="1"/>
  <c r="L10794" i="1"/>
  <c r="M10794" i="1"/>
  <c r="N10794" i="1"/>
  <c r="O10794" i="1"/>
  <c r="P10794" i="1"/>
  <c r="K10795" i="1"/>
  <c r="L10795" i="1"/>
  <c r="M10795" i="1"/>
  <c r="N10795" i="1"/>
  <c r="O10795" i="1"/>
  <c r="P10795" i="1"/>
  <c r="K10796" i="1"/>
  <c r="L10796" i="1"/>
  <c r="M10796" i="1"/>
  <c r="N10796" i="1"/>
  <c r="O10796" i="1"/>
  <c r="P10796" i="1"/>
  <c r="K10797" i="1"/>
  <c r="L10797" i="1"/>
  <c r="M10797" i="1"/>
  <c r="N10797" i="1"/>
  <c r="O10797" i="1"/>
  <c r="P10797" i="1"/>
  <c r="K10798" i="1"/>
  <c r="L10798" i="1"/>
  <c r="M10798" i="1"/>
  <c r="N10798" i="1"/>
  <c r="O10798" i="1"/>
  <c r="P10798" i="1"/>
  <c r="K10799" i="1"/>
  <c r="L10799" i="1"/>
  <c r="M10799" i="1"/>
  <c r="N10799" i="1"/>
  <c r="O10799" i="1"/>
  <c r="P10799" i="1"/>
  <c r="K10800" i="1"/>
  <c r="L10800" i="1"/>
  <c r="M10800" i="1"/>
  <c r="N10800" i="1"/>
  <c r="O10800" i="1"/>
  <c r="P10800" i="1"/>
  <c r="E37" i="2"/>
  <c r="I37" i="2" l="1"/>
  <c r="K10629" i="1"/>
  <c r="L10629" i="1"/>
  <c r="M10629" i="1"/>
  <c r="N10629" i="1"/>
  <c r="O10629" i="1"/>
  <c r="P10629" i="1"/>
  <c r="K10630" i="1"/>
  <c r="L10630" i="1"/>
  <c r="M10630" i="1"/>
  <c r="N10630" i="1"/>
  <c r="O10630" i="1"/>
  <c r="P10630" i="1"/>
  <c r="K10631" i="1"/>
  <c r="L10631" i="1"/>
  <c r="M10631" i="1"/>
  <c r="N10631" i="1"/>
  <c r="O10631" i="1"/>
  <c r="P10631" i="1"/>
  <c r="K10632" i="1"/>
  <c r="L10632" i="1"/>
  <c r="M10632" i="1"/>
  <c r="N10632" i="1"/>
  <c r="O10632" i="1"/>
  <c r="P10632" i="1"/>
  <c r="K10633" i="1"/>
  <c r="L10633" i="1"/>
  <c r="M10633" i="1"/>
  <c r="N10633" i="1"/>
  <c r="O10633" i="1"/>
  <c r="P10633" i="1"/>
  <c r="K10634" i="1"/>
  <c r="L10634" i="1"/>
  <c r="M10634" i="1"/>
  <c r="N10634" i="1"/>
  <c r="O10634" i="1"/>
  <c r="P10634" i="1"/>
  <c r="K10635" i="1"/>
  <c r="L10635" i="1"/>
  <c r="M10635" i="1"/>
  <c r="N10635" i="1"/>
  <c r="O10635" i="1"/>
  <c r="P10635" i="1"/>
  <c r="K10636" i="1"/>
  <c r="L10636" i="1"/>
  <c r="M10636" i="1"/>
  <c r="N10636" i="1"/>
  <c r="O10636" i="1"/>
  <c r="P10636" i="1"/>
  <c r="K10637" i="1"/>
  <c r="L10637" i="1"/>
  <c r="M10637" i="1"/>
  <c r="N10637" i="1"/>
  <c r="O10637" i="1"/>
  <c r="P10637" i="1"/>
  <c r="K10638" i="1"/>
  <c r="L10638" i="1"/>
  <c r="M10638" i="1"/>
  <c r="N10638" i="1"/>
  <c r="O10638" i="1"/>
  <c r="P10638" i="1"/>
  <c r="K10639" i="1"/>
  <c r="L10639" i="1"/>
  <c r="M10639" i="1"/>
  <c r="N10639" i="1"/>
  <c r="O10639" i="1"/>
  <c r="P10639" i="1"/>
  <c r="K10640" i="1"/>
  <c r="L10640" i="1"/>
  <c r="M10640" i="1"/>
  <c r="N10640" i="1"/>
  <c r="O10640" i="1"/>
  <c r="P10640" i="1"/>
  <c r="K10641" i="1"/>
  <c r="L10641" i="1"/>
  <c r="M10641" i="1"/>
  <c r="N10641" i="1"/>
  <c r="O10641" i="1"/>
  <c r="P10641" i="1"/>
  <c r="K10642" i="1"/>
  <c r="L10642" i="1"/>
  <c r="M10642" i="1"/>
  <c r="N10642" i="1"/>
  <c r="O10642" i="1"/>
  <c r="P10642" i="1"/>
  <c r="K10643" i="1"/>
  <c r="L10643" i="1"/>
  <c r="M10643" i="1"/>
  <c r="N10643" i="1"/>
  <c r="O10643" i="1"/>
  <c r="P10643" i="1"/>
  <c r="K10644" i="1"/>
  <c r="L10644" i="1"/>
  <c r="M10644" i="1"/>
  <c r="N10644" i="1"/>
  <c r="O10644" i="1"/>
  <c r="P10644" i="1"/>
  <c r="K10645" i="1"/>
  <c r="L10645" i="1"/>
  <c r="M10645" i="1"/>
  <c r="N10645" i="1"/>
  <c r="O10645" i="1"/>
  <c r="P10645" i="1"/>
  <c r="K10646" i="1"/>
  <c r="L10646" i="1"/>
  <c r="M10646" i="1"/>
  <c r="N10646" i="1"/>
  <c r="O10646" i="1"/>
  <c r="P10646" i="1"/>
  <c r="K10647" i="1"/>
  <c r="L10647" i="1"/>
  <c r="M10647" i="1"/>
  <c r="N10647" i="1"/>
  <c r="O10647" i="1"/>
  <c r="P10647" i="1"/>
  <c r="K10648" i="1"/>
  <c r="L10648" i="1"/>
  <c r="M10648" i="1"/>
  <c r="N10648" i="1"/>
  <c r="O10648" i="1"/>
  <c r="P10648" i="1"/>
  <c r="K10649" i="1"/>
  <c r="L10649" i="1"/>
  <c r="M10649" i="1"/>
  <c r="N10649" i="1"/>
  <c r="O10649" i="1"/>
  <c r="P10649" i="1"/>
  <c r="K10650" i="1"/>
  <c r="L10650" i="1"/>
  <c r="M10650" i="1"/>
  <c r="N10650" i="1"/>
  <c r="O10650" i="1"/>
  <c r="P10650" i="1"/>
  <c r="V31" i="11" l="1"/>
  <c r="V32" i="11" s="1"/>
  <c r="V30" i="11"/>
  <c r="P46" i="11"/>
  <c r="P48" i="11" s="1"/>
  <c r="P39" i="11"/>
  <c r="P38" i="11"/>
  <c r="P16" i="11"/>
  <c r="P18" i="11" s="1"/>
  <c r="P17" i="11"/>
  <c r="P30" i="11"/>
  <c r="P40" i="11" l="1"/>
  <c r="P31" i="11" l="1"/>
  <c r="Q17" i="11"/>
  <c r="E36" i="2"/>
  <c r="K10508" i="1" l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K10572" i="1"/>
  <c r="L10572" i="1"/>
  <c r="M10572" i="1"/>
  <c r="N10572" i="1"/>
  <c r="O10572" i="1"/>
  <c r="P10572" i="1"/>
  <c r="K10573" i="1"/>
  <c r="L10573" i="1"/>
  <c r="M10573" i="1"/>
  <c r="N10573" i="1"/>
  <c r="O10573" i="1"/>
  <c r="P10573" i="1"/>
  <c r="K10574" i="1"/>
  <c r="L10574" i="1"/>
  <c r="M10574" i="1"/>
  <c r="N10574" i="1"/>
  <c r="O10574" i="1"/>
  <c r="P10574" i="1"/>
  <c r="K10575" i="1"/>
  <c r="L10575" i="1"/>
  <c r="M10575" i="1"/>
  <c r="N10575" i="1"/>
  <c r="O10575" i="1"/>
  <c r="P10575" i="1"/>
  <c r="K10576" i="1"/>
  <c r="L10576" i="1"/>
  <c r="M10576" i="1"/>
  <c r="N10576" i="1"/>
  <c r="O10576" i="1"/>
  <c r="P10576" i="1"/>
  <c r="K10577" i="1"/>
  <c r="L10577" i="1"/>
  <c r="M10577" i="1"/>
  <c r="N10577" i="1"/>
  <c r="O10577" i="1"/>
  <c r="P10577" i="1"/>
  <c r="K10578" i="1"/>
  <c r="L10578" i="1"/>
  <c r="M10578" i="1"/>
  <c r="N10578" i="1"/>
  <c r="O10578" i="1"/>
  <c r="P10578" i="1"/>
  <c r="K10579" i="1"/>
  <c r="L10579" i="1"/>
  <c r="M10579" i="1"/>
  <c r="N10579" i="1"/>
  <c r="O10579" i="1"/>
  <c r="P10579" i="1"/>
  <c r="K10580" i="1"/>
  <c r="L10580" i="1"/>
  <c r="M10580" i="1"/>
  <c r="N10580" i="1"/>
  <c r="O10580" i="1"/>
  <c r="P10580" i="1"/>
  <c r="K10581" i="1"/>
  <c r="L10581" i="1"/>
  <c r="M10581" i="1"/>
  <c r="N10581" i="1"/>
  <c r="O10581" i="1"/>
  <c r="P10581" i="1"/>
  <c r="K10582" i="1"/>
  <c r="L10582" i="1"/>
  <c r="M10582" i="1"/>
  <c r="N10582" i="1"/>
  <c r="O10582" i="1"/>
  <c r="P10582" i="1"/>
  <c r="K10583" i="1"/>
  <c r="L10583" i="1"/>
  <c r="M10583" i="1"/>
  <c r="N10583" i="1"/>
  <c r="O10583" i="1"/>
  <c r="P10583" i="1"/>
  <c r="K10584" i="1"/>
  <c r="L10584" i="1"/>
  <c r="M10584" i="1"/>
  <c r="N10584" i="1"/>
  <c r="O10584" i="1"/>
  <c r="P10584" i="1"/>
  <c r="K10585" i="1"/>
  <c r="L10585" i="1"/>
  <c r="M10585" i="1"/>
  <c r="N10585" i="1"/>
  <c r="O10585" i="1"/>
  <c r="P10585" i="1"/>
  <c r="K10586" i="1"/>
  <c r="L10586" i="1"/>
  <c r="M10586" i="1"/>
  <c r="N10586" i="1"/>
  <c r="O10586" i="1"/>
  <c r="P10586" i="1"/>
  <c r="K10587" i="1"/>
  <c r="L10587" i="1"/>
  <c r="M10587" i="1"/>
  <c r="N10587" i="1"/>
  <c r="O10587" i="1"/>
  <c r="P10587" i="1"/>
  <c r="K10588" i="1"/>
  <c r="L10588" i="1"/>
  <c r="M10588" i="1"/>
  <c r="N10588" i="1"/>
  <c r="O10588" i="1"/>
  <c r="P10588" i="1"/>
  <c r="K10589" i="1"/>
  <c r="L10589" i="1"/>
  <c r="M10589" i="1"/>
  <c r="N10589" i="1"/>
  <c r="O10589" i="1"/>
  <c r="P10589" i="1"/>
  <c r="K10590" i="1"/>
  <c r="L10590" i="1"/>
  <c r="M10590" i="1"/>
  <c r="N10590" i="1"/>
  <c r="O10590" i="1"/>
  <c r="P10590" i="1"/>
  <c r="K10591" i="1"/>
  <c r="L10591" i="1"/>
  <c r="M10591" i="1"/>
  <c r="N10591" i="1"/>
  <c r="O10591" i="1"/>
  <c r="P10591" i="1"/>
  <c r="K10592" i="1"/>
  <c r="L10592" i="1"/>
  <c r="M10592" i="1"/>
  <c r="N10592" i="1"/>
  <c r="O10592" i="1"/>
  <c r="P10592" i="1"/>
  <c r="K10593" i="1"/>
  <c r="L10593" i="1"/>
  <c r="M10593" i="1"/>
  <c r="N10593" i="1"/>
  <c r="O10593" i="1"/>
  <c r="P10593" i="1"/>
  <c r="K10594" i="1"/>
  <c r="L10594" i="1"/>
  <c r="M10594" i="1"/>
  <c r="N10594" i="1"/>
  <c r="O10594" i="1"/>
  <c r="P10594" i="1"/>
  <c r="K10595" i="1"/>
  <c r="L10595" i="1"/>
  <c r="M10595" i="1"/>
  <c r="N10595" i="1"/>
  <c r="O10595" i="1"/>
  <c r="P10595" i="1"/>
  <c r="K10596" i="1"/>
  <c r="L10596" i="1"/>
  <c r="M10596" i="1"/>
  <c r="N10596" i="1"/>
  <c r="O10596" i="1"/>
  <c r="P10596" i="1"/>
  <c r="K10597" i="1"/>
  <c r="L10597" i="1"/>
  <c r="M10597" i="1"/>
  <c r="N10597" i="1"/>
  <c r="O10597" i="1"/>
  <c r="P10597" i="1"/>
  <c r="K10598" i="1"/>
  <c r="L10598" i="1"/>
  <c r="M10598" i="1"/>
  <c r="N10598" i="1"/>
  <c r="O10598" i="1"/>
  <c r="P10598" i="1"/>
  <c r="K10599" i="1"/>
  <c r="L10599" i="1"/>
  <c r="M10599" i="1"/>
  <c r="N10599" i="1"/>
  <c r="O10599" i="1"/>
  <c r="P10599" i="1"/>
  <c r="K10600" i="1"/>
  <c r="L10600" i="1"/>
  <c r="M10600" i="1"/>
  <c r="N10600" i="1"/>
  <c r="O10600" i="1"/>
  <c r="P10600" i="1"/>
  <c r="K10601" i="1"/>
  <c r="L10601" i="1"/>
  <c r="M10601" i="1"/>
  <c r="N10601" i="1"/>
  <c r="O10601" i="1"/>
  <c r="P10601" i="1"/>
  <c r="K10602" i="1"/>
  <c r="L10602" i="1"/>
  <c r="M10602" i="1"/>
  <c r="N10602" i="1"/>
  <c r="O10602" i="1"/>
  <c r="P10602" i="1"/>
  <c r="K10603" i="1"/>
  <c r="L10603" i="1"/>
  <c r="M10603" i="1"/>
  <c r="N10603" i="1"/>
  <c r="O10603" i="1"/>
  <c r="P10603" i="1"/>
  <c r="K10604" i="1"/>
  <c r="L10604" i="1"/>
  <c r="M10604" i="1"/>
  <c r="N10604" i="1"/>
  <c r="O10604" i="1"/>
  <c r="P10604" i="1"/>
  <c r="K10605" i="1"/>
  <c r="L10605" i="1"/>
  <c r="M10605" i="1"/>
  <c r="N10605" i="1"/>
  <c r="O10605" i="1"/>
  <c r="P10605" i="1"/>
  <c r="K10606" i="1"/>
  <c r="L10606" i="1"/>
  <c r="M10606" i="1"/>
  <c r="N10606" i="1"/>
  <c r="O10606" i="1"/>
  <c r="P10606" i="1"/>
  <c r="K10607" i="1"/>
  <c r="L10607" i="1"/>
  <c r="M10607" i="1"/>
  <c r="N10607" i="1"/>
  <c r="O10607" i="1"/>
  <c r="P10607" i="1"/>
  <c r="K10608" i="1"/>
  <c r="L10608" i="1"/>
  <c r="M10608" i="1"/>
  <c r="N10608" i="1"/>
  <c r="O10608" i="1"/>
  <c r="P10608" i="1"/>
  <c r="K10609" i="1"/>
  <c r="L10609" i="1"/>
  <c r="M10609" i="1"/>
  <c r="N10609" i="1"/>
  <c r="O10609" i="1"/>
  <c r="P10609" i="1"/>
  <c r="K10610" i="1"/>
  <c r="L10610" i="1"/>
  <c r="M10610" i="1"/>
  <c r="N10610" i="1"/>
  <c r="O10610" i="1"/>
  <c r="P10610" i="1"/>
  <c r="K10611" i="1"/>
  <c r="L10611" i="1"/>
  <c r="M10611" i="1"/>
  <c r="N10611" i="1"/>
  <c r="O10611" i="1"/>
  <c r="P10611" i="1"/>
  <c r="K10612" i="1"/>
  <c r="L10612" i="1"/>
  <c r="M10612" i="1"/>
  <c r="N10612" i="1"/>
  <c r="O10612" i="1"/>
  <c r="P10612" i="1"/>
  <c r="K10613" i="1"/>
  <c r="L10613" i="1"/>
  <c r="M10613" i="1"/>
  <c r="N10613" i="1"/>
  <c r="O10613" i="1"/>
  <c r="P10613" i="1"/>
  <c r="K10614" i="1"/>
  <c r="L10614" i="1"/>
  <c r="M10614" i="1"/>
  <c r="N10614" i="1"/>
  <c r="O10614" i="1"/>
  <c r="P10614" i="1"/>
  <c r="K10615" i="1"/>
  <c r="L10615" i="1"/>
  <c r="M10615" i="1"/>
  <c r="N10615" i="1"/>
  <c r="O10615" i="1"/>
  <c r="P10615" i="1"/>
  <c r="K10616" i="1"/>
  <c r="L10616" i="1"/>
  <c r="M10616" i="1"/>
  <c r="N10616" i="1"/>
  <c r="O10616" i="1"/>
  <c r="P10616" i="1"/>
  <c r="K10617" i="1"/>
  <c r="L10617" i="1"/>
  <c r="M10617" i="1"/>
  <c r="N10617" i="1"/>
  <c r="O10617" i="1"/>
  <c r="P10617" i="1"/>
  <c r="K10618" i="1"/>
  <c r="L10618" i="1"/>
  <c r="M10618" i="1"/>
  <c r="N10618" i="1"/>
  <c r="O10618" i="1"/>
  <c r="P10618" i="1"/>
  <c r="K10619" i="1"/>
  <c r="L10619" i="1"/>
  <c r="M10619" i="1"/>
  <c r="N10619" i="1"/>
  <c r="O10619" i="1"/>
  <c r="P10619" i="1"/>
  <c r="K10620" i="1"/>
  <c r="L10620" i="1"/>
  <c r="M10620" i="1"/>
  <c r="N10620" i="1"/>
  <c r="O10620" i="1"/>
  <c r="P10620" i="1"/>
  <c r="K10621" i="1"/>
  <c r="L10621" i="1"/>
  <c r="M10621" i="1"/>
  <c r="N10621" i="1"/>
  <c r="O10621" i="1"/>
  <c r="P10621" i="1"/>
  <c r="K10622" i="1"/>
  <c r="L10622" i="1"/>
  <c r="M10622" i="1"/>
  <c r="N10622" i="1"/>
  <c r="O10622" i="1"/>
  <c r="P10622" i="1"/>
  <c r="K10623" i="1"/>
  <c r="L10623" i="1"/>
  <c r="M10623" i="1"/>
  <c r="N10623" i="1"/>
  <c r="O10623" i="1"/>
  <c r="P10623" i="1"/>
  <c r="K10624" i="1"/>
  <c r="L10624" i="1"/>
  <c r="M10624" i="1"/>
  <c r="N10624" i="1"/>
  <c r="O10624" i="1"/>
  <c r="P10624" i="1"/>
  <c r="K10625" i="1"/>
  <c r="L10625" i="1"/>
  <c r="M10625" i="1"/>
  <c r="N10625" i="1"/>
  <c r="O10625" i="1"/>
  <c r="P10625" i="1"/>
  <c r="K10626" i="1"/>
  <c r="L10626" i="1"/>
  <c r="M10626" i="1"/>
  <c r="N10626" i="1"/>
  <c r="O10626" i="1"/>
  <c r="P10626" i="1"/>
  <c r="K10627" i="1"/>
  <c r="L10627" i="1"/>
  <c r="M10627" i="1"/>
  <c r="N10627" i="1"/>
  <c r="O10627" i="1"/>
  <c r="P10627" i="1"/>
  <c r="K10628" i="1"/>
  <c r="L10628" i="1"/>
  <c r="M10628" i="1"/>
  <c r="N10628" i="1"/>
  <c r="O10628" i="1"/>
  <c r="P10628" i="1"/>
  <c r="P32" i="11" l="1"/>
  <c r="P11" i="11"/>
  <c r="P10" i="11"/>
  <c r="P7" i="11" l="1"/>
  <c r="Q11" i="11"/>
  <c r="P12" i="11"/>
  <c r="P5" i="11"/>
  <c r="P4" i="11"/>
  <c r="P6" i="11" l="1"/>
  <c r="K10507" i="1"/>
  <c r="L10507" i="1"/>
  <c r="M10507" i="1"/>
  <c r="N10507" i="1"/>
  <c r="O10507" i="1"/>
  <c r="P10507" i="1"/>
  <c r="G36" i="5" l="1"/>
  <c r="D36" i="5"/>
  <c r="E36" i="5" s="1"/>
  <c r="F36" i="5" s="1"/>
  <c r="H36" i="5" s="1"/>
  <c r="I36" i="5" s="1"/>
  <c r="Q5" i="11" l="1"/>
  <c r="R5" i="11" l="1"/>
  <c r="R17" i="11"/>
  <c r="R11" i="11"/>
  <c r="K10285" i="1" l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S9911" i="1" l="1"/>
  <c r="T9911" i="1" s="1"/>
  <c r="R9911" i="1"/>
  <c r="F36" i="2" l="1"/>
  <c r="H36" i="2" s="1"/>
  <c r="P10276" i="1"/>
  <c r="O10276" i="1"/>
  <c r="I36" i="2" l="1"/>
  <c r="K10209" i="1" l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K10277" i="1"/>
  <c r="L10277" i="1"/>
  <c r="M10277" i="1"/>
  <c r="N10277" i="1"/>
  <c r="O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W48" i="10"/>
  <c r="W47" i="10"/>
  <c r="W39" i="10"/>
  <c r="W38" i="10"/>
  <c r="W49" i="10" l="1"/>
  <c r="W40" i="10" l="1"/>
  <c r="Q23" i="10"/>
  <c r="P23" i="10"/>
  <c r="P31" i="10"/>
  <c r="P39" i="10"/>
  <c r="P22" i="10"/>
  <c r="P38" i="10"/>
  <c r="P62" i="10"/>
  <c r="P61" i="10"/>
  <c r="P24" i="10" l="1"/>
  <c r="R23" i="10"/>
  <c r="P40" i="10"/>
  <c r="P63" i="10"/>
  <c r="K10208" i="1" l="1"/>
  <c r="L10208" i="1"/>
  <c r="M10208" i="1"/>
  <c r="N10208" i="1"/>
  <c r="O10208" i="1"/>
  <c r="P10208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P55" i="10"/>
  <c r="P54" i="10"/>
  <c r="P48" i="10"/>
  <c r="P47" i="10"/>
  <c r="P56" i="10" l="1"/>
  <c r="Q17" i="10" l="1"/>
  <c r="P17" i="10" l="1"/>
  <c r="P16" i="10"/>
  <c r="P18" i="10" s="1"/>
  <c r="P49" i="10"/>
  <c r="P30" i="10"/>
  <c r="P32" i="10" s="1"/>
  <c r="K10162" i="1" l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Q11" i="10"/>
  <c r="P11" i="10"/>
  <c r="P10" i="10"/>
  <c r="P12" i="10" s="1"/>
  <c r="D30" i="5"/>
  <c r="G30" i="5"/>
  <c r="D35" i="5" l="1"/>
  <c r="E35" i="5" l="1"/>
  <c r="F35" i="5" s="1"/>
  <c r="H35" i="5" s="1"/>
  <c r="I35" i="5" s="1"/>
  <c r="G35" i="5"/>
  <c r="D34" i="5"/>
  <c r="E34" i="5" s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P5" i="10" l="1"/>
  <c r="Q5" i="10"/>
  <c r="P4" i="10"/>
  <c r="P6" i="10" s="1"/>
  <c r="R11" i="10"/>
  <c r="G35" i="2"/>
  <c r="D35" i="2"/>
  <c r="E35" i="2" s="1"/>
  <c r="F35" i="2" s="1"/>
  <c r="H35" i="2" s="1"/>
  <c r="D34" i="2"/>
  <c r="R5" i="10" l="1"/>
  <c r="R17" i="10"/>
  <c r="P2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P35" i="7"/>
  <c r="P16" i="7"/>
  <c r="P15" i="7"/>
  <c r="P17" i="7" s="1"/>
  <c r="AB27" i="7"/>
  <c r="P27" i="7"/>
  <c r="V27" i="7"/>
  <c r="V29" i="7" s="1"/>
  <c r="AB28" i="7"/>
  <c r="P28" i="7"/>
  <c r="V28" i="7"/>
  <c r="AB35" i="7"/>
  <c r="V35" i="7"/>
  <c r="AB36" i="7"/>
  <c r="P36" i="7"/>
  <c r="V36" i="7"/>
  <c r="AB37" i="7" l="1"/>
  <c r="I35" i="2"/>
  <c r="P29" i="7"/>
  <c r="P37" i="7"/>
  <c r="AB29" i="7"/>
  <c r="V37" i="7"/>
  <c r="Q16" i="7" l="1"/>
  <c r="R16" i="7" s="1"/>
  <c r="Q10" i="7"/>
  <c r="P9" i="7"/>
  <c r="P4" i="7"/>
  <c r="M240" i="7" l="1"/>
  <c r="L240" i="7"/>
  <c r="Q4" i="7"/>
  <c r="R4" i="7" s="1"/>
  <c r="P10" i="7"/>
  <c r="R10" i="7" s="1"/>
  <c r="P3" i="7"/>
  <c r="P5" i="7" s="1"/>
  <c r="P11" i="7" l="1"/>
  <c r="N240" i="7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O9555" i="1" l="1"/>
  <c r="P9555" i="1"/>
  <c r="O9556" i="1"/>
  <c r="P9556" i="1"/>
  <c r="O9557" i="1"/>
  <c r="P9557" i="1"/>
  <c r="O9558" i="1"/>
  <c r="P9558" i="1"/>
  <c r="O9559" i="1"/>
  <c r="P9559" i="1"/>
  <c r="O9560" i="1"/>
  <c r="P9560" i="1"/>
  <c r="O9561" i="1"/>
  <c r="P9561" i="1"/>
  <c r="O9562" i="1"/>
  <c r="P9562" i="1"/>
  <c r="O9563" i="1"/>
  <c r="P9563" i="1"/>
  <c r="O9564" i="1"/>
  <c r="P9564" i="1"/>
  <c r="O9565" i="1"/>
  <c r="P9565" i="1"/>
  <c r="O9566" i="1"/>
  <c r="P9566" i="1"/>
  <c r="O9567" i="1"/>
  <c r="P9567" i="1"/>
  <c r="O9568" i="1"/>
  <c r="P9568" i="1"/>
  <c r="O9569" i="1"/>
  <c r="P9569" i="1"/>
  <c r="O9570" i="1"/>
  <c r="P9570" i="1"/>
  <c r="O9571" i="1"/>
  <c r="P9571" i="1"/>
  <c r="O9572" i="1"/>
  <c r="P9572" i="1"/>
  <c r="O9573" i="1"/>
  <c r="P9573" i="1"/>
  <c r="O9574" i="1"/>
  <c r="P9574" i="1"/>
  <c r="O9575" i="1"/>
  <c r="P9575" i="1"/>
  <c r="O9576" i="1"/>
  <c r="P9576" i="1"/>
  <c r="O9577" i="1"/>
  <c r="P9577" i="1"/>
  <c r="O9578" i="1"/>
  <c r="P9578" i="1"/>
  <c r="O9579" i="1"/>
  <c r="P9579" i="1"/>
  <c r="O9580" i="1"/>
  <c r="P9580" i="1"/>
  <c r="O9581" i="1"/>
  <c r="P9581" i="1"/>
  <c r="O9582" i="1"/>
  <c r="P9582" i="1"/>
  <c r="O9583" i="1"/>
  <c r="P9583" i="1"/>
  <c r="O9584" i="1"/>
  <c r="P9584" i="1"/>
  <c r="O9585" i="1"/>
  <c r="P9585" i="1"/>
  <c r="O9586" i="1"/>
  <c r="P9586" i="1"/>
  <c r="O9587" i="1"/>
  <c r="P9587" i="1"/>
  <c r="O9588" i="1"/>
  <c r="P9588" i="1"/>
  <c r="O9589" i="1"/>
  <c r="P9589" i="1"/>
  <c r="O9590" i="1"/>
  <c r="P9590" i="1"/>
  <c r="O9591" i="1"/>
  <c r="P9591" i="1"/>
  <c r="O9592" i="1"/>
  <c r="P9592" i="1"/>
  <c r="O9593" i="1"/>
  <c r="P9593" i="1"/>
  <c r="O9594" i="1"/>
  <c r="P9594" i="1"/>
  <c r="O9595" i="1"/>
  <c r="P9595" i="1"/>
  <c r="O9596" i="1"/>
  <c r="P9596" i="1"/>
  <c r="O9597" i="1"/>
  <c r="P9597" i="1"/>
  <c r="O9598" i="1"/>
  <c r="P9598" i="1"/>
  <c r="O9599" i="1"/>
  <c r="P9599" i="1"/>
  <c r="O9600" i="1"/>
  <c r="P9600" i="1"/>
  <c r="O9601" i="1"/>
  <c r="P9601" i="1"/>
  <c r="O9602" i="1"/>
  <c r="P9602" i="1"/>
  <c r="O9603" i="1"/>
  <c r="P9603" i="1"/>
  <c r="O9604" i="1"/>
  <c r="P9604" i="1"/>
  <c r="O9605" i="1"/>
  <c r="P9605" i="1"/>
  <c r="O9606" i="1"/>
  <c r="P9606" i="1"/>
  <c r="O9607" i="1"/>
  <c r="P9607" i="1"/>
  <c r="O9608" i="1"/>
  <c r="P9608" i="1"/>
  <c r="O9609" i="1"/>
  <c r="P9609" i="1"/>
  <c r="O9610" i="1"/>
  <c r="P9610" i="1"/>
  <c r="O9611" i="1"/>
  <c r="P9611" i="1"/>
  <c r="O9612" i="1"/>
  <c r="P9612" i="1"/>
  <c r="O9613" i="1"/>
  <c r="P9613" i="1"/>
  <c r="O9614" i="1"/>
  <c r="P9614" i="1"/>
  <c r="O9615" i="1"/>
  <c r="P9615" i="1"/>
  <c r="O9616" i="1"/>
  <c r="P9616" i="1"/>
  <c r="O9617" i="1"/>
  <c r="P9617" i="1"/>
  <c r="O9618" i="1"/>
  <c r="P9618" i="1"/>
  <c r="O9619" i="1"/>
  <c r="P9619" i="1"/>
  <c r="O9620" i="1"/>
  <c r="P9620" i="1"/>
  <c r="O9621" i="1"/>
  <c r="P9621" i="1"/>
  <c r="O9622" i="1"/>
  <c r="P9622" i="1"/>
  <c r="O9623" i="1"/>
  <c r="P9623" i="1"/>
  <c r="O9624" i="1"/>
  <c r="P9624" i="1"/>
  <c r="O9625" i="1"/>
  <c r="P9625" i="1"/>
  <c r="O9626" i="1"/>
  <c r="P9626" i="1"/>
  <c r="O9627" i="1"/>
  <c r="P9627" i="1"/>
  <c r="O9628" i="1"/>
  <c r="P9628" i="1"/>
  <c r="O9629" i="1"/>
  <c r="P9629" i="1"/>
  <c r="O9630" i="1"/>
  <c r="P9630" i="1"/>
  <c r="O9631" i="1"/>
  <c r="P9631" i="1"/>
  <c r="O9632" i="1"/>
  <c r="P9632" i="1"/>
  <c r="O9633" i="1"/>
  <c r="P9633" i="1"/>
  <c r="O9634" i="1"/>
  <c r="P9634" i="1"/>
  <c r="O9635" i="1"/>
  <c r="P9635" i="1"/>
  <c r="O9636" i="1"/>
  <c r="P9636" i="1"/>
  <c r="O9637" i="1"/>
  <c r="P9637" i="1"/>
  <c r="O9638" i="1"/>
  <c r="P9638" i="1"/>
  <c r="O9639" i="1"/>
  <c r="P9639" i="1"/>
  <c r="O9640" i="1"/>
  <c r="P9640" i="1"/>
  <c r="O9641" i="1"/>
  <c r="P9641" i="1"/>
  <c r="O9642" i="1"/>
  <c r="P9642" i="1"/>
  <c r="O9643" i="1"/>
  <c r="P9643" i="1"/>
  <c r="O9644" i="1"/>
  <c r="P9644" i="1"/>
  <c r="O9645" i="1"/>
  <c r="P9645" i="1"/>
  <c r="O9646" i="1"/>
  <c r="P9646" i="1"/>
  <c r="O9647" i="1"/>
  <c r="P9647" i="1"/>
  <c r="O9648" i="1"/>
  <c r="P9648" i="1"/>
  <c r="O9649" i="1"/>
  <c r="P9649" i="1"/>
  <c r="O9650" i="1"/>
  <c r="P9650" i="1"/>
  <c r="O9651" i="1"/>
  <c r="P9651" i="1"/>
  <c r="O9652" i="1"/>
  <c r="P9652" i="1"/>
  <c r="O9653" i="1"/>
  <c r="P9653" i="1"/>
  <c r="O9654" i="1"/>
  <c r="P9654" i="1"/>
  <c r="O9655" i="1"/>
  <c r="P9655" i="1"/>
  <c r="O9656" i="1"/>
  <c r="P9656" i="1"/>
  <c r="O9657" i="1"/>
  <c r="P9657" i="1"/>
  <c r="O9658" i="1"/>
  <c r="P9658" i="1"/>
  <c r="O9659" i="1"/>
  <c r="P9659" i="1"/>
  <c r="O9660" i="1"/>
  <c r="P9660" i="1"/>
  <c r="O9661" i="1"/>
  <c r="P9661" i="1"/>
  <c r="O9662" i="1"/>
  <c r="P9662" i="1"/>
  <c r="O9663" i="1"/>
  <c r="P9663" i="1"/>
  <c r="O9664" i="1"/>
  <c r="P9664" i="1"/>
  <c r="O9665" i="1"/>
  <c r="P9665" i="1"/>
  <c r="O9666" i="1"/>
  <c r="P9666" i="1"/>
  <c r="O9667" i="1"/>
  <c r="P9667" i="1"/>
  <c r="O9668" i="1"/>
  <c r="P9668" i="1"/>
  <c r="O9669" i="1"/>
  <c r="P9669" i="1"/>
  <c r="O9670" i="1"/>
  <c r="P9670" i="1"/>
  <c r="O9671" i="1"/>
  <c r="P9671" i="1"/>
  <c r="O9672" i="1"/>
  <c r="P9672" i="1"/>
  <c r="O9673" i="1"/>
  <c r="P9673" i="1"/>
  <c r="O9674" i="1"/>
  <c r="P9674" i="1"/>
  <c r="O9675" i="1"/>
  <c r="P9675" i="1"/>
  <c r="O9676" i="1"/>
  <c r="P9676" i="1"/>
  <c r="O9677" i="1"/>
  <c r="P9677" i="1"/>
  <c r="O9678" i="1"/>
  <c r="P9678" i="1"/>
  <c r="O9679" i="1"/>
  <c r="P9679" i="1"/>
  <c r="O9680" i="1"/>
  <c r="P9680" i="1"/>
  <c r="O9681" i="1"/>
  <c r="P9681" i="1"/>
  <c r="O9682" i="1"/>
  <c r="P9682" i="1"/>
  <c r="O9683" i="1"/>
  <c r="P9683" i="1"/>
  <c r="O9684" i="1"/>
  <c r="P9684" i="1"/>
  <c r="O9685" i="1"/>
  <c r="P9685" i="1"/>
  <c r="O9686" i="1"/>
  <c r="P9686" i="1"/>
  <c r="O9687" i="1"/>
  <c r="P9687" i="1"/>
  <c r="O9688" i="1"/>
  <c r="P9688" i="1"/>
  <c r="O9689" i="1"/>
  <c r="P9689" i="1"/>
  <c r="O9690" i="1"/>
  <c r="P9690" i="1"/>
  <c r="O9691" i="1"/>
  <c r="P9691" i="1"/>
  <c r="O9692" i="1"/>
  <c r="P9692" i="1"/>
  <c r="O9693" i="1"/>
  <c r="P9693" i="1"/>
  <c r="O9694" i="1"/>
  <c r="P9694" i="1"/>
  <c r="O9695" i="1"/>
  <c r="P9695" i="1"/>
  <c r="O9696" i="1"/>
  <c r="P9696" i="1"/>
  <c r="O9697" i="1"/>
  <c r="P9697" i="1"/>
  <c r="O9698" i="1"/>
  <c r="P9698" i="1"/>
  <c r="O9699" i="1"/>
  <c r="P9699" i="1"/>
  <c r="O9700" i="1"/>
  <c r="P9700" i="1"/>
  <c r="O9701" i="1"/>
  <c r="P9701" i="1"/>
  <c r="O9702" i="1"/>
  <c r="P9702" i="1"/>
  <c r="O9703" i="1"/>
  <c r="P9703" i="1"/>
  <c r="O9704" i="1"/>
  <c r="P9704" i="1"/>
  <c r="O9705" i="1"/>
  <c r="P9705" i="1"/>
  <c r="O9706" i="1"/>
  <c r="P9706" i="1"/>
  <c r="O9707" i="1"/>
  <c r="P9707" i="1"/>
  <c r="O9708" i="1"/>
  <c r="P9708" i="1"/>
  <c r="O9709" i="1"/>
  <c r="P9709" i="1"/>
  <c r="O9710" i="1"/>
  <c r="P9710" i="1"/>
  <c r="O9711" i="1"/>
  <c r="P9711" i="1"/>
  <c r="O9712" i="1"/>
  <c r="P9712" i="1"/>
  <c r="O9713" i="1"/>
  <c r="P9713" i="1"/>
  <c r="O9714" i="1"/>
  <c r="P9714" i="1"/>
  <c r="O9715" i="1"/>
  <c r="P9715" i="1"/>
  <c r="O9716" i="1"/>
  <c r="P9716" i="1"/>
  <c r="O9717" i="1"/>
  <c r="P9717" i="1"/>
  <c r="O9718" i="1"/>
  <c r="P9718" i="1"/>
  <c r="O9719" i="1"/>
  <c r="P9719" i="1"/>
  <c r="O9720" i="1"/>
  <c r="P9720" i="1"/>
  <c r="O9721" i="1"/>
  <c r="P9721" i="1"/>
  <c r="O9722" i="1"/>
  <c r="P9722" i="1"/>
  <c r="O9723" i="1"/>
  <c r="P9723" i="1"/>
  <c r="O9724" i="1"/>
  <c r="P9724" i="1"/>
  <c r="O9725" i="1"/>
  <c r="P9725" i="1"/>
  <c r="O9726" i="1"/>
  <c r="P9726" i="1"/>
  <c r="O9727" i="1"/>
  <c r="P9727" i="1"/>
  <c r="O9728" i="1"/>
  <c r="P9728" i="1"/>
  <c r="O9729" i="1"/>
  <c r="P9729" i="1"/>
  <c r="O9730" i="1"/>
  <c r="P9730" i="1"/>
  <c r="O9731" i="1"/>
  <c r="P9731" i="1"/>
  <c r="O9732" i="1"/>
  <c r="P9732" i="1"/>
  <c r="O9733" i="1"/>
  <c r="P9733" i="1"/>
  <c r="O9734" i="1"/>
  <c r="P9734" i="1"/>
  <c r="O9735" i="1"/>
  <c r="P9735" i="1"/>
  <c r="O9736" i="1"/>
  <c r="P9736" i="1"/>
  <c r="O9737" i="1"/>
  <c r="P9737" i="1"/>
  <c r="O9738" i="1"/>
  <c r="P9738" i="1"/>
  <c r="O9739" i="1"/>
  <c r="P9739" i="1"/>
  <c r="O9740" i="1"/>
  <c r="P9740" i="1"/>
  <c r="O9741" i="1"/>
  <c r="P9741" i="1"/>
  <c r="O9742" i="1"/>
  <c r="P9742" i="1"/>
  <c r="O9743" i="1"/>
  <c r="P9743" i="1"/>
  <c r="O9744" i="1"/>
  <c r="P9744" i="1"/>
  <c r="O9745" i="1"/>
  <c r="P9745" i="1"/>
  <c r="O9746" i="1"/>
  <c r="P9746" i="1"/>
  <c r="O9747" i="1"/>
  <c r="P9747" i="1"/>
  <c r="O9748" i="1"/>
  <c r="P9748" i="1"/>
  <c r="O9749" i="1"/>
  <c r="P9749" i="1"/>
  <c r="O9750" i="1"/>
  <c r="P9750" i="1"/>
  <c r="O9751" i="1"/>
  <c r="P9751" i="1"/>
  <c r="O9752" i="1"/>
  <c r="P9752" i="1"/>
  <c r="O9753" i="1"/>
  <c r="P9753" i="1"/>
  <c r="O9754" i="1"/>
  <c r="P9754" i="1"/>
  <c r="O9755" i="1"/>
  <c r="P9755" i="1"/>
  <c r="O9756" i="1"/>
  <c r="P9756" i="1"/>
  <c r="O9757" i="1"/>
  <c r="P9757" i="1"/>
  <c r="O9758" i="1"/>
  <c r="P9758" i="1"/>
  <c r="O9759" i="1"/>
  <c r="P9759" i="1"/>
  <c r="O9760" i="1"/>
  <c r="P9760" i="1"/>
  <c r="O9761" i="1"/>
  <c r="P9761" i="1"/>
  <c r="O9762" i="1"/>
  <c r="P9762" i="1"/>
  <c r="O9763" i="1"/>
  <c r="P9763" i="1"/>
  <c r="O9764" i="1"/>
  <c r="P9764" i="1"/>
  <c r="O9765" i="1"/>
  <c r="P9765" i="1"/>
  <c r="O9766" i="1"/>
  <c r="P9766" i="1"/>
  <c r="O9767" i="1"/>
  <c r="P9767" i="1"/>
  <c r="O9768" i="1"/>
  <c r="P9768" i="1"/>
  <c r="O9769" i="1"/>
  <c r="P9769" i="1"/>
  <c r="O9770" i="1"/>
  <c r="P9770" i="1"/>
  <c r="O9771" i="1"/>
  <c r="P9771" i="1"/>
  <c r="O9772" i="1"/>
  <c r="P9772" i="1"/>
  <c r="O9773" i="1"/>
  <c r="P9773" i="1"/>
  <c r="O9774" i="1"/>
  <c r="P9774" i="1"/>
  <c r="O9775" i="1"/>
  <c r="P9775" i="1"/>
  <c r="O9776" i="1"/>
  <c r="P9776" i="1"/>
  <c r="O9777" i="1"/>
  <c r="P9777" i="1"/>
  <c r="O9778" i="1"/>
  <c r="P9778" i="1"/>
  <c r="O9779" i="1"/>
  <c r="P9779" i="1"/>
  <c r="O9780" i="1"/>
  <c r="P9780" i="1"/>
  <c r="O9781" i="1"/>
  <c r="P9781" i="1"/>
  <c r="O9782" i="1"/>
  <c r="P9782" i="1"/>
  <c r="O9783" i="1"/>
  <c r="P9783" i="1"/>
  <c r="O9784" i="1"/>
  <c r="P9784" i="1"/>
  <c r="O9785" i="1"/>
  <c r="P9785" i="1"/>
  <c r="O9786" i="1"/>
  <c r="P9786" i="1"/>
  <c r="O9787" i="1"/>
  <c r="P9787" i="1"/>
  <c r="O9788" i="1"/>
  <c r="P9788" i="1"/>
  <c r="O9789" i="1"/>
  <c r="P9789" i="1"/>
  <c r="O9790" i="1"/>
  <c r="P9790" i="1"/>
  <c r="O9791" i="1"/>
  <c r="P9791" i="1"/>
  <c r="O9792" i="1"/>
  <c r="P9792" i="1"/>
  <c r="O9793" i="1"/>
  <c r="P9793" i="1"/>
  <c r="O9794" i="1"/>
  <c r="P9794" i="1"/>
  <c r="O9795" i="1"/>
  <c r="P9795" i="1"/>
  <c r="K9555" i="1"/>
  <c r="L9555" i="1"/>
  <c r="M9555" i="1"/>
  <c r="N9555" i="1"/>
  <c r="K9556" i="1"/>
  <c r="L9556" i="1"/>
  <c r="M9556" i="1"/>
  <c r="N9556" i="1"/>
  <c r="K9557" i="1"/>
  <c r="L9557" i="1"/>
  <c r="M9557" i="1"/>
  <c r="N9557" i="1"/>
  <c r="K9558" i="1"/>
  <c r="L9558" i="1"/>
  <c r="M9558" i="1"/>
  <c r="N9558" i="1"/>
  <c r="K9559" i="1"/>
  <c r="L9559" i="1"/>
  <c r="M9559" i="1"/>
  <c r="N9559" i="1"/>
  <c r="K9560" i="1"/>
  <c r="L9560" i="1"/>
  <c r="M9560" i="1"/>
  <c r="N9560" i="1"/>
  <c r="K9561" i="1"/>
  <c r="L9561" i="1"/>
  <c r="M9561" i="1"/>
  <c r="N9561" i="1"/>
  <c r="K9562" i="1"/>
  <c r="L9562" i="1"/>
  <c r="M9562" i="1"/>
  <c r="N9562" i="1"/>
  <c r="K9563" i="1"/>
  <c r="L9563" i="1"/>
  <c r="M9563" i="1"/>
  <c r="N9563" i="1"/>
  <c r="K9564" i="1"/>
  <c r="L9564" i="1"/>
  <c r="M9564" i="1"/>
  <c r="N9564" i="1"/>
  <c r="K9565" i="1"/>
  <c r="L9565" i="1"/>
  <c r="M9565" i="1"/>
  <c r="N9565" i="1"/>
  <c r="K9566" i="1"/>
  <c r="L9566" i="1"/>
  <c r="M9566" i="1"/>
  <c r="N9566" i="1"/>
  <c r="K9567" i="1"/>
  <c r="L9567" i="1"/>
  <c r="M9567" i="1"/>
  <c r="N9567" i="1"/>
  <c r="K9568" i="1"/>
  <c r="L9568" i="1"/>
  <c r="M9568" i="1"/>
  <c r="N9568" i="1"/>
  <c r="K9569" i="1"/>
  <c r="L9569" i="1"/>
  <c r="M9569" i="1"/>
  <c r="N9569" i="1"/>
  <c r="K9570" i="1"/>
  <c r="L9570" i="1"/>
  <c r="M9570" i="1"/>
  <c r="N9570" i="1"/>
  <c r="K9571" i="1"/>
  <c r="L9571" i="1"/>
  <c r="M9571" i="1"/>
  <c r="N9571" i="1"/>
  <c r="K9572" i="1"/>
  <c r="L9572" i="1"/>
  <c r="M9572" i="1"/>
  <c r="N9572" i="1"/>
  <c r="K9573" i="1"/>
  <c r="L9573" i="1"/>
  <c r="M9573" i="1"/>
  <c r="N9573" i="1"/>
  <c r="K9574" i="1"/>
  <c r="L9574" i="1"/>
  <c r="M9574" i="1"/>
  <c r="N9574" i="1"/>
  <c r="K9575" i="1"/>
  <c r="L9575" i="1"/>
  <c r="M9575" i="1"/>
  <c r="N9575" i="1"/>
  <c r="K9576" i="1"/>
  <c r="L9576" i="1"/>
  <c r="M9576" i="1"/>
  <c r="N9576" i="1"/>
  <c r="K9577" i="1"/>
  <c r="L9577" i="1"/>
  <c r="M9577" i="1"/>
  <c r="N9577" i="1"/>
  <c r="K9578" i="1"/>
  <c r="L9578" i="1"/>
  <c r="M9578" i="1"/>
  <c r="N9578" i="1"/>
  <c r="K9579" i="1"/>
  <c r="L9579" i="1"/>
  <c r="M9579" i="1"/>
  <c r="N9579" i="1"/>
  <c r="K9580" i="1"/>
  <c r="L9580" i="1"/>
  <c r="M9580" i="1"/>
  <c r="N9580" i="1"/>
  <c r="K9581" i="1"/>
  <c r="L9581" i="1"/>
  <c r="M9581" i="1"/>
  <c r="N9581" i="1"/>
  <c r="K9582" i="1"/>
  <c r="L9582" i="1"/>
  <c r="M9582" i="1"/>
  <c r="N9582" i="1"/>
  <c r="K9583" i="1"/>
  <c r="L9583" i="1"/>
  <c r="M9583" i="1"/>
  <c r="N9583" i="1"/>
  <c r="K9584" i="1"/>
  <c r="L9584" i="1"/>
  <c r="M9584" i="1"/>
  <c r="N9584" i="1"/>
  <c r="K9585" i="1"/>
  <c r="L9585" i="1"/>
  <c r="M9585" i="1"/>
  <c r="N9585" i="1"/>
  <c r="K9586" i="1"/>
  <c r="L9586" i="1"/>
  <c r="M9586" i="1"/>
  <c r="N9586" i="1"/>
  <c r="K9587" i="1"/>
  <c r="L9587" i="1"/>
  <c r="M9587" i="1"/>
  <c r="N9587" i="1"/>
  <c r="K9588" i="1"/>
  <c r="L9588" i="1"/>
  <c r="M9588" i="1"/>
  <c r="N9588" i="1"/>
  <c r="K9589" i="1"/>
  <c r="L9589" i="1"/>
  <c r="M9589" i="1"/>
  <c r="N9589" i="1"/>
  <c r="K9590" i="1"/>
  <c r="L9590" i="1"/>
  <c r="M9590" i="1"/>
  <c r="N9590" i="1"/>
  <c r="K9591" i="1"/>
  <c r="L9591" i="1"/>
  <c r="M9591" i="1"/>
  <c r="N9591" i="1"/>
  <c r="K9592" i="1"/>
  <c r="L9592" i="1"/>
  <c r="M9592" i="1"/>
  <c r="N9592" i="1"/>
  <c r="K9593" i="1"/>
  <c r="L9593" i="1"/>
  <c r="M9593" i="1"/>
  <c r="N9593" i="1"/>
  <c r="K9594" i="1"/>
  <c r="L9594" i="1"/>
  <c r="M9594" i="1"/>
  <c r="N9594" i="1"/>
  <c r="K9595" i="1"/>
  <c r="L9595" i="1"/>
  <c r="M9595" i="1"/>
  <c r="N9595" i="1"/>
  <c r="K9596" i="1"/>
  <c r="L9596" i="1"/>
  <c r="M9596" i="1"/>
  <c r="N9596" i="1"/>
  <c r="K9597" i="1"/>
  <c r="L9597" i="1"/>
  <c r="M9597" i="1"/>
  <c r="N9597" i="1"/>
  <c r="K9598" i="1"/>
  <c r="L9598" i="1"/>
  <c r="M9598" i="1"/>
  <c r="N9598" i="1"/>
  <c r="K9599" i="1"/>
  <c r="L9599" i="1"/>
  <c r="M9599" i="1"/>
  <c r="N9599" i="1"/>
  <c r="K9600" i="1"/>
  <c r="L9600" i="1"/>
  <c r="M9600" i="1"/>
  <c r="N9600" i="1"/>
  <c r="K9601" i="1"/>
  <c r="L9601" i="1"/>
  <c r="M9601" i="1"/>
  <c r="N9601" i="1"/>
  <c r="K9602" i="1"/>
  <c r="L9602" i="1"/>
  <c r="M9602" i="1"/>
  <c r="N9602" i="1"/>
  <c r="K9603" i="1"/>
  <c r="L9603" i="1"/>
  <c r="M9603" i="1"/>
  <c r="N9603" i="1"/>
  <c r="K9604" i="1"/>
  <c r="L9604" i="1"/>
  <c r="M9604" i="1"/>
  <c r="N9604" i="1"/>
  <c r="K9605" i="1"/>
  <c r="L9605" i="1"/>
  <c r="M9605" i="1"/>
  <c r="N9605" i="1"/>
  <c r="K9606" i="1"/>
  <c r="L9606" i="1"/>
  <c r="M9606" i="1"/>
  <c r="N9606" i="1"/>
  <c r="K9607" i="1"/>
  <c r="L9607" i="1"/>
  <c r="M9607" i="1"/>
  <c r="N9607" i="1"/>
  <c r="K9608" i="1"/>
  <c r="L9608" i="1"/>
  <c r="M9608" i="1"/>
  <c r="N9608" i="1"/>
  <c r="K9609" i="1"/>
  <c r="L9609" i="1"/>
  <c r="M9609" i="1"/>
  <c r="N9609" i="1"/>
  <c r="K9610" i="1"/>
  <c r="L9610" i="1"/>
  <c r="M9610" i="1"/>
  <c r="N9610" i="1"/>
  <c r="K9611" i="1"/>
  <c r="L9611" i="1"/>
  <c r="M9611" i="1"/>
  <c r="N9611" i="1"/>
  <c r="K9612" i="1"/>
  <c r="L9612" i="1"/>
  <c r="M9612" i="1"/>
  <c r="N9612" i="1"/>
  <c r="K9613" i="1"/>
  <c r="L9613" i="1"/>
  <c r="M9613" i="1"/>
  <c r="N9613" i="1"/>
  <c r="K9614" i="1"/>
  <c r="L9614" i="1"/>
  <c r="M9614" i="1"/>
  <c r="N9614" i="1"/>
  <c r="K9615" i="1"/>
  <c r="L9615" i="1"/>
  <c r="M9615" i="1"/>
  <c r="N9615" i="1"/>
  <c r="K9616" i="1"/>
  <c r="L9616" i="1"/>
  <c r="M9616" i="1"/>
  <c r="N9616" i="1"/>
  <c r="K9617" i="1"/>
  <c r="L9617" i="1"/>
  <c r="M9617" i="1"/>
  <c r="N9617" i="1"/>
  <c r="K9618" i="1"/>
  <c r="L9618" i="1"/>
  <c r="M9618" i="1"/>
  <c r="N9618" i="1"/>
  <c r="K9619" i="1"/>
  <c r="L9619" i="1"/>
  <c r="M9619" i="1"/>
  <c r="N9619" i="1"/>
  <c r="K9620" i="1"/>
  <c r="L9620" i="1"/>
  <c r="M9620" i="1"/>
  <c r="N9620" i="1"/>
  <c r="K9621" i="1"/>
  <c r="L9621" i="1"/>
  <c r="M9621" i="1"/>
  <c r="N9621" i="1"/>
  <c r="K9622" i="1"/>
  <c r="L9622" i="1"/>
  <c r="M9622" i="1"/>
  <c r="N9622" i="1"/>
  <c r="K9623" i="1"/>
  <c r="L9623" i="1"/>
  <c r="M9623" i="1"/>
  <c r="N9623" i="1"/>
  <c r="K9624" i="1"/>
  <c r="L9624" i="1"/>
  <c r="M9624" i="1"/>
  <c r="N9624" i="1"/>
  <c r="K9625" i="1"/>
  <c r="L9625" i="1"/>
  <c r="M9625" i="1"/>
  <c r="N9625" i="1"/>
  <c r="K9626" i="1"/>
  <c r="L9626" i="1"/>
  <c r="M9626" i="1"/>
  <c r="N9626" i="1"/>
  <c r="K9627" i="1"/>
  <c r="L9627" i="1"/>
  <c r="M9627" i="1"/>
  <c r="N9627" i="1"/>
  <c r="K9628" i="1"/>
  <c r="L9628" i="1"/>
  <c r="M9628" i="1"/>
  <c r="N9628" i="1"/>
  <c r="K9629" i="1"/>
  <c r="L9629" i="1"/>
  <c r="M9629" i="1"/>
  <c r="N9629" i="1"/>
  <c r="K9630" i="1"/>
  <c r="L9630" i="1"/>
  <c r="M9630" i="1"/>
  <c r="N9630" i="1"/>
  <c r="K9631" i="1"/>
  <c r="L9631" i="1"/>
  <c r="M9631" i="1"/>
  <c r="N9631" i="1"/>
  <c r="K9632" i="1"/>
  <c r="L9632" i="1"/>
  <c r="M9632" i="1"/>
  <c r="N9632" i="1"/>
  <c r="K9633" i="1"/>
  <c r="L9633" i="1"/>
  <c r="M9633" i="1"/>
  <c r="N9633" i="1"/>
  <c r="K9634" i="1"/>
  <c r="L9634" i="1"/>
  <c r="M9634" i="1"/>
  <c r="N9634" i="1"/>
  <c r="K9635" i="1"/>
  <c r="L9635" i="1"/>
  <c r="M9635" i="1"/>
  <c r="N9635" i="1"/>
  <c r="K9636" i="1"/>
  <c r="L9636" i="1"/>
  <c r="M9636" i="1"/>
  <c r="N9636" i="1"/>
  <c r="K9637" i="1"/>
  <c r="L9637" i="1"/>
  <c r="M9637" i="1"/>
  <c r="N9637" i="1"/>
  <c r="K9638" i="1"/>
  <c r="L9638" i="1"/>
  <c r="M9638" i="1"/>
  <c r="N9638" i="1"/>
  <c r="K9639" i="1"/>
  <c r="L9639" i="1"/>
  <c r="M9639" i="1"/>
  <c r="N9639" i="1"/>
  <c r="K9640" i="1"/>
  <c r="L9640" i="1"/>
  <c r="M9640" i="1"/>
  <c r="N9640" i="1"/>
  <c r="K9641" i="1"/>
  <c r="L9641" i="1"/>
  <c r="M9641" i="1"/>
  <c r="N9641" i="1"/>
  <c r="K9642" i="1"/>
  <c r="L9642" i="1"/>
  <c r="M9642" i="1"/>
  <c r="N9642" i="1"/>
  <c r="K9643" i="1"/>
  <c r="L9643" i="1"/>
  <c r="M9643" i="1"/>
  <c r="N9643" i="1"/>
  <c r="K9644" i="1"/>
  <c r="L9644" i="1"/>
  <c r="M9644" i="1"/>
  <c r="N9644" i="1"/>
  <c r="K9645" i="1"/>
  <c r="L9645" i="1"/>
  <c r="M9645" i="1"/>
  <c r="N9645" i="1"/>
  <c r="K9646" i="1"/>
  <c r="L9646" i="1"/>
  <c r="M9646" i="1"/>
  <c r="N9646" i="1"/>
  <c r="K9647" i="1"/>
  <c r="L9647" i="1"/>
  <c r="M9647" i="1"/>
  <c r="N9647" i="1"/>
  <c r="K9648" i="1"/>
  <c r="L9648" i="1"/>
  <c r="M9648" i="1"/>
  <c r="N9648" i="1"/>
  <c r="K9649" i="1"/>
  <c r="L9649" i="1"/>
  <c r="M9649" i="1"/>
  <c r="N9649" i="1"/>
  <c r="K9650" i="1"/>
  <c r="L9650" i="1"/>
  <c r="M9650" i="1"/>
  <c r="N9650" i="1"/>
  <c r="K9651" i="1"/>
  <c r="L9651" i="1"/>
  <c r="M9651" i="1"/>
  <c r="N9651" i="1"/>
  <c r="K9652" i="1"/>
  <c r="L9652" i="1"/>
  <c r="M9652" i="1"/>
  <c r="N9652" i="1"/>
  <c r="K9653" i="1"/>
  <c r="L9653" i="1"/>
  <c r="M9653" i="1"/>
  <c r="N9653" i="1"/>
  <c r="K9654" i="1"/>
  <c r="L9654" i="1"/>
  <c r="M9654" i="1"/>
  <c r="N9654" i="1"/>
  <c r="K9655" i="1"/>
  <c r="L9655" i="1"/>
  <c r="M9655" i="1"/>
  <c r="N9655" i="1"/>
  <c r="K9656" i="1"/>
  <c r="L9656" i="1"/>
  <c r="M9656" i="1"/>
  <c r="N9656" i="1"/>
  <c r="K9657" i="1"/>
  <c r="L9657" i="1"/>
  <c r="M9657" i="1"/>
  <c r="N9657" i="1"/>
  <c r="K9658" i="1"/>
  <c r="L9658" i="1"/>
  <c r="M9658" i="1"/>
  <c r="N9658" i="1"/>
  <c r="K9659" i="1"/>
  <c r="L9659" i="1"/>
  <c r="M9659" i="1"/>
  <c r="N9659" i="1"/>
  <c r="K9660" i="1"/>
  <c r="L9660" i="1"/>
  <c r="M9660" i="1"/>
  <c r="N9660" i="1"/>
  <c r="K9661" i="1"/>
  <c r="L9661" i="1"/>
  <c r="M9661" i="1"/>
  <c r="N9661" i="1"/>
  <c r="K9662" i="1"/>
  <c r="L9662" i="1"/>
  <c r="M9662" i="1"/>
  <c r="N9662" i="1"/>
  <c r="K9663" i="1"/>
  <c r="L9663" i="1"/>
  <c r="M9663" i="1"/>
  <c r="N9663" i="1"/>
  <c r="K9664" i="1"/>
  <c r="L9664" i="1"/>
  <c r="M9664" i="1"/>
  <c r="N9664" i="1"/>
  <c r="K9665" i="1"/>
  <c r="L9665" i="1"/>
  <c r="M9665" i="1"/>
  <c r="N9665" i="1"/>
  <c r="K9666" i="1"/>
  <c r="L9666" i="1"/>
  <c r="M9666" i="1"/>
  <c r="N9666" i="1"/>
  <c r="K9667" i="1"/>
  <c r="L9667" i="1"/>
  <c r="M9667" i="1"/>
  <c r="N9667" i="1"/>
  <c r="K9668" i="1"/>
  <c r="L9668" i="1"/>
  <c r="M9668" i="1"/>
  <c r="N9668" i="1"/>
  <c r="K9669" i="1"/>
  <c r="L9669" i="1"/>
  <c r="M9669" i="1"/>
  <c r="N9669" i="1"/>
  <c r="K9670" i="1"/>
  <c r="L9670" i="1"/>
  <c r="M9670" i="1"/>
  <c r="N9670" i="1"/>
  <c r="K9671" i="1"/>
  <c r="L9671" i="1"/>
  <c r="M9671" i="1"/>
  <c r="N9671" i="1"/>
  <c r="K9672" i="1"/>
  <c r="L9672" i="1"/>
  <c r="M9672" i="1"/>
  <c r="N9672" i="1"/>
  <c r="K9673" i="1"/>
  <c r="L9673" i="1"/>
  <c r="M9673" i="1"/>
  <c r="N9673" i="1"/>
  <c r="K9674" i="1"/>
  <c r="L9674" i="1"/>
  <c r="M9674" i="1"/>
  <c r="N9674" i="1"/>
  <c r="K9675" i="1"/>
  <c r="L9675" i="1"/>
  <c r="M9675" i="1"/>
  <c r="N9675" i="1"/>
  <c r="K9676" i="1"/>
  <c r="L9676" i="1"/>
  <c r="M9676" i="1"/>
  <c r="N9676" i="1"/>
  <c r="K9677" i="1"/>
  <c r="L9677" i="1"/>
  <c r="M9677" i="1"/>
  <c r="N9677" i="1"/>
  <c r="K9678" i="1"/>
  <c r="L9678" i="1"/>
  <c r="M9678" i="1"/>
  <c r="N9678" i="1"/>
  <c r="K9679" i="1"/>
  <c r="L9679" i="1"/>
  <c r="M9679" i="1"/>
  <c r="N9679" i="1"/>
  <c r="K9680" i="1"/>
  <c r="L9680" i="1"/>
  <c r="M9680" i="1"/>
  <c r="N9680" i="1"/>
  <c r="K9681" i="1"/>
  <c r="L9681" i="1"/>
  <c r="M9681" i="1"/>
  <c r="N9681" i="1"/>
  <c r="K9682" i="1"/>
  <c r="L9682" i="1"/>
  <c r="M9682" i="1"/>
  <c r="N9682" i="1"/>
  <c r="K9683" i="1"/>
  <c r="L9683" i="1"/>
  <c r="M9683" i="1"/>
  <c r="N9683" i="1"/>
  <c r="K9684" i="1"/>
  <c r="L9684" i="1"/>
  <c r="M9684" i="1"/>
  <c r="N9684" i="1"/>
  <c r="K9685" i="1"/>
  <c r="L9685" i="1"/>
  <c r="M9685" i="1"/>
  <c r="N9685" i="1"/>
  <c r="K9686" i="1"/>
  <c r="L9686" i="1"/>
  <c r="M9686" i="1"/>
  <c r="N9686" i="1"/>
  <c r="K9687" i="1"/>
  <c r="L9687" i="1"/>
  <c r="M9687" i="1"/>
  <c r="N9687" i="1"/>
  <c r="K9688" i="1"/>
  <c r="L9688" i="1"/>
  <c r="M9688" i="1"/>
  <c r="N9688" i="1"/>
  <c r="K9689" i="1"/>
  <c r="L9689" i="1"/>
  <c r="M9689" i="1"/>
  <c r="N9689" i="1"/>
  <c r="K9690" i="1"/>
  <c r="L9690" i="1"/>
  <c r="M9690" i="1"/>
  <c r="N9690" i="1"/>
  <c r="K9691" i="1"/>
  <c r="L9691" i="1"/>
  <c r="M9691" i="1"/>
  <c r="N9691" i="1"/>
  <c r="K9692" i="1"/>
  <c r="L9692" i="1"/>
  <c r="M9692" i="1"/>
  <c r="N9692" i="1"/>
  <c r="K9693" i="1"/>
  <c r="L9693" i="1"/>
  <c r="M9693" i="1"/>
  <c r="N9693" i="1"/>
  <c r="K9694" i="1"/>
  <c r="L9694" i="1"/>
  <c r="M9694" i="1"/>
  <c r="N9694" i="1"/>
  <c r="K9695" i="1"/>
  <c r="L9695" i="1"/>
  <c r="M9695" i="1"/>
  <c r="N9695" i="1"/>
  <c r="K9696" i="1"/>
  <c r="L9696" i="1"/>
  <c r="M9696" i="1"/>
  <c r="N9696" i="1"/>
  <c r="K9697" i="1"/>
  <c r="L9697" i="1"/>
  <c r="M9697" i="1"/>
  <c r="N9697" i="1"/>
  <c r="K9698" i="1"/>
  <c r="L9698" i="1"/>
  <c r="M9698" i="1"/>
  <c r="N9698" i="1"/>
  <c r="K9699" i="1"/>
  <c r="L9699" i="1"/>
  <c r="M9699" i="1"/>
  <c r="N9699" i="1"/>
  <c r="K9700" i="1"/>
  <c r="L9700" i="1"/>
  <c r="M9700" i="1"/>
  <c r="N9700" i="1"/>
  <c r="K9701" i="1"/>
  <c r="L9701" i="1"/>
  <c r="M9701" i="1"/>
  <c r="N9701" i="1"/>
  <c r="K9702" i="1"/>
  <c r="L9702" i="1"/>
  <c r="M9702" i="1"/>
  <c r="N9702" i="1"/>
  <c r="K9703" i="1"/>
  <c r="L9703" i="1"/>
  <c r="M9703" i="1"/>
  <c r="N9703" i="1"/>
  <c r="K9704" i="1"/>
  <c r="L9704" i="1"/>
  <c r="M9704" i="1"/>
  <c r="N9704" i="1"/>
  <c r="K9705" i="1"/>
  <c r="L9705" i="1"/>
  <c r="M9705" i="1"/>
  <c r="N9705" i="1"/>
  <c r="K9706" i="1"/>
  <c r="L9706" i="1"/>
  <c r="M9706" i="1"/>
  <c r="N9706" i="1"/>
  <c r="K9707" i="1"/>
  <c r="L9707" i="1"/>
  <c r="M9707" i="1"/>
  <c r="N9707" i="1"/>
  <c r="K9708" i="1"/>
  <c r="L9708" i="1"/>
  <c r="M9708" i="1"/>
  <c r="N9708" i="1"/>
  <c r="K9709" i="1"/>
  <c r="L9709" i="1"/>
  <c r="M9709" i="1"/>
  <c r="N9709" i="1"/>
  <c r="K9710" i="1"/>
  <c r="L9710" i="1"/>
  <c r="M9710" i="1"/>
  <c r="N9710" i="1"/>
  <c r="K9711" i="1"/>
  <c r="L9711" i="1"/>
  <c r="M9711" i="1"/>
  <c r="N9711" i="1"/>
  <c r="K9712" i="1"/>
  <c r="L9712" i="1"/>
  <c r="M9712" i="1"/>
  <c r="N9712" i="1"/>
  <c r="K9713" i="1"/>
  <c r="L9713" i="1"/>
  <c r="M9713" i="1"/>
  <c r="N9713" i="1"/>
  <c r="K9714" i="1"/>
  <c r="L9714" i="1"/>
  <c r="M9714" i="1"/>
  <c r="N9714" i="1"/>
  <c r="K9715" i="1"/>
  <c r="L9715" i="1"/>
  <c r="M9715" i="1"/>
  <c r="N9715" i="1"/>
  <c r="K9716" i="1"/>
  <c r="L9716" i="1"/>
  <c r="M9716" i="1"/>
  <c r="N9716" i="1"/>
  <c r="K9717" i="1"/>
  <c r="L9717" i="1"/>
  <c r="M9717" i="1"/>
  <c r="N9717" i="1"/>
  <c r="K9718" i="1"/>
  <c r="L9718" i="1"/>
  <c r="M9718" i="1"/>
  <c r="N9718" i="1"/>
  <c r="K9719" i="1"/>
  <c r="L9719" i="1"/>
  <c r="M9719" i="1"/>
  <c r="N9719" i="1"/>
  <c r="K9720" i="1"/>
  <c r="L9720" i="1"/>
  <c r="M9720" i="1"/>
  <c r="N9720" i="1"/>
  <c r="K9721" i="1"/>
  <c r="L9721" i="1"/>
  <c r="M9721" i="1"/>
  <c r="N9721" i="1"/>
  <c r="K9722" i="1"/>
  <c r="L9722" i="1"/>
  <c r="M9722" i="1"/>
  <c r="N9722" i="1"/>
  <c r="K9723" i="1"/>
  <c r="L9723" i="1"/>
  <c r="M9723" i="1"/>
  <c r="N9723" i="1"/>
  <c r="K9724" i="1"/>
  <c r="L9724" i="1"/>
  <c r="M9724" i="1"/>
  <c r="N9724" i="1"/>
  <c r="K9725" i="1"/>
  <c r="L9725" i="1"/>
  <c r="M9725" i="1"/>
  <c r="N9725" i="1"/>
  <c r="K9726" i="1"/>
  <c r="L9726" i="1"/>
  <c r="M9726" i="1"/>
  <c r="N9726" i="1"/>
  <c r="K9727" i="1"/>
  <c r="L9727" i="1"/>
  <c r="M9727" i="1"/>
  <c r="N9727" i="1"/>
  <c r="K9728" i="1"/>
  <c r="L9728" i="1"/>
  <c r="M9728" i="1"/>
  <c r="N9728" i="1"/>
  <c r="K9729" i="1"/>
  <c r="L9729" i="1"/>
  <c r="M9729" i="1"/>
  <c r="N9729" i="1"/>
  <c r="K9730" i="1"/>
  <c r="L9730" i="1"/>
  <c r="M9730" i="1"/>
  <c r="N9730" i="1"/>
  <c r="K9731" i="1"/>
  <c r="L9731" i="1"/>
  <c r="M9731" i="1"/>
  <c r="N9731" i="1"/>
  <c r="K9732" i="1"/>
  <c r="L9732" i="1"/>
  <c r="M9732" i="1"/>
  <c r="N9732" i="1"/>
  <c r="K9733" i="1"/>
  <c r="L9733" i="1"/>
  <c r="M9733" i="1"/>
  <c r="N9733" i="1"/>
  <c r="K9734" i="1"/>
  <c r="L9734" i="1"/>
  <c r="M9734" i="1"/>
  <c r="N9734" i="1"/>
  <c r="K9735" i="1"/>
  <c r="L9735" i="1"/>
  <c r="M9735" i="1"/>
  <c r="N9735" i="1"/>
  <c r="K9736" i="1"/>
  <c r="L9736" i="1"/>
  <c r="M9736" i="1"/>
  <c r="N9736" i="1"/>
  <c r="K9737" i="1"/>
  <c r="L9737" i="1"/>
  <c r="M9737" i="1"/>
  <c r="N9737" i="1"/>
  <c r="K9738" i="1"/>
  <c r="L9738" i="1"/>
  <c r="M9738" i="1"/>
  <c r="N9738" i="1"/>
  <c r="K9739" i="1"/>
  <c r="L9739" i="1"/>
  <c r="M9739" i="1"/>
  <c r="N9739" i="1"/>
  <c r="K9740" i="1"/>
  <c r="L9740" i="1"/>
  <c r="M9740" i="1"/>
  <c r="N9740" i="1"/>
  <c r="K9741" i="1"/>
  <c r="L9741" i="1"/>
  <c r="M9741" i="1"/>
  <c r="N9741" i="1"/>
  <c r="K9742" i="1"/>
  <c r="L9742" i="1"/>
  <c r="M9742" i="1"/>
  <c r="N9742" i="1"/>
  <c r="K9743" i="1"/>
  <c r="L9743" i="1"/>
  <c r="M9743" i="1"/>
  <c r="N9743" i="1"/>
  <c r="K9744" i="1"/>
  <c r="L9744" i="1"/>
  <c r="M9744" i="1"/>
  <c r="N9744" i="1"/>
  <c r="K9745" i="1"/>
  <c r="L9745" i="1"/>
  <c r="M9745" i="1"/>
  <c r="N9745" i="1"/>
  <c r="K9746" i="1"/>
  <c r="L9746" i="1"/>
  <c r="M9746" i="1"/>
  <c r="N9746" i="1"/>
  <c r="K9747" i="1"/>
  <c r="L9747" i="1"/>
  <c r="M9747" i="1"/>
  <c r="N9747" i="1"/>
  <c r="K9748" i="1"/>
  <c r="L9748" i="1"/>
  <c r="M9748" i="1"/>
  <c r="N9748" i="1"/>
  <c r="K9749" i="1"/>
  <c r="L9749" i="1"/>
  <c r="M9749" i="1"/>
  <c r="N9749" i="1"/>
  <c r="K9750" i="1"/>
  <c r="L9750" i="1"/>
  <c r="M9750" i="1"/>
  <c r="N9750" i="1"/>
  <c r="K9751" i="1"/>
  <c r="L9751" i="1"/>
  <c r="M9751" i="1"/>
  <c r="N9751" i="1"/>
  <c r="K9752" i="1"/>
  <c r="L9752" i="1"/>
  <c r="M9752" i="1"/>
  <c r="N9752" i="1"/>
  <c r="K9753" i="1"/>
  <c r="L9753" i="1"/>
  <c r="M9753" i="1"/>
  <c r="N9753" i="1"/>
  <c r="K9754" i="1"/>
  <c r="L9754" i="1"/>
  <c r="M9754" i="1"/>
  <c r="N9754" i="1"/>
  <c r="K9755" i="1"/>
  <c r="L9755" i="1"/>
  <c r="M9755" i="1"/>
  <c r="N9755" i="1"/>
  <c r="K9756" i="1"/>
  <c r="L9756" i="1"/>
  <c r="M9756" i="1"/>
  <c r="N9756" i="1"/>
  <c r="K9757" i="1"/>
  <c r="L9757" i="1"/>
  <c r="M9757" i="1"/>
  <c r="N9757" i="1"/>
  <c r="K9758" i="1"/>
  <c r="L9758" i="1"/>
  <c r="M9758" i="1"/>
  <c r="N9758" i="1"/>
  <c r="K9759" i="1"/>
  <c r="L9759" i="1"/>
  <c r="M9759" i="1"/>
  <c r="N9759" i="1"/>
  <c r="K9760" i="1"/>
  <c r="L9760" i="1"/>
  <c r="M9760" i="1"/>
  <c r="N9760" i="1"/>
  <c r="K9761" i="1"/>
  <c r="L9761" i="1"/>
  <c r="M9761" i="1"/>
  <c r="N9761" i="1"/>
  <c r="K9762" i="1"/>
  <c r="L9762" i="1"/>
  <c r="M9762" i="1"/>
  <c r="N9762" i="1"/>
  <c r="K9763" i="1"/>
  <c r="L9763" i="1"/>
  <c r="M9763" i="1"/>
  <c r="N9763" i="1"/>
  <c r="K9764" i="1"/>
  <c r="L9764" i="1"/>
  <c r="M9764" i="1"/>
  <c r="N9764" i="1"/>
  <c r="K9765" i="1"/>
  <c r="L9765" i="1"/>
  <c r="M9765" i="1"/>
  <c r="N9765" i="1"/>
  <c r="K9766" i="1"/>
  <c r="L9766" i="1"/>
  <c r="M9766" i="1"/>
  <c r="N9766" i="1"/>
  <c r="K9767" i="1"/>
  <c r="L9767" i="1"/>
  <c r="M9767" i="1"/>
  <c r="N9767" i="1"/>
  <c r="K9768" i="1"/>
  <c r="L9768" i="1"/>
  <c r="M9768" i="1"/>
  <c r="N9768" i="1"/>
  <c r="K9769" i="1"/>
  <c r="L9769" i="1"/>
  <c r="M9769" i="1"/>
  <c r="N9769" i="1"/>
  <c r="K9770" i="1"/>
  <c r="L9770" i="1"/>
  <c r="M9770" i="1"/>
  <c r="N9770" i="1"/>
  <c r="K9771" i="1"/>
  <c r="L9771" i="1"/>
  <c r="M9771" i="1"/>
  <c r="N9771" i="1"/>
  <c r="K9772" i="1"/>
  <c r="L9772" i="1"/>
  <c r="M9772" i="1"/>
  <c r="N9772" i="1"/>
  <c r="K9773" i="1"/>
  <c r="L9773" i="1"/>
  <c r="M9773" i="1"/>
  <c r="N9773" i="1"/>
  <c r="K9774" i="1"/>
  <c r="L9774" i="1"/>
  <c r="M9774" i="1"/>
  <c r="N9774" i="1"/>
  <c r="K9775" i="1"/>
  <c r="L9775" i="1"/>
  <c r="M9775" i="1"/>
  <c r="N9775" i="1"/>
  <c r="K9776" i="1"/>
  <c r="L9776" i="1"/>
  <c r="M9776" i="1"/>
  <c r="N9776" i="1"/>
  <c r="K9777" i="1"/>
  <c r="L9777" i="1"/>
  <c r="M9777" i="1"/>
  <c r="N9777" i="1"/>
  <c r="K9778" i="1"/>
  <c r="L9778" i="1"/>
  <c r="M9778" i="1"/>
  <c r="N9778" i="1"/>
  <c r="K9779" i="1"/>
  <c r="L9779" i="1"/>
  <c r="M9779" i="1"/>
  <c r="N9779" i="1"/>
  <c r="K9780" i="1"/>
  <c r="L9780" i="1"/>
  <c r="M9780" i="1"/>
  <c r="N9780" i="1"/>
  <c r="K9781" i="1"/>
  <c r="L9781" i="1"/>
  <c r="M9781" i="1"/>
  <c r="N9781" i="1"/>
  <c r="K9782" i="1"/>
  <c r="L9782" i="1"/>
  <c r="M9782" i="1"/>
  <c r="N9782" i="1"/>
  <c r="K9783" i="1"/>
  <c r="L9783" i="1"/>
  <c r="M9783" i="1"/>
  <c r="N9783" i="1"/>
  <c r="K9784" i="1"/>
  <c r="L9784" i="1"/>
  <c r="M9784" i="1"/>
  <c r="N9784" i="1"/>
  <c r="K9785" i="1"/>
  <c r="L9785" i="1"/>
  <c r="M9785" i="1"/>
  <c r="N9785" i="1"/>
  <c r="K9786" i="1"/>
  <c r="L9786" i="1"/>
  <c r="M9786" i="1"/>
  <c r="N9786" i="1"/>
  <c r="K9787" i="1"/>
  <c r="L9787" i="1"/>
  <c r="M9787" i="1"/>
  <c r="N9787" i="1"/>
  <c r="K9788" i="1"/>
  <c r="L9788" i="1"/>
  <c r="M9788" i="1"/>
  <c r="N9788" i="1"/>
  <c r="K9789" i="1"/>
  <c r="L9789" i="1"/>
  <c r="M9789" i="1"/>
  <c r="N9789" i="1"/>
  <c r="K9790" i="1"/>
  <c r="L9790" i="1"/>
  <c r="M9790" i="1"/>
  <c r="N9790" i="1"/>
  <c r="K9791" i="1"/>
  <c r="L9791" i="1"/>
  <c r="M9791" i="1"/>
  <c r="N9791" i="1"/>
  <c r="K9792" i="1"/>
  <c r="L9792" i="1"/>
  <c r="M9792" i="1"/>
  <c r="N9792" i="1"/>
  <c r="K9793" i="1"/>
  <c r="L9793" i="1"/>
  <c r="M9793" i="1"/>
  <c r="N9793" i="1"/>
  <c r="K9794" i="1"/>
  <c r="L9794" i="1"/>
  <c r="M9794" i="1"/>
  <c r="N9794" i="1"/>
  <c r="K9795" i="1"/>
  <c r="L9795" i="1"/>
  <c r="M9795" i="1"/>
  <c r="N9795" i="1"/>
  <c r="K9554" i="1"/>
  <c r="L9554" i="1"/>
  <c r="M9554" i="1"/>
  <c r="N9554" i="1"/>
  <c r="O9554" i="1"/>
  <c r="P9554" i="1"/>
  <c r="H4" i="5" l="1"/>
  <c r="H5" i="5"/>
  <c r="H6" i="5"/>
  <c r="H7" i="5"/>
  <c r="H8" i="5"/>
  <c r="H9" i="5"/>
  <c r="I9" i="5" s="1"/>
  <c r="H10" i="5"/>
  <c r="I10" i="5" s="1"/>
  <c r="H11" i="5"/>
  <c r="H12" i="5"/>
  <c r="H13" i="5"/>
  <c r="H14" i="5"/>
  <c r="H15" i="5"/>
  <c r="H16" i="5"/>
  <c r="H17" i="5"/>
  <c r="H18" i="5"/>
  <c r="H19" i="5"/>
  <c r="H20" i="5"/>
  <c r="H21" i="5"/>
  <c r="H22" i="5"/>
  <c r="I22" i="5" s="1"/>
  <c r="H23" i="5"/>
  <c r="I23" i="5" s="1"/>
  <c r="H24" i="5"/>
  <c r="H25" i="5"/>
  <c r="H26" i="5"/>
  <c r="H3" i="5"/>
  <c r="G34" i="5"/>
  <c r="G33" i="5"/>
  <c r="G32" i="5"/>
  <c r="G31" i="5"/>
  <c r="G29" i="5"/>
  <c r="G28" i="5"/>
  <c r="G27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3" i="5"/>
  <c r="E30" i="5"/>
  <c r="F30" i="5" s="1"/>
  <c r="H30" i="5" s="1"/>
  <c r="E3" i="5"/>
  <c r="I3" i="5" s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F34" i="5"/>
  <c r="H34" i="5" s="1"/>
  <c r="I34" i="5" s="1"/>
  <c r="D33" i="5"/>
  <c r="E33" i="5" s="1"/>
  <c r="F33" i="5" s="1"/>
  <c r="D32" i="5"/>
  <c r="E32" i="5" s="1"/>
  <c r="F32" i="5" s="1"/>
  <c r="D31" i="5"/>
  <c r="E31" i="5" s="1"/>
  <c r="F31" i="5" s="1"/>
  <c r="D29" i="5"/>
  <c r="E29" i="5" s="1"/>
  <c r="F29" i="5" s="1"/>
  <c r="D28" i="5"/>
  <c r="E28" i="5" s="1"/>
  <c r="F28" i="5" s="1"/>
  <c r="D27" i="5"/>
  <c r="E27" i="5" s="1"/>
  <c r="F27" i="5" s="1"/>
  <c r="D27" i="2"/>
  <c r="I21" i="5"/>
  <c r="I20" i="5"/>
  <c r="I12" i="5"/>
  <c r="I11" i="5"/>
  <c r="I8" i="5"/>
  <c r="I24" i="5" l="1"/>
  <c r="H29" i="5"/>
  <c r="H27" i="5"/>
  <c r="H31" i="5"/>
  <c r="H33" i="5"/>
  <c r="H32" i="5"/>
  <c r="H28" i="5"/>
  <c r="I16" i="5"/>
  <c r="I4" i="5"/>
  <c r="I19" i="5"/>
  <c r="I7" i="5"/>
  <c r="I15" i="5"/>
  <c r="I18" i="5"/>
  <c r="I6" i="5"/>
  <c r="I26" i="5"/>
  <c r="I14" i="5"/>
  <c r="I25" i="5"/>
  <c r="I13" i="5"/>
  <c r="I30" i="5"/>
  <c r="I17" i="5"/>
  <c r="I5" i="5"/>
  <c r="I27" i="5"/>
  <c r="I31" i="5"/>
  <c r="I29" i="5"/>
  <c r="I28" i="5" l="1"/>
  <c r="I33" i="5"/>
  <c r="I32" i="5"/>
  <c r="C27" i="2" l="1"/>
  <c r="G34" i="2"/>
  <c r="G33" i="2"/>
  <c r="D33" i="2"/>
  <c r="G32" i="2"/>
  <c r="D32" i="2"/>
  <c r="G31" i="2"/>
  <c r="D31" i="2"/>
  <c r="G30" i="2"/>
  <c r="P7977" i="1"/>
  <c r="G29" i="2"/>
  <c r="D29" i="2"/>
  <c r="G27" i="2"/>
  <c r="G28" i="2"/>
  <c r="D28" i="2"/>
  <c r="E27" i="2" l="1"/>
  <c r="F27" i="2" s="1"/>
  <c r="H27" i="2" s="1"/>
  <c r="O6993" i="1"/>
  <c r="P6993" i="1"/>
  <c r="E34" i="2"/>
  <c r="H26" i="2"/>
  <c r="F25" i="2"/>
  <c r="H25" i="2" s="1"/>
  <c r="N2" i="1"/>
  <c r="O2" i="1"/>
  <c r="F34" i="2" l="1"/>
  <c r="H34" i="2" s="1"/>
  <c r="I34" i="2" s="1"/>
  <c r="K9463" i="1"/>
  <c r="L9463" i="1"/>
  <c r="M9463" i="1"/>
  <c r="N9463" i="1"/>
  <c r="O9463" i="1"/>
  <c r="P9463" i="1"/>
  <c r="K9464" i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8823" i="1"/>
  <c r="L8823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P9462" i="1" l="1"/>
  <c r="W6868" i="1"/>
  <c r="W6867" i="1"/>
  <c r="W6869" i="1" s="1"/>
  <c r="M9436" i="1" l="1"/>
  <c r="N9436" i="1"/>
  <c r="O9436" i="1"/>
  <c r="P9436" i="1"/>
  <c r="M9437" i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3430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O3349" i="1"/>
  <c r="N3349" i="1"/>
  <c r="Q4075" i="1" l="1"/>
  <c r="Q3430" i="1"/>
  <c r="Q1540" i="1"/>
  <c r="Q5536" i="1"/>
  <c r="E32" i="2" l="1"/>
  <c r="F32" i="2" s="1"/>
  <c r="E31" i="2"/>
  <c r="F31" i="2" s="1"/>
  <c r="E30" i="2"/>
  <c r="F30" i="2" s="1"/>
  <c r="E29" i="2"/>
  <c r="F29" i="2" s="1"/>
  <c r="E28" i="2"/>
  <c r="F28" i="2" s="1"/>
  <c r="L31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L28" i="2" l="1"/>
  <c r="L29" i="2"/>
  <c r="L30" i="2"/>
  <c r="H28" i="2"/>
  <c r="H29" i="2"/>
  <c r="H30" i="2"/>
  <c r="H31" i="2"/>
  <c r="H32" i="2"/>
  <c r="L32" i="2"/>
  <c r="M9189" i="1"/>
  <c r="N9189" i="1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E33" i="2" l="1"/>
  <c r="F33" i="2" s="1"/>
  <c r="H33" i="2" s="1"/>
  <c r="L33" i="2" l="1"/>
  <c r="N6992" i="1"/>
  <c r="N7722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tc={14C5B834-823D-407D-B884-BB0535C708CC}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D30" authorId="1" shapeId="0" xr:uid="{14C5B834-823D-407D-B884-BB0535C708CC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sharedStrings.xml><?xml version="1.0" encoding="utf-8"?>
<sst xmlns="http://schemas.openxmlformats.org/spreadsheetml/2006/main" count="13992" uniqueCount="168">
  <si>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</si>
  <si>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</si>
  <si>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</si>
  <si>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</si>
  <si>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</si>
  <si>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</si>
  <si>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</si>
  <si>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</si>
  <si>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</si>
  <si>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</si>
  <si>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</si>
  <si>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</si>
  <si>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</si>
  <si>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</si>
  <si>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</si>
  <si>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</si>
  <si>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</si>
  <si>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</si>
  <si>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</si>
  <si>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</si>
  <si>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</si>
  <si>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</si>
  <si>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</si>
  <si>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</si>
  <si>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</si>
  <si>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</si>
  <si>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</si>
  <si>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</si>
  <si>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</si>
  <si>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</si>
  <si>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</si>
  <si>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</si>
  <si>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</si>
  <si>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</si>
  <si>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</si>
  <si>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</si>
  <si>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</si>
  <si>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</si>
  <si>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</si>
  <si>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recharge started on 10/26/2016</t>
  </si>
  <si>
    <t>April - August 15 Total Diversion AF</t>
  </si>
  <si>
    <t>recharge</t>
  </si>
  <si>
    <t>recharge - 10/20-10/31</t>
  </si>
  <si>
    <t>Storage Use Adjustments</t>
  </si>
  <si>
    <t>Adjusted Storage Use</t>
  </si>
  <si>
    <t>recharge - 10/29-10/31</t>
  </si>
  <si>
    <t>recharge - 10/24-10/31</t>
  </si>
  <si>
    <t>recharge - 10/23-10/31</t>
  </si>
  <si>
    <t>recharge - 10/31</t>
  </si>
  <si>
    <t>Storage reset 6/6</t>
  </si>
  <si>
    <t>Storage reset 6/28</t>
  </si>
  <si>
    <t>Storage reset 7/16</t>
  </si>
  <si>
    <t>Storage reset 6/16</t>
  </si>
  <si>
    <t>recharge -  October 26-31</t>
  </si>
  <si>
    <t>recharge - 10/27- 10/31</t>
  </si>
  <si>
    <t>recharge - 10/27- 10/31 according to planning excel sheet</t>
  </si>
  <si>
    <t>storage on storage report does not match WRA (185459.1)</t>
  </si>
  <si>
    <t>storage on storage report does not match WRA (70172.9)</t>
  </si>
  <si>
    <t>Total Diversions July - Oct</t>
  </si>
  <si>
    <t>used 660 previously</t>
  </si>
  <si>
    <t>Storage didn't reset but started after 4/1</t>
  </si>
  <si>
    <t>2003 - 8/1 to 10/31</t>
  </si>
  <si>
    <t>2006 - 8/1 to 10/31</t>
  </si>
  <si>
    <t>2003 - 8/16 to 10/31</t>
  </si>
  <si>
    <t>2006 - 8/16 to 10/31</t>
  </si>
  <si>
    <t>August 1 calculation updated 8/5</t>
  </si>
  <si>
    <t>August 16 calculation</t>
  </si>
  <si>
    <t>2022 Predicted Natural Flow 8/1 to 10/31</t>
  </si>
  <si>
    <t xml:space="preserve">comparable year 2003 </t>
  </si>
  <si>
    <t>Total Diversion 8/1-10/31 AF</t>
  </si>
  <si>
    <t>Total Storage Use 8/1-10/31 AF</t>
  </si>
  <si>
    <t>2022 Predicted Natural Flow 8/16 to 10/31</t>
  </si>
  <si>
    <t>Total Diversion 8/16-10/31 AF</t>
  </si>
  <si>
    <t>Total Storage Use 8/16-10/31 AF</t>
  </si>
  <si>
    <t>Total Diversion 8/16-10/29 AF</t>
  </si>
  <si>
    <t>Total Storage Use 8/16-10/29 AF</t>
  </si>
  <si>
    <t>flows started back up on 10/30, poss recharge, did not include</t>
  </si>
  <si>
    <t xml:space="preserve">comparable year 2006 </t>
  </si>
  <si>
    <t>comparable year 2006</t>
  </si>
  <si>
    <t>comparable year 2008</t>
  </si>
  <si>
    <t>recharge - 4/1-4/3 &amp; 10/24-10/31</t>
  </si>
  <si>
    <t>orange text indicates numbers confirmed in 2022</t>
  </si>
  <si>
    <t>August 1 calculation updated 8/2</t>
  </si>
  <si>
    <t>comparable year 2010</t>
  </si>
  <si>
    <t xml:space="preserve">comparable year 2022 </t>
  </si>
  <si>
    <t>2010 - 8/1 to 10/31</t>
  </si>
  <si>
    <t>2022 - 8/16 to 10/23</t>
  </si>
  <si>
    <t>recharge started 10/24, did not include</t>
  </si>
  <si>
    <t>comparable year 2019</t>
  </si>
  <si>
    <t>2019 - 8/16 to 10/23</t>
  </si>
  <si>
    <t>2010 - 8/16 to 10/31</t>
  </si>
  <si>
    <t>numbers used in July order</t>
  </si>
  <si>
    <t>numbers used in Aug 1 calculation</t>
  </si>
  <si>
    <t>Predicted Natural Flow 8/1 to 10/31</t>
  </si>
  <si>
    <t>Predicted Natural Flow 8/16 to 10/31</t>
  </si>
  <si>
    <t>other years evaluated</t>
  </si>
  <si>
    <t>August 23 calculation</t>
  </si>
  <si>
    <t>April - August 23 Total Diversion AF</t>
  </si>
  <si>
    <t>Predicted Natural Flow 8/24 to 10/31</t>
  </si>
  <si>
    <t>Total Diversion 8/24-10/29 AF</t>
  </si>
  <si>
    <t>Total Storage Use 8/24-10/29 AF</t>
  </si>
  <si>
    <t>2009 - 8/24 to 10/31</t>
  </si>
  <si>
    <t>comparable year 2009</t>
  </si>
  <si>
    <t>comparable year 2018</t>
  </si>
  <si>
    <t>2018 - 8/24 to 10/31</t>
  </si>
  <si>
    <t>recharge started 10/23, did not include</t>
  </si>
  <si>
    <t>Total Diversion 8/24-10/22 AF</t>
  </si>
  <si>
    <t>Total Storage Use 8/24-10/22 AF</t>
  </si>
  <si>
    <t xml:space="preserve">Storage Use Adjustments </t>
  </si>
  <si>
    <t>Storage Use adjustments are to correct for errors on WRA charge storage for Board NF WR recharge</t>
  </si>
  <si>
    <t>Storage reset 7/1, ok to use storage use to date for 10/31/2023</t>
  </si>
  <si>
    <t>Natural Flow adjustment for recharge 4/1-4/7</t>
  </si>
  <si>
    <t>used Plannings number instead</t>
  </si>
  <si>
    <t>Storage reset 6/17</t>
  </si>
  <si>
    <t>comparable year 2015</t>
  </si>
  <si>
    <t>recharge started 10/27</t>
  </si>
  <si>
    <t>2024 10/15 to 10/31</t>
  </si>
  <si>
    <t>Total Diversion 10/15-10/26 AF</t>
  </si>
  <si>
    <t>Storage reset 6/16/2024</t>
  </si>
  <si>
    <t>*</t>
  </si>
  <si>
    <t>October 14 calculation</t>
  </si>
  <si>
    <t>April - October 14 Total Diversion AF</t>
  </si>
  <si>
    <t>Total Storage Use (June 17 - October 14)</t>
  </si>
  <si>
    <t>Predicted Natural Flow 10/15 to 10/31</t>
  </si>
  <si>
    <t>Total Storage Use 10/15-10/26 AF</t>
  </si>
  <si>
    <t>comparable year 2004</t>
  </si>
  <si>
    <t>Total Diversion 10/15-10/31 AF</t>
  </si>
  <si>
    <t>Total Storage Use 10/15-10/31 AF</t>
  </si>
  <si>
    <t>turned off 10/22</t>
  </si>
  <si>
    <t>turned off 10/21</t>
  </si>
  <si>
    <t>comparable year 2003</t>
  </si>
  <si>
    <t>2024 10/15 to 10/21</t>
  </si>
  <si>
    <t>Total Diversion 10/15-10/21 AF</t>
  </si>
  <si>
    <t>last day of irrigation</t>
  </si>
  <si>
    <t>board recharge NF</t>
  </si>
  <si>
    <t>board NF recharge 4/1-4/7 &amp; 10/22-10/31</t>
  </si>
  <si>
    <r>
      <t>board NF recharge began 10/28 (</t>
    </r>
    <r>
      <rPr>
        <b/>
        <sz val="11"/>
        <color theme="1"/>
        <rFont val="Calibri"/>
        <family val="2"/>
        <scheme val="minor"/>
      </rPr>
      <t>storage</t>
    </r>
    <r>
      <rPr>
        <sz val="11"/>
        <color theme="1"/>
        <rFont val="Calibri"/>
        <family val="2"/>
        <scheme val="minor"/>
      </rPr>
      <t xml:space="preserve"> recharge for SWC was 10/23 (part day) -10/27). Note, storage recharge does not need to be deducted for natural flow calculations since it shows as storage water.</t>
    </r>
  </si>
  <si>
    <t>storage recharge</t>
  </si>
  <si>
    <t>NF recharge</t>
  </si>
  <si>
    <t>recharge - 10/22-10/31</t>
  </si>
  <si>
    <t>No recharge in April-June</t>
  </si>
  <si>
    <t>Storage reset 4/22/2025</t>
  </si>
  <si>
    <t>Total Storage Use (Apr 22 - Jun 30)</t>
  </si>
  <si>
    <t>Total Storage Use (May 29 - Jun 30)</t>
  </si>
  <si>
    <t>Total Storage Use (May 29- July 31)</t>
  </si>
  <si>
    <t>comparable year 2005</t>
  </si>
  <si>
    <t>turned off 10/23</t>
  </si>
  <si>
    <t>8/16 to 10/21</t>
  </si>
  <si>
    <t>comparable year 2024</t>
  </si>
  <si>
    <t>recharge started 10/22</t>
  </si>
  <si>
    <t>Total Diversion 8/16-10/21 AF</t>
  </si>
  <si>
    <t>Total Storage Use 8/16-10/26 AF</t>
  </si>
  <si>
    <t>Total Storage Use 8/16-10/21 AF</t>
  </si>
  <si>
    <t>Total Diversion 8/16-10/26 AF</t>
  </si>
  <si>
    <t>recharge started 10/23</t>
  </si>
  <si>
    <t>Total Diversion 8/16-10/22 AF</t>
  </si>
  <si>
    <t>Total Storage Use 8/16-10/22 AF</t>
  </si>
  <si>
    <t>Total Storage Use (May 29 - Aug 15)</t>
  </si>
  <si>
    <t>turned off 10/16</t>
  </si>
  <si>
    <t>comparable year 2021</t>
  </si>
  <si>
    <t>comparable year 2016</t>
  </si>
  <si>
    <t>tuned off 10.25</t>
  </si>
  <si>
    <t>recharge started 10/20</t>
  </si>
  <si>
    <t xml:space="preserve">Natural Flow difference </t>
  </si>
  <si>
    <t>Sum of Daily Flow Diversion (AF)</t>
  </si>
  <si>
    <t>Board NF Recharge</t>
  </si>
  <si>
    <t>board NF recharge 10/18-10/31</t>
  </si>
  <si>
    <t>storage reset 4/22?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</si>
</sst>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_);\(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3" fillId="0" borderId="0"/>
  </cellStyleXfs>
  <cellXfs count="8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Border="1" applyAlignment="1">
      <alignment horizontal="center" wrapText="1"/>
    </xf>
    <xf numFmtId="3" fontId="0" fillId="0" borderId="0" xfId="0" applyNumberFormat="1"/>
    <xf numFmtId="0" fontId="18" fillId="0" borderId="0" xfId="42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1" fontId="0" fillId="0" borderId="0" xfId="0" applyNumberFormat="1"/>
    <xf numFmtId="3" fontId="0" fillId="0" borderId="15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21" fillId="0" borderId="20" xfId="43" applyFont="1" applyBorder="1" applyAlignment="1">
      <alignment horizontal="right" wrapText="1"/>
    </xf>
    <xf numFmtId="0" fontId="23" fillId="0" borderId="0" xfId="0" applyFont="1"/>
    <xf numFmtId="0" fontId="21" fillId="0" borderId="20" xfId="44" applyFont="1" applyBorder="1" applyAlignment="1">
      <alignment horizontal="right" wrapText="1"/>
    </xf>
    <xf numFmtId="0" fontId="21" fillId="0" borderId="20" xfId="44" applyFont="1" applyBorder="1" applyAlignment="1">
      <alignment wrapText="1"/>
    </xf>
    <xf numFmtId="14" fontId="21" fillId="0" borderId="20" xfId="44" applyNumberFormat="1" applyFont="1" applyBorder="1" applyAlignment="1">
      <alignment horizontal="right" wrapText="1"/>
    </xf>
    <xf numFmtId="3" fontId="25" fillId="0" borderId="0" xfId="0" applyNumberFormat="1" applyFont="1"/>
    <xf numFmtId="1" fontId="25" fillId="0" borderId="0" xfId="0" applyNumberFormat="1" applyFont="1"/>
    <xf numFmtId="3" fontId="25" fillId="36" borderId="0" xfId="0" applyNumberFormat="1" applyFont="1" applyFill="1"/>
    <xf numFmtId="0" fontId="0" fillId="36" borderId="0" xfId="0" applyFill="1"/>
    <xf numFmtId="0" fontId="0" fillId="0" borderId="13" xfId="0" applyBorder="1" applyAlignment="1">
      <alignment wrapText="1"/>
    </xf>
    <xf numFmtId="0" fontId="0" fillId="0" borderId="21" xfId="0" applyBorder="1"/>
    <xf numFmtId="0" fontId="0" fillId="0" borderId="22" xfId="0" applyBorder="1"/>
    <xf numFmtId="3" fontId="0" fillId="33" borderId="23" xfId="0" applyNumberFormat="1" applyFill="1" applyBorder="1"/>
    <xf numFmtId="1" fontId="0" fillId="0" borderId="18" xfId="0" applyNumberFormat="1" applyBorder="1"/>
    <xf numFmtId="1" fontId="0" fillId="0" borderId="17" xfId="0" applyNumberFormat="1" applyBorder="1"/>
    <xf numFmtId="3" fontId="0" fillId="37" borderId="23" xfId="0" applyNumberFormat="1" applyFill="1" applyBorder="1"/>
    <xf numFmtId="0" fontId="25" fillId="0" borderId="0" xfId="0" applyFont="1"/>
    <xf numFmtId="0" fontId="21" fillId="35" borderId="19" xfId="45" applyFont="1" applyFill="1" applyBorder="1" applyAlignment="1">
      <alignment horizontal="center" wrapText="1"/>
    </xf>
    <xf numFmtId="165" fontId="28" fillId="0" borderId="0" xfId="0" applyNumberFormat="1" applyFont="1"/>
    <xf numFmtId="3" fontId="29" fillId="0" borderId="20" xfId="45" applyNumberFormat="1" applyFont="1" applyBorder="1" applyAlignment="1">
      <alignment horizontal="right" wrapText="1"/>
    </xf>
    <xf numFmtId="0" fontId="26" fillId="0" borderId="20" xfId="46" applyFont="1" applyBorder="1" applyAlignment="1">
      <alignment horizontal="right" wrapText="1"/>
    </xf>
    <xf numFmtId="0" fontId="26" fillId="0" borderId="20" xfId="46" applyFont="1" applyBorder="1" applyAlignment="1">
      <alignment wrapText="1"/>
    </xf>
    <xf numFmtId="14" fontId="26" fillId="0" borderId="20" xfId="46" applyNumberFormat="1" applyFont="1" applyBorder="1" applyAlignment="1">
      <alignment horizontal="right" wrapText="1"/>
    </xf>
    <xf numFmtId="0" fontId="21" fillId="0" borderId="20" xfId="43" applyFont="1" applyBorder="1" applyAlignment="1">
      <alignment wrapText="1"/>
    </xf>
    <xf numFmtId="14" fontId="21" fillId="0" borderId="20" xfId="43" applyNumberFormat="1" applyFont="1" applyBorder="1" applyAlignment="1">
      <alignment horizontal="right" wrapText="1"/>
    </xf>
    <xf numFmtId="0" fontId="0" fillId="38" borderId="0" xfId="0" applyFill="1"/>
    <xf numFmtId="43" fontId="0" fillId="0" borderId="0" xfId="0" applyNumberFormat="1"/>
    <xf numFmtId="0" fontId="21" fillId="0" borderId="20" xfId="47" applyFont="1" applyBorder="1" applyAlignment="1">
      <alignment horizontal="right" wrapText="1"/>
    </xf>
    <xf numFmtId="0" fontId="21" fillId="0" borderId="20" xfId="47" applyFont="1" applyBorder="1" applyAlignment="1">
      <alignment wrapText="1"/>
    </xf>
    <xf numFmtId="14" fontId="21" fillId="0" borderId="20" xfId="47" applyNumberFormat="1" applyFont="1" applyBorder="1" applyAlignment="1">
      <alignment horizontal="right" wrapText="1"/>
    </xf>
    <xf numFmtId="0" fontId="21" fillId="35" borderId="19" xfId="47" applyFont="1" applyFill="1" applyBorder="1" applyAlignment="1">
      <alignment horizontal="center" wrapText="1"/>
    </xf>
    <xf numFmtId="0" fontId="30" fillId="0" borderId="20" xfId="48" applyFont="1" applyBorder="1" applyAlignment="1">
      <alignment horizontal="right" wrapText="1"/>
    </xf>
    <xf numFmtId="0" fontId="30" fillId="0" borderId="20" xfId="48" applyFont="1" applyBorder="1" applyAlignment="1">
      <alignment wrapText="1"/>
    </xf>
    <xf numFmtId="14" fontId="30" fillId="0" borderId="20" xfId="48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30" fillId="0" borderId="20" xfId="48" applyNumberFormat="1" applyFont="1" applyBorder="1" applyAlignment="1">
      <alignment horizontal="right" wrapText="1"/>
    </xf>
    <xf numFmtId="164" fontId="0" fillId="39" borderId="23" xfId="0" applyNumberFormat="1" applyFill="1" applyBorder="1"/>
    <xf numFmtId="16" fontId="0" fillId="0" borderId="12" xfId="0" applyNumberFormat="1" applyBorder="1"/>
    <xf numFmtId="0" fontId="21" fillId="35" borderId="19" xfId="49" applyFont="1" applyFill="1" applyBorder="1" applyAlignment="1">
      <alignment horizontal="center"/>
    </xf>
    <xf numFmtId="0" fontId="21" fillId="0" borderId="20" xfId="49" applyFont="1" applyBorder="1" applyAlignment="1">
      <alignment horizontal="right" wrapText="1"/>
    </xf>
    <xf numFmtId="0" fontId="21" fillId="0" borderId="20" xfId="49" applyFont="1" applyBorder="1" applyAlignment="1">
      <alignment wrapText="1"/>
    </xf>
    <xf numFmtId="14" fontId="21" fillId="0" borderId="20" xfId="49" applyNumberFormat="1" applyFont="1" applyBorder="1" applyAlignment="1">
      <alignment horizontal="right" wrapText="1"/>
    </xf>
    <xf numFmtId="0" fontId="21" fillId="0" borderId="20" xfId="50" applyFont="1" applyBorder="1" applyAlignment="1">
      <alignment horizontal="right" wrapText="1"/>
    </xf>
    <xf numFmtId="0" fontId="21" fillId="0" borderId="20" xfId="50" applyFont="1" applyBorder="1" applyAlignment="1">
      <alignment wrapText="1"/>
    </xf>
    <xf numFmtId="14" fontId="21" fillId="0" borderId="20" xfId="50" applyNumberFormat="1" applyFont="1" applyBorder="1" applyAlignment="1">
      <alignment horizontal="right" wrapText="1"/>
    </xf>
    <xf numFmtId="2" fontId="0" fillId="0" borderId="0" xfId="0" applyNumberFormat="1"/>
    <xf numFmtId="0" fontId="21" fillId="35" borderId="19" xfId="43" applyFont="1" applyFill="1" applyBorder="1" applyAlignment="1">
      <alignment horizontal="center" wrapText="1"/>
    </xf>
    <xf numFmtId="164" fontId="0" fillId="0" borderId="12" xfId="0" applyNumberFormat="1" applyBorder="1"/>
    <xf numFmtId="3" fontId="0" fillId="36" borderId="23" xfId="0" applyNumberFormat="1" applyFill="1" applyBorder="1"/>
    <xf numFmtId="0" fontId="21" fillId="35" borderId="19" xfId="44" applyFont="1" applyFill="1" applyBorder="1" applyAlignment="1">
      <alignment horizontal="center"/>
    </xf>
    <xf numFmtId="0" fontId="32" fillId="35" borderId="19" xfId="51" applyFont="1" applyFill="1" applyBorder="1" applyAlignment="1">
      <alignment horizontal="center"/>
    </xf>
    <xf numFmtId="0" fontId="32" fillId="0" borderId="20" xfId="51" applyFont="1" applyBorder="1" applyAlignment="1">
      <alignment horizontal="right" wrapText="1"/>
    </xf>
    <xf numFmtId="0" fontId="32" fillId="0" borderId="20" xfId="51" applyFont="1" applyBorder="1" applyAlignment="1">
      <alignment wrapText="1"/>
    </xf>
    <xf numFmtId="14" fontId="32" fillId="0" borderId="20" xfId="51" applyNumberFormat="1" applyFont="1" applyBorder="1" applyAlignment="1">
      <alignment horizontal="right" wrapText="1"/>
    </xf>
    <xf numFmtId="0" fontId="32" fillId="40" borderId="20" xfId="51" applyFont="1" applyFill="1" applyBorder="1" applyAlignment="1">
      <alignment horizontal="right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_13087500_accounting" xfId="44" xr:uid="{5B02E318-A939-47F0-BACC-8970BC7A0B15}"/>
    <cellStyle name="Normal_2023" xfId="46" xr:uid="{E9402EF1-8338-4417-9631-0FA9490B4F36}"/>
    <cellStyle name="Normal_IY 2022" xfId="45" xr:uid="{4CE90048-6554-41A6-AA42-55DDCCAF4EDE}"/>
    <cellStyle name="Normal_IY 2023_1" xfId="47" xr:uid="{B1613E8E-C41D-48CD-975D-A4A938A2AB05}"/>
    <cellStyle name="Normal_IY 2024_1" xfId="49" xr:uid="{F929EBB6-3A85-4428-A741-7BE6199FCFFF}"/>
    <cellStyle name="Normal_Sheet1" xfId="43" xr:uid="{C000D77A-3A38-4B92-8EA9-5FB6C8F893E5}"/>
    <cellStyle name="Normal_temp" xfId="50" xr:uid="{34557840-EA51-43E8-A487-6AA0E8669A7A}"/>
    <cellStyle name="Normal_temp_1" xfId="48" xr:uid="{3437EE48-F6BC-4E5C-9514-829C2EBA8873}"/>
    <cellStyle name="Normal_temp_2" xfId="51" xr:uid="{0795336B-9D4F-410C-8256-E1C339F6B24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2024'!$D$238:$D$279</c:f>
              <c:numCache>
                <c:formatCode>General</c:formatCode>
                <c:ptCount val="42"/>
                <c:pt idx="0">
                  <c:v>3506</c:v>
                </c:pt>
                <c:pt idx="1">
                  <c:v>3532</c:v>
                </c:pt>
                <c:pt idx="2">
                  <c:v>3558</c:v>
                </c:pt>
                <c:pt idx="3">
                  <c:v>3558</c:v>
                </c:pt>
                <c:pt idx="4">
                  <c:v>3572</c:v>
                </c:pt>
                <c:pt idx="5">
                  <c:v>3572</c:v>
                </c:pt>
                <c:pt idx="6">
                  <c:v>3572</c:v>
                </c:pt>
                <c:pt idx="7">
                  <c:v>3558</c:v>
                </c:pt>
                <c:pt idx="8">
                  <c:v>3558</c:v>
                </c:pt>
                <c:pt idx="9">
                  <c:v>3558</c:v>
                </c:pt>
                <c:pt idx="10">
                  <c:v>3611</c:v>
                </c:pt>
                <c:pt idx="11">
                  <c:v>3572</c:v>
                </c:pt>
                <c:pt idx="12">
                  <c:v>3572</c:v>
                </c:pt>
                <c:pt idx="13">
                  <c:v>3585</c:v>
                </c:pt>
                <c:pt idx="14">
                  <c:v>3572</c:v>
                </c:pt>
                <c:pt idx="15">
                  <c:v>3558</c:v>
                </c:pt>
                <c:pt idx="16">
                  <c:v>3572</c:v>
                </c:pt>
                <c:pt idx="17">
                  <c:v>3572</c:v>
                </c:pt>
                <c:pt idx="18">
                  <c:v>3572</c:v>
                </c:pt>
                <c:pt idx="19">
                  <c:v>3585</c:v>
                </c:pt>
                <c:pt idx="20">
                  <c:v>3585</c:v>
                </c:pt>
                <c:pt idx="21">
                  <c:v>3598</c:v>
                </c:pt>
                <c:pt idx="22">
                  <c:v>3598</c:v>
                </c:pt>
                <c:pt idx="23">
                  <c:v>3572</c:v>
                </c:pt>
                <c:pt idx="24">
                  <c:v>3545</c:v>
                </c:pt>
                <c:pt idx="25">
                  <c:v>3545</c:v>
                </c:pt>
                <c:pt idx="26">
                  <c:v>3545</c:v>
                </c:pt>
                <c:pt idx="27">
                  <c:v>3558</c:v>
                </c:pt>
                <c:pt idx="28">
                  <c:v>3532</c:v>
                </c:pt>
                <c:pt idx="29">
                  <c:v>3506</c:v>
                </c:pt>
                <c:pt idx="30">
                  <c:v>3493</c:v>
                </c:pt>
                <c:pt idx="31">
                  <c:v>3467</c:v>
                </c:pt>
                <c:pt idx="32">
                  <c:v>3441</c:v>
                </c:pt>
                <c:pt idx="33">
                  <c:v>3389</c:v>
                </c:pt>
                <c:pt idx="34">
                  <c:v>3350</c:v>
                </c:pt>
                <c:pt idx="35">
                  <c:v>3324</c:v>
                </c:pt>
                <c:pt idx="36">
                  <c:v>3286</c:v>
                </c:pt>
                <c:pt idx="37">
                  <c:v>3286</c:v>
                </c:pt>
                <c:pt idx="38">
                  <c:v>3337</c:v>
                </c:pt>
                <c:pt idx="39">
                  <c:v>3363</c:v>
                </c:pt>
                <c:pt idx="40">
                  <c:v>3363</c:v>
                </c:pt>
                <c:pt idx="41">
                  <c:v>3376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C5-430E-9FF1-7984BD84E11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2024'!$E$238:$E$279</c:f>
              <c:numCache>
                <c:formatCode>General</c:formatCode>
                <c:ptCount val="42"/>
                <c:pt idx="0">
                  <c:v>20779.599999999999</c:v>
                </c:pt>
                <c:pt idx="1">
                  <c:v>27785.4</c:v>
                </c:pt>
                <c:pt idx="2">
                  <c:v>34843.4</c:v>
                </c:pt>
                <c:pt idx="3">
                  <c:v>41901.4</c:v>
                </c:pt>
                <c:pt idx="4">
                  <c:v>48985.599999999999</c:v>
                </c:pt>
                <c:pt idx="5">
                  <c:v>56069.7</c:v>
                </c:pt>
                <c:pt idx="6">
                  <c:v>63153.9</c:v>
                </c:pt>
                <c:pt idx="7">
                  <c:v>70211.899999999994</c:v>
                </c:pt>
                <c:pt idx="8">
                  <c:v>77269.8</c:v>
                </c:pt>
                <c:pt idx="9">
                  <c:v>84327.8</c:v>
                </c:pt>
                <c:pt idx="10">
                  <c:v>91490.7</c:v>
                </c:pt>
                <c:pt idx="11">
                  <c:v>98574.8</c:v>
                </c:pt>
                <c:pt idx="12">
                  <c:v>105659</c:v>
                </c:pt>
                <c:pt idx="13">
                  <c:v>112769.3</c:v>
                </c:pt>
                <c:pt idx="14">
                  <c:v>119853.4</c:v>
                </c:pt>
                <c:pt idx="15">
                  <c:v>126911.4</c:v>
                </c:pt>
                <c:pt idx="16">
                  <c:v>133995.6</c:v>
                </c:pt>
                <c:pt idx="17">
                  <c:v>141079.70000000001</c:v>
                </c:pt>
                <c:pt idx="18">
                  <c:v>148163.9</c:v>
                </c:pt>
                <c:pt idx="19">
                  <c:v>155274.20000000001</c:v>
                </c:pt>
                <c:pt idx="20">
                  <c:v>162384.5</c:v>
                </c:pt>
                <c:pt idx="21">
                  <c:v>169521.1</c:v>
                </c:pt>
                <c:pt idx="22">
                  <c:v>176657.7</c:v>
                </c:pt>
                <c:pt idx="23">
                  <c:v>183741.8</c:v>
                </c:pt>
                <c:pt idx="24">
                  <c:v>190773.7</c:v>
                </c:pt>
                <c:pt idx="25">
                  <c:v>197805.6</c:v>
                </c:pt>
                <c:pt idx="26">
                  <c:v>204837.5</c:v>
                </c:pt>
                <c:pt idx="27">
                  <c:v>211895.4</c:v>
                </c:pt>
                <c:pt idx="28">
                  <c:v>218901.2</c:v>
                </c:pt>
                <c:pt idx="29">
                  <c:v>225855</c:v>
                </c:pt>
                <c:pt idx="30">
                  <c:v>232782.8</c:v>
                </c:pt>
                <c:pt idx="31">
                  <c:v>239658.8</c:v>
                </c:pt>
                <c:pt idx="32">
                  <c:v>246483.1</c:v>
                </c:pt>
                <c:pt idx="33">
                  <c:v>253204.5</c:v>
                </c:pt>
                <c:pt idx="34">
                  <c:v>259849.1</c:v>
                </c:pt>
                <c:pt idx="35">
                  <c:v>266442.8</c:v>
                </c:pt>
                <c:pt idx="36">
                  <c:v>272960.2</c:v>
                </c:pt>
                <c:pt idx="37">
                  <c:v>279477.7</c:v>
                </c:pt>
                <c:pt idx="38">
                  <c:v>286096.8</c:v>
                </c:pt>
                <c:pt idx="39">
                  <c:v>292767</c:v>
                </c:pt>
                <c:pt idx="40">
                  <c:v>299437.2</c:v>
                </c:pt>
                <c:pt idx="41">
                  <c:v>306133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5-430E-9FF1-7984BD84E11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2024'!$F$238:$F$279</c:f>
              <c:numCache>
                <c:formatCode>General</c:formatCode>
                <c:ptCount val="42"/>
                <c:pt idx="0">
                  <c:v>506</c:v>
                </c:pt>
                <c:pt idx="1">
                  <c:v>532</c:v>
                </c:pt>
                <c:pt idx="2">
                  <c:v>558</c:v>
                </c:pt>
                <c:pt idx="3">
                  <c:v>558</c:v>
                </c:pt>
                <c:pt idx="4">
                  <c:v>572</c:v>
                </c:pt>
                <c:pt idx="5">
                  <c:v>572</c:v>
                </c:pt>
                <c:pt idx="6">
                  <c:v>572</c:v>
                </c:pt>
                <c:pt idx="7">
                  <c:v>558</c:v>
                </c:pt>
                <c:pt idx="8">
                  <c:v>558</c:v>
                </c:pt>
                <c:pt idx="9">
                  <c:v>558</c:v>
                </c:pt>
                <c:pt idx="10">
                  <c:v>1094</c:v>
                </c:pt>
                <c:pt idx="11">
                  <c:v>1606</c:v>
                </c:pt>
                <c:pt idx="12">
                  <c:v>1448</c:v>
                </c:pt>
                <c:pt idx="13">
                  <c:v>1689</c:v>
                </c:pt>
                <c:pt idx="14">
                  <c:v>2138</c:v>
                </c:pt>
                <c:pt idx="15">
                  <c:v>2283</c:v>
                </c:pt>
                <c:pt idx="16">
                  <c:v>2304</c:v>
                </c:pt>
                <c:pt idx="17">
                  <c:v>2323</c:v>
                </c:pt>
                <c:pt idx="18">
                  <c:v>2356</c:v>
                </c:pt>
                <c:pt idx="19">
                  <c:v>2350</c:v>
                </c:pt>
                <c:pt idx="20">
                  <c:v>2370</c:v>
                </c:pt>
                <c:pt idx="21">
                  <c:v>2365</c:v>
                </c:pt>
                <c:pt idx="22">
                  <c:v>2286</c:v>
                </c:pt>
                <c:pt idx="23">
                  <c:v>2209</c:v>
                </c:pt>
                <c:pt idx="24">
                  <c:v>2223</c:v>
                </c:pt>
                <c:pt idx="25">
                  <c:v>2347</c:v>
                </c:pt>
                <c:pt idx="26">
                  <c:v>2401</c:v>
                </c:pt>
                <c:pt idx="27">
                  <c:v>2459</c:v>
                </c:pt>
                <c:pt idx="28">
                  <c:v>2462</c:v>
                </c:pt>
                <c:pt idx="29">
                  <c:v>2321</c:v>
                </c:pt>
                <c:pt idx="30">
                  <c:v>2130</c:v>
                </c:pt>
                <c:pt idx="31">
                  <c:v>2147</c:v>
                </c:pt>
                <c:pt idx="32">
                  <c:v>2170</c:v>
                </c:pt>
                <c:pt idx="33">
                  <c:v>1996</c:v>
                </c:pt>
                <c:pt idx="34">
                  <c:v>1736</c:v>
                </c:pt>
                <c:pt idx="35">
                  <c:v>1807</c:v>
                </c:pt>
                <c:pt idx="36">
                  <c:v>1609</c:v>
                </c:pt>
                <c:pt idx="37">
                  <c:v>1349</c:v>
                </c:pt>
                <c:pt idx="38">
                  <c:v>1349</c:v>
                </c:pt>
                <c:pt idx="39">
                  <c:v>1460</c:v>
                </c:pt>
                <c:pt idx="40">
                  <c:v>1496</c:v>
                </c:pt>
                <c:pt idx="41">
                  <c:v>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5-430E-9FF1-7984BD84E11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2024'!$G$238:$G$279</c:f>
              <c:numCache>
                <c:formatCode>General</c:formatCode>
                <c:ptCount val="42"/>
                <c:pt idx="0">
                  <c:v>1003</c:v>
                </c:pt>
                <c:pt idx="1">
                  <c:v>2059</c:v>
                </c:pt>
                <c:pt idx="2">
                  <c:v>3166</c:v>
                </c:pt>
                <c:pt idx="3">
                  <c:v>4274</c:v>
                </c:pt>
                <c:pt idx="4">
                  <c:v>5407</c:v>
                </c:pt>
                <c:pt idx="5">
                  <c:v>6541</c:v>
                </c:pt>
                <c:pt idx="6">
                  <c:v>7675</c:v>
                </c:pt>
                <c:pt idx="7">
                  <c:v>8782</c:v>
                </c:pt>
                <c:pt idx="8">
                  <c:v>9890</c:v>
                </c:pt>
                <c:pt idx="9">
                  <c:v>10997</c:v>
                </c:pt>
                <c:pt idx="10">
                  <c:v>13166</c:v>
                </c:pt>
                <c:pt idx="11">
                  <c:v>16352</c:v>
                </c:pt>
                <c:pt idx="12">
                  <c:v>19224</c:v>
                </c:pt>
                <c:pt idx="13">
                  <c:v>22574</c:v>
                </c:pt>
                <c:pt idx="14">
                  <c:v>26816</c:v>
                </c:pt>
                <c:pt idx="15">
                  <c:v>31344</c:v>
                </c:pt>
                <c:pt idx="16">
                  <c:v>35914</c:v>
                </c:pt>
                <c:pt idx="17">
                  <c:v>40522</c:v>
                </c:pt>
                <c:pt idx="18">
                  <c:v>45195</c:v>
                </c:pt>
                <c:pt idx="19">
                  <c:v>49856</c:v>
                </c:pt>
                <c:pt idx="20">
                  <c:v>54556</c:v>
                </c:pt>
                <c:pt idx="21">
                  <c:v>59247</c:v>
                </c:pt>
                <c:pt idx="22">
                  <c:v>63782</c:v>
                </c:pt>
                <c:pt idx="23">
                  <c:v>68164</c:v>
                </c:pt>
                <c:pt idx="24">
                  <c:v>72573</c:v>
                </c:pt>
                <c:pt idx="25">
                  <c:v>77229</c:v>
                </c:pt>
                <c:pt idx="26">
                  <c:v>81991</c:v>
                </c:pt>
                <c:pt idx="27">
                  <c:v>86868</c:v>
                </c:pt>
                <c:pt idx="28">
                  <c:v>91751</c:v>
                </c:pt>
                <c:pt idx="29">
                  <c:v>96354</c:v>
                </c:pt>
                <c:pt idx="30">
                  <c:v>100580</c:v>
                </c:pt>
                <c:pt idx="31">
                  <c:v>104837</c:v>
                </c:pt>
                <c:pt idx="32">
                  <c:v>109142</c:v>
                </c:pt>
                <c:pt idx="33">
                  <c:v>113102</c:v>
                </c:pt>
                <c:pt idx="34">
                  <c:v>116545</c:v>
                </c:pt>
                <c:pt idx="35">
                  <c:v>120129</c:v>
                </c:pt>
                <c:pt idx="36">
                  <c:v>123320</c:v>
                </c:pt>
                <c:pt idx="37">
                  <c:v>125995</c:v>
                </c:pt>
                <c:pt idx="38">
                  <c:v>128671</c:v>
                </c:pt>
                <c:pt idx="39">
                  <c:v>131566</c:v>
                </c:pt>
                <c:pt idx="40">
                  <c:v>134533</c:v>
                </c:pt>
                <c:pt idx="41">
                  <c:v>137406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5-430E-9FF1-7984BD84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2025'!$D$238:$D$279</c:f>
              <c:numCache>
                <c:formatCode>General</c:formatCode>
                <c:ptCount val="42"/>
                <c:pt idx="0">
                  <c:v>3638</c:v>
                </c:pt>
                <c:pt idx="1">
                  <c:v>3598</c:v>
                </c:pt>
                <c:pt idx="2">
                  <c:v>3611</c:v>
                </c:pt>
                <c:pt idx="3">
                  <c:v>3625</c:v>
                </c:pt>
                <c:pt idx="4">
                  <c:v>3638</c:v>
                </c:pt>
                <c:pt idx="5">
                  <c:v>3651</c:v>
                </c:pt>
                <c:pt idx="6">
                  <c:v>3704</c:v>
                </c:pt>
                <c:pt idx="7">
                  <c:v>3745</c:v>
                </c:pt>
                <c:pt idx="8">
                  <c:v>3758</c:v>
                </c:pt>
                <c:pt idx="9">
                  <c:v>3731</c:v>
                </c:pt>
                <c:pt idx="10">
                  <c:v>3731</c:v>
                </c:pt>
                <c:pt idx="11">
                  <c:v>3718</c:v>
                </c:pt>
                <c:pt idx="12">
                  <c:v>3691</c:v>
                </c:pt>
                <c:pt idx="13">
                  <c:v>3664</c:v>
                </c:pt>
                <c:pt idx="14">
                  <c:v>3664</c:v>
                </c:pt>
                <c:pt idx="15">
                  <c:v>3678</c:v>
                </c:pt>
                <c:pt idx="16">
                  <c:v>3678</c:v>
                </c:pt>
                <c:pt idx="17">
                  <c:v>3664</c:v>
                </c:pt>
                <c:pt idx="18">
                  <c:v>3664</c:v>
                </c:pt>
                <c:pt idx="19">
                  <c:v>3651</c:v>
                </c:pt>
                <c:pt idx="20">
                  <c:v>3638</c:v>
                </c:pt>
                <c:pt idx="21">
                  <c:v>3651</c:v>
                </c:pt>
                <c:pt idx="22">
                  <c:v>3638</c:v>
                </c:pt>
                <c:pt idx="23">
                  <c:v>3611</c:v>
                </c:pt>
                <c:pt idx="24">
                  <c:v>3611</c:v>
                </c:pt>
                <c:pt idx="25">
                  <c:v>3611</c:v>
                </c:pt>
                <c:pt idx="26">
                  <c:v>3598</c:v>
                </c:pt>
                <c:pt idx="27">
                  <c:v>3572</c:v>
                </c:pt>
                <c:pt idx="28">
                  <c:v>3545</c:v>
                </c:pt>
                <c:pt idx="29">
                  <c:v>3519</c:v>
                </c:pt>
                <c:pt idx="30">
                  <c:v>3519</c:v>
                </c:pt>
                <c:pt idx="31">
                  <c:v>3532</c:v>
                </c:pt>
                <c:pt idx="32">
                  <c:v>3532</c:v>
                </c:pt>
                <c:pt idx="33">
                  <c:v>3519</c:v>
                </c:pt>
                <c:pt idx="34">
                  <c:v>3506</c:v>
                </c:pt>
                <c:pt idx="35">
                  <c:v>3493</c:v>
                </c:pt>
                <c:pt idx="36">
                  <c:v>3493</c:v>
                </c:pt>
                <c:pt idx="37">
                  <c:v>3480</c:v>
                </c:pt>
                <c:pt idx="38">
                  <c:v>3480</c:v>
                </c:pt>
                <c:pt idx="39">
                  <c:v>3493</c:v>
                </c:pt>
                <c:pt idx="40">
                  <c:v>3493</c:v>
                </c:pt>
                <c:pt idx="41">
                  <c:v>3441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8-4207-B5AD-2E32207BB9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2025'!$E$238:$E$279</c:f>
              <c:numCache>
                <c:formatCode>General</c:formatCode>
                <c:ptCount val="42"/>
                <c:pt idx="0">
                  <c:v>58041.4</c:v>
                </c:pt>
                <c:pt idx="1">
                  <c:v>65177.9</c:v>
                </c:pt>
                <c:pt idx="2">
                  <c:v>72340.800000000003</c:v>
                </c:pt>
                <c:pt idx="3">
                  <c:v>79529.899999999994</c:v>
                </c:pt>
                <c:pt idx="4">
                  <c:v>86745.4</c:v>
                </c:pt>
                <c:pt idx="5">
                  <c:v>93987.199999999997</c:v>
                </c:pt>
                <c:pt idx="6">
                  <c:v>101334.9</c:v>
                </c:pt>
                <c:pt idx="7">
                  <c:v>108762.4</c:v>
                </c:pt>
                <c:pt idx="8">
                  <c:v>116216.6</c:v>
                </c:pt>
                <c:pt idx="9">
                  <c:v>123617.4</c:v>
                </c:pt>
                <c:pt idx="10">
                  <c:v>131018.3</c:v>
                </c:pt>
                <c:pt idx="11">
                  <c:v>138392.6</c:v>
                </c:pt>
                <c:pt idx="12">
                  <c:v>145713.70000000001</c:v>
                </c:pt>
                <c:pt idx="13">
                  <c:v>152982</c:v>
                </c:pt>
                <c:pt idx="14">
                  <c:v>160250.29999999999</c:v>
                </c:pt>
                <c:pt idx="15">
                  <c:v>167545</c:v>
                </c:pt>
                <c:pt idx="16">
                  <c:v>174839.7</c:v>
                </c:pt>
                <c:pt idx="17">
                  <c:v>182107.9</c:v>
                </c:pt>
                <c:pt idx="18">
                  <c:v>189376.2</c:v>
                </c:pt>
                <c:pt idx="19">
                  <c:v>196618</c:v>
                </c:pt>
                <c:pt idx="20">
                  <c:v>203833.5</c:v>
                </c:pt>
                <c:pt idx="21">
                  <c:v>211075.3</c:v>
                </c:pt>
                <c:pt idx="22">
                  <c:v>218290.8</c:v>
                </c:pt>
                <c:pt idx="23">
                  <c:v>225453.6</c:v>
                </c:pt>
                <c:pt idx="24">
                  <c:v>232616.4</c:v>
                </c:pt>
                <c:pt idx="25">
                  <c:v>239779.3</c:v>
                </c:pt>
                <c:pt idx="26">
                  <c:v>246915.8</c:v>
                </c:pt>
                <c:pt idx="27">
                  <c:v>254000</c:v>
                </c:pt>
                <c:pt idx="28">
                  <c:v>261031.9</c:v>
                </c:pt>
                <c:pt idx="29">
                  <c:v>268011.59999999998</c:v>
                </c:pt>
                <c:pt idx="30">
                  <c:v>274991.40000000002</c:v>
                </c:pt>
                <c:pt idx="31">
                  <c:v>281997.2</c:v>
                </c:pt>
                <c:pt idx="32">
                  <c:v>289003</c:v>
                </c:pt>
                <c:pt idx="33">
                  <c:v>295982.7</c:v>
                </c:pt>
                <c:pt idx="34">
                  <c:v>302936.5</c:v>
                </c:pt>
                <c:pt idx="35">
                  <c:v>309864.3</c:v>
                </c:pt>
                <c:pt idx="36">
                  <c:v>316792.09999999998</c:v>
                </c:pt>
                <c:pt idx="37">
                  <c:v>323693.90000000002</c:v>
                </c:pt>
                <c:pt idx="38">
                  <c:v>330595.8</c:v>
                </c:pt>
                <c:pt idx="39">
                  <c:v>337523.6</c:v>
                </c:pt>
                <c:pt idx="40">
                  <c:v>344451.4</c:v>
                </c:pt>
                <c:pt idx="41">
                  <c:v>351275.7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8-4207-B5AD-2E32207BB98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2025'!$F$238:$F$279</c:f>
              <c:numCache>
                <c:formatCode>General</c:formatCode>
                <c:ptCount val="42"/>
                <c:pt idx="0">
                  <c:v>638</c:v>
                </c:pt>
                <c:pt idx="1">
                  <c:v>598</c:v>
                </c:pt>
                <c:pt idx="2">
                  <c:v>625</c:v>
                </c:pt>
                <c:pt idx="3">
                  <c:v>1665</c:v>
                </c:pt>
                <c:pt idx="4">
                  <c:v>2161</c:v>
                </c:pt>
                <c:pt idx="5">
                  <c:v>2063</c:v>
                </c:pt>
                <c:pt idx="6">
                  <c:v>2050</c:v>
                </c:pt>
                <c:pt idx="7">
                  <c:v>1943</c:v>
                </c:pt>
                <c:pt idx="8">
                  <c:v>1912</c:v>
                </c:pt>
                <c:pt idx="9">
                  <c:v>1998</c:v>
                </c:pt>
                <c:pt idx="10">
                  <c:v>1947</c:v>
                </c:pt>
                <c:pt idx="11">
                  <c:v>2018</c:v>
                </c:pt>
                <c:pt idx="12">
                  <c:v>2001</c:v>
                </c:pt>
                <c:pt idx="13">
                  <c:v>1719</c:v>
                </c:pt>
                <c:pt idx="14">
                  <c:v>1589</c:v>
                </c:pt>
                <c:pt idx="15">
                  <c:v>1684</c:v>
                </c:pt>
                <c:pt idx="16">
                  <c:v>1893</c:v>
                </c:pt>
                <c:pt idx="17">
                  <c:v>1928</c:v>
                </c:pt>
                <c:pt idx="18">
                  <c:v>2040</c:v>
                </c:pt>
                <c:pt idx="19">
                  <c:v>1932</c:v>
                </c:pt>
                <c:pt idx="20">
                  <c:v>1927</c:v>
                </c:pt>
                <c:pt idx="21">
                  <c:v>1883</c:v>
                </c:pt>
                <c:pt idx="22">
                  <c:v>1812</c:v>
                </c:pt>
                <c:pt idx="23">
                  <c:v>1815</c:v>
                </c:pt>
                <c:pt idx="24">
                  <c:v>1778</c:v>
                </c:pt>
                <c:pt idx="25">
                  <c:v>1779</c:v>
                </c:pt>
                <c:pt idx="26">
                  <c:v>1759</c:v>
                </c:pt>
                <c:pt idx="27">
                  <c:v>1839</c:v>
                </c:pt>
                <c:pt idx="28">
                  <c:v>1833</c:v>
                </c:pt>
                <c:pt idx="29">
                  <c:v>1865</c:v>
                </c:pt>
                <c:pt idx="30">
                  <c:v>1910</c:v>
                </c:pt>
                <c:pt idx="31">
                  <c:v>1926</c:v>
                </c:pt>
                <c:pt idx="32">
                  <c:v>1942</c:v>
                </c:pt>
                <c:pt idx="33">
                  <c:v>1923</c:v>
                </c:pt>
                <c:pt idx="34">
                  <c:v>1737</c:v>
                </c:pt>
                <c:pt idx="35">
                  <c:v>1706</c:v>
                </c:pt>
                <c:pt idx="36">
                  <c:v>1742</c:v>
                </c:pt>
                <c:pt idx="37">
                  <c:v>1771</c:v>
                </c:pt>
                <c:pt idx="38">
                  <c:v>1762</c:v>
                </c:pt>
                <c:pt idx="39">
                  <c:v>1763</c:v>
                </c:pt>
                <c:pt idx="40">
                  <c:v>1674</c:v>
                </c:pt>
                <c:pt idx="41">
                  <c:v>1623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8-4207-B5AD-2E32207BB984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2025'!$G$238:$G$279</c:f>
              <c:numCache>
                <c:formatCode>General</c:formatCode>
                <c:ptCount val="42"/>
                <c:pt idx="0">
                  <c:v>10688</c:v>
                </c:pt>
                <c:pt idx="1">
                  <c:v>11874</c:v>
                </c:pt>
                <c:pt idx="2">
                  <c:v>13114</c:v>
                </c:pt>
                <c:pt idx="3">
                  <c:v>16416</c:v>
                </c:pt>
                <c:pt idx="4">
                  <c:v>20702</c:v>
                </c:pt>
                <c:pt idx="5">
                  <c:v>24794</c:v>
                </c:pt>
                <c:pt idx="6">
                  <c:v>28860</c:v>
                </c:pt>
                <c:pt idx="7">
                  <c:v>32714</c:v>
                </c:pt>
                <c:pt idx="8">
                  <c:v>36506</c:v>
                </c:pt>
                <c:pt idx="9">
                  <c:v>40468</c:v>
                </c:pt>
                <c:pt idx="10">
                  <c:v>44330</c:v>
                </c:pt>
                <c:pt idx="11">
                  <c:v>48333</c:v>
                </c:pt>
                <c:pt idx="12">
                  <c:v>52301</c:v>
                </c:pt>
                <c:pt idx="13">
                  <c:v>55711</c:v>
                </c:pt>
                <c:pt idx="14">
                  <c:v>58862</c:v>
                </c:pt>
                <c:pt idx="15">
                  <c:v>62202</c:v>
                </c:pt>
                <c:pt idx="16">
                  <c:v>65956</c:v>
                </c:pt>
                <c:pt idx="17">
                  <c:v>69780</c:v>
                </c:pt>
                <c:pt idx="18">
                  <c:v>73827</c:v>
                </c:pt>
                <c:pt idx="19">
                  <c:v>77660</c:v>
                </c:pt>
                <c:pt idx="20">
                  <c:v>81483</c:v>
                </c:pt>
                <c:pt idx="21">
                  <c:v>85218</c:v>
                </c:pt>
                <c:pt idx="22">
                  <c:v>88812</c:v>
                </c:pt>
                <c:pt idx="23">
                  <c:v>92412</c:v>
                </c:pt>
                <c:pt idx="24">
                  <c:v>95939</c:v>
                </c:pt>
                <c:pt idx="25">
                  <c:v>99467</c:v>
                </c:pt>
                <c:pt idx="26">
                  <c:v>102957</c:v>
                </c:pt>
                <c:pt idx="27">
                  <c:v>106604</c:v>
                </c:pt>
                <c:pt idx="28">
                  <c:v>110240</c:v>
                </c:pt>
                <c:pt idx="29">
                  <c:v>113940</c:v>
                </c:pt>
                <c:pt idx="30">
                  <c:v>117727</c:v>
                </c:pt>
                <c:pt idx="31">
                  <c:v>121547</c:v>
                </c:pt>
                <c:pt idx="32">
                  <c:v>125399</c:v>
                </c:pt>
                <c:pt idx="33">
                  <c:v>129214</c:v>
                </c:pt>
                <c:pt idx="34">
                  <c:v>132660</c:v>
                </c:pt>
                <c:pt idx="35">
                  <c:v>136043</c:v>
                </c:pt>
                <c:pt idx="36">
                  <c:v>139499</c:v>
                </c:pt>
                <c:pt idx="37">
                  <c:v>143011</c:v>
                </c:pt>
                <c:pt idx="38">
                  <c:v>146506</c:v>
                </c:pt>
                <c:pt idx="39">
                  <c:v>150004</c:v>
                </c:pt>
                <c:pt idx="40">
                  <c:v>153324</c:v>
                </c:pt>
                <c:pt idx="41">
                  <c:v>156543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38-4207-B5AD-2E32207BB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322466-D51C-8E6F-8299-889DE55C8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D0BAA-69CC-49D2-B793-68C1351A0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78.687870949077" createdVersion="8" refreshedVersion="8" minRefreshableVersion="3" recordCount="11014" xr:uid="{C40E6154-0D97-4512-9C18-504F56FD775F}">
  <cacheSource type="worksheet">
    <worksheetSource ref="A1:P11015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5-11-01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.2"/>
    </cacheField>
    <cacheField name="Daily Storage Diversion (CFS)" numFmtId="0">
      <sharedItems containsSemiMixedTypes="0" containsString="0" containsNumber="1" minValue="0" maxValue="2921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5-11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5793.8035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14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.4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.3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39.7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.4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4.7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.1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.4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29.8000000000002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.1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6.5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4.8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8.7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.4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6.8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.399999999999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.1000000000004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.3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.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69.6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.2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.4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2.5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1.7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0.9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.1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.2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7.9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6.6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4.9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0.9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.2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3.8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3.8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3.8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3.8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3.8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3.8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1.9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5.9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2.799999999999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7.9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.2999999999993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.2999999999993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.1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.1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7.5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.4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.1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.1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.3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2.599999999999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4.599999999999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3.7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29.8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.4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5.7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.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.199999999997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4.6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.300000000003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39.5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.4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0.8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0.9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09.5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8.7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.3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.199999999997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.4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8.5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6.9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3.5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.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4.8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.3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.4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4.79999999999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.1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.20000000001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.29999999999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3.70000000001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2.79999999999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2.7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1.5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5.9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3.5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3.8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3.8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7.6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399.9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.1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.4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.2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6.6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.2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5.9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.2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0.5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8.59999999998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2.90000000002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7.7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3.5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.3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5.7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.40000000002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.2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4.6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7.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.4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7.6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3.6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6.8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.4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4.7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.3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.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.4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1.7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6.8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.4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.40000000002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5.9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.1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89.5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2.9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2.5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2.6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.1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7.7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0.79999999999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.1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.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.19999999995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6.80000000005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.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6.9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29.80000000005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.1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3.80000000005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7.5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8.5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1.9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4.8000000000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8.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3.9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29.69999999995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.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.40000000002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.30000000005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5.69999999995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.4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8.80000000005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4.8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.4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0.6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.4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0.8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.1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.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29.9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1.5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2.8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3.9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.1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.2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.3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2.6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.1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69.9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1.5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8.6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.2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5.8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2.9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.4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.4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4.8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.1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.2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.3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.4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7.9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4.9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.2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5.9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.2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.3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.3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6.5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.2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5.9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6.5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.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.2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.3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.3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.4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2.5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.2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7.5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1.8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19.7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2.9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49.6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.3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6.5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1.6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0.8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7.9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6.6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.3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.2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0.7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4.6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.4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5.5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.3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.3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.3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6.8999999999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.2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1.8999999999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4.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5.8999999999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.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.39999999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6.8999999999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.2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.1000000001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.3999999999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5.7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.2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.3999999999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7.8999999999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1.8999999999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3.7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.3999999999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.3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.3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.3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.3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.3999999999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2.6000000001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.3999999999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79.8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6.5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2.6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7.7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7.5999999999999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.2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.2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4.8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.3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.1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3.8000000000002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3.6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.3000000000002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.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.1999999999998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5.7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5.8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6.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.4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7.7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.1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0.6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89.8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8.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7.6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6.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5.7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.3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1.9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39.7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.3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2.6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.4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7.7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6.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4.8999999999996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4.8999999999996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49.7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5.7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4.8999999999996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4.8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5.5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5.6000000000004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.1000000000004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4.7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3.9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3.5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1.5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0.5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59.6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.4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7.5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4.8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.2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.2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5.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.1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4.6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3.5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.1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6.6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5.7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4.7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.1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.3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.4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0.6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7.7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4.8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0.8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.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7.5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0.6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3.7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6.8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29.9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1.6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1.7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1.6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1.6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1.6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1.6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1.5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.4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.4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.1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6.6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4.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.299999999999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.4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4.7000000000007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2.799999999999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.2999999999993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1.5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4.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.1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.2000000000007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.2000000000007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1.7000000000007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29.9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.4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.2000000000007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.1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4.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.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.2000000000007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.1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6.5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.1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3.700000000001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.1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8.6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.2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.2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.2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6.6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.1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.4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.3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8.6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0.5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.4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29.9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.3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.3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.2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1.6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.3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.4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1.9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.2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.3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.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.3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.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7.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.099999999999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.099999999999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.400000000001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1.9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.3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.400000000001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.1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.400000000001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.1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59.6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5.8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5.60000000000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.3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.399999999994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3.600000000006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0.9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.2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2.9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7.60000000001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2.8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5.9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.4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7.9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6.6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.4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5.9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19.70000000001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0.6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7.6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7.7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2.9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.3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3.9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.1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.3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5.8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7.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.2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7.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0.7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.3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5.8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6.5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6.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.40000000002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.3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.40000000002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3.7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.2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5.7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1.8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3.59999999998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6.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.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.1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.3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29.5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4.8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29.5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.4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.4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1.5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5.9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5.5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3.7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.3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7.6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1.5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3.9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4.8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8.7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8.7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7.5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.3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19.5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.1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5.8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.3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.4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.19999999995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2.80000000005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.1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4.8000000000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.4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.1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.1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.19999999995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.1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8.5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.30000000005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4.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.1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89.5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.19999999995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8.5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5.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2.69999999995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.19999999995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3.6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0.9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.4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4.8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.2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.3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7.5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3.6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.3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1.8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2.8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.1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7.6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5.9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.2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3.9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2.5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8.5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19.7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79.9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79.8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2.9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8.6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7.6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.3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.1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.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29.8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8.8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.3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.2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.3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3.8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.2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5.8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.4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7.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7.7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1.9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6.9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.4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8.8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.1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8.8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69.7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29.7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1.5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.1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0.8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8.7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.3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.4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.4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.4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.3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.2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6.6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.3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6.6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.2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.1000000001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7.8999999999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3.7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39.5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.3999999999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7.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.3999999999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.1000000001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.399999999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8.7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.3999999999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.1000000001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8.6000000001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.2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7.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1.6000000001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.1000000001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1.6000000001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0.7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.3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.399999999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6.6000000001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8.5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5.5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.3999999999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.3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.1000000001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0.7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.2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2.7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.2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.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.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.4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8.6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.20000000000005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7.9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.1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.3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.3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.3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.4000000000001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.0999999999999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7.9000000000001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7.5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.4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2.5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.4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.4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.3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4.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.1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3.5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6.5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4.6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2.6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.3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7.6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.1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.3000000000002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.4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6.5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4.6999999999998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7.5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8.5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6.6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.3000000000002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1.9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79.6999999999998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.1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5.9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599.6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2.6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09.7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5.8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3.9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.3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6.9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8.6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3.7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.4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2.9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7.9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.2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8.6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3.9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.2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4.8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2.7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3.5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.4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7.7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6.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.4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3.7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2.8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2.8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.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2.5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5.5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.2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.100000000000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79.6000000000004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5.8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0.7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49.8999999999996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.2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.3999999999996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1.8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.3999999999996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.2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2.6000000000004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.2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7.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59.8999999999996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0.8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5.8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.4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.2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.2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.1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5.9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8.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.1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.1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.4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4.8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.2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7.5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.1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6.6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5.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.1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.1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.2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.4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899.6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.4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.3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.3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4.8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.2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.3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.4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.4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.4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.2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4.7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3.6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.2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.2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2.7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.1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8.7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7.9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3.5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8.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1.5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.2000000000007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0.6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.4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2.5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.4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29.9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5.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2.6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.3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89.5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.2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6.6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3.9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8.6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.400000000001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.2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.1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1.599999999999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.4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0.7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5.9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4.9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59.800000000003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.400000000001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69.5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.3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7.7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29.7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7.9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.199999999997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.2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2.600000000006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4.7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.2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.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3.9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.1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.4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8.5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7.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.2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4.7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7.9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7.9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6.9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8.5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7.9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.29999999999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6.5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8.7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.3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69.5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.3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.3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5.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8.5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.3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.1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3.9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.1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.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1.6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5.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.4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.40000000002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5.59999999998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.2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3.8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4.8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3.59999999998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0.90000000002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2.5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1.5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6.8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09.8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.2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2.8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.1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2.8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8.7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2.8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0.5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2.7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8.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8.6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3.7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2.9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3.7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.3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.1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8.6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4.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8.7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1.9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5.7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.1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1.59999999998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.1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3.6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09.69999999995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.19999999995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.30000000005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.4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.3000000000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2.5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7.80000000005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.4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.1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8.6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8.6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.30000000005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1.5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4.8000000000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1.5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3.6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.30000000005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.4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.3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.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1.7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19.8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.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8.8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.1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4.7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0.9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7.7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6.9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.1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4.6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.4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8.7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.1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.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.1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7.7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8.7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.3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5.5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.4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5.5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.3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2.9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7.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7.9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7.9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.1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499.6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6.9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2.8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.4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7.6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.3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3.5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.1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0.6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.1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.1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09.6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.4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5.9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7.7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.1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.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.3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.2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8.6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7.9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8.8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5.5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2.8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.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0.5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.1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.1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.1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.3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7.5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5.9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.4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1.9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.4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5.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.3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2.8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.3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6.5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1.8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.2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.2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.3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8.5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1.6000000001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6.8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.3999999999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7.5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5.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0.7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.4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.4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2.7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1.7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7.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1.9000000000001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2.5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6.8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3.6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.3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1.9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2.8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.4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.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2.9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.4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.4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.4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.4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.199999999999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.3000000000002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6.6999999999998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5.6999999999998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4.8000000000002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3.8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2.9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4.6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.2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5.7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.3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3.7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0.7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0.7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0.7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.3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1.9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7.5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.2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8.8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.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5.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.2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6.8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.4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3.6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.1000000000004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.1000000000004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2.6000000000004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.2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3.8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.3999999999996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.2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0.8999999999996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.1000000000004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.3999999999996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1.7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.2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.1000000000004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.1000000000004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6.8999999999996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4.6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.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.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.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.2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8.7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.2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7.6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6.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.2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5.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2.8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1.8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.2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0.6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3.7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6.8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79.8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2.5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.2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4.8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.2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.3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1.5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0.8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3.5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3.5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3.5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3.5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3.5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3.5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3.5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3.5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3.5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3.5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3.5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3.5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3.5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3.5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3.5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3.5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3.5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3.5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3.5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3.5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3.5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.1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7.9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8.5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.4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6.9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.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2.7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1.8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0.6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4.6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1.7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8.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.1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2.9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.1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6.6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3.6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8.5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1.7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.1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.2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0.6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3.9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5.9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8.5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7.6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6.9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3.6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.2999999999993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.2999999999993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0.9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.1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.3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8.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.2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1.8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.2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.099999999999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.2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0.5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.2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.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8.79999999999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.3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8.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39.599999999999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.300000000003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5.699999999997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7.800000000003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09.9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8.6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4.9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.3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8.7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4.899999999994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.2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1.7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.399999999994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1.5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3.8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7.5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2.6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1.8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6.5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1.6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1.8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.4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.3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8.5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6.9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4.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4.70000000001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6.6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39.6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5.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.2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.4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6.8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.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7.7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.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.2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499.6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.4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1.9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.3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1.7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3.90000000002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.2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2.8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5.90000000002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4.90000000002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5.8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.40000000002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.09999999998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.3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.09999999998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.1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8.5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1.9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0.6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69.8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.4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.4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1.9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49.7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0.6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.3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.1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.3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5.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29.6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.4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7.7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2.7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89.5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.4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89.7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1.8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.4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.4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69.7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1.5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8.5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.199999999997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.4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5.8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.400000000001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.100000000006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7.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6.8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.2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0.9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.1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.1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.3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.39999999999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89.5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.20000000001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79.70000000001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1.5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.1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.4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.3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.4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.2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.3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.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.1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1.9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.4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.2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2.9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7.90000000002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29.7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6.8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.09999999998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6.90000000002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0.90000000002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5.90000000002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6.5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.2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29.7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5.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.4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.4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.4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8.5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.3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5.7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.3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.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5.7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8.8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.4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.4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3.6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3.6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.1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.3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5.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5.7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2.8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8.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.4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8.6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2.8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7.9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1.5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2.8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.2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4.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6.5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.3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0.9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4.6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4.9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5.5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7.9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.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.1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.1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2.69999999995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1.6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.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7.80000000005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3.9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.3000000000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.3000000000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.3000000000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.3000000000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.3000000000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.3000000000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.3000000000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.1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.1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.1999999999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.1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1.5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5.5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.19999999995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0.69999999995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49.80000000005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.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.1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.1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8.69999999995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.30000000005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2.9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3.6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.19999999995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7.69999999995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.30000000005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4.6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5.9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4.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.1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.4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3.6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1.5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69.5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1.69999999995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.19999999995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4.6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3.69999999995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2.69999999995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.19999999995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.19999999995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.19999999995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.3000000000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4.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2.6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7.9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.19999999995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0.5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1.9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.19999999995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4.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.1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5.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5.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5.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5.59999999998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.19999999995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.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.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5.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.4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4.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3.6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0.80000000005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3.9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.19999999995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.2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.3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7.5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4.7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.3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8.6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49.9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.2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2.5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3.79999999999995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.1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.4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7.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.1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.4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1.7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.3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5.5999999999999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6.9000000000001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.2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69.5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0.9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.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3.5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4.8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.1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.4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8.7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.3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2.6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39.8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.4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.4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.3000000000002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.3000000000002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.3000000000002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.3000000000002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.3000000000002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599.6999999999998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69.7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39.7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09.6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79.6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.1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.1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89.7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.3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6.6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.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7.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.1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.4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1.7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.3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5.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5.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5.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09.8999999999996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79.8999999999996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49.8999999999996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19.8999999999996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89.8999999999996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59.8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29.8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699.8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69.8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.3999999999996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2.5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3.8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.3999999999996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.4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.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6.9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5.8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6.700000000000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8.7999999999993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1.5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1.9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.3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.3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.400000000001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1.900000000001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.400000000001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8.8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1.9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5.599999999999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.1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3.5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.1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.1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8.6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5.599999999999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6.69999999999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.4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.4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7.9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3.8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.1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5.5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.1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0.9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1.899999999994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.2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19.6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.3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7.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.2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.1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.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3.8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7.9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.20000000001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7.5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0.79999999999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4.9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0.79999999999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.29999999999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1.8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.3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39.8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.2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.1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2.9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3.7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7.9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5.7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2.6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5.60000000001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7.7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.4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29.7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.2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1.59999999998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.09999999998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5.5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2.7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1.7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4.8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8.90000000002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5.90000000002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.2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8.5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2.7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.1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.1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.1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.4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7.5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.4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.2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.1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.3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.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.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2.9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.3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.3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.1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5.7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.200000000001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.300000000003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4.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6.5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.1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.2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.100000000006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0.8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8.5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39.6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.3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2.9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.1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.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899.9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.2000000000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0.9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3.79999999999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7.7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79.5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.4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1.8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3.9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.3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59.5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8.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.4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6.6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.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5.60000000001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.3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.3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.09999999998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8.90000000002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3.90000000002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2.59999999998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7.7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4.59999999998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6.59999999998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3.9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.4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.4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.1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.3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.1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1.7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1.5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7.6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0.6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1.8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.3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3.9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8.5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3.8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.2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.2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3.9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.2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.2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3.6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09.7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39.6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8.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.2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.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.3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4.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2.6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.1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.30000000005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1.69999999995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3.9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1.6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8.6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5.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1.5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3.6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8.69999999995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.30000000005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2.69999999995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4.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7.5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4.9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.19999999995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.4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8.6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.30000000005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8.69999999995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29.9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.30000000005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.1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6.69999999995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.1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.19999999995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.19999999995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5.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0.5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8.5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.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.1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.1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6.6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7.5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.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.2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.2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.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.3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.4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.1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.2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8.6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.1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0.60000000000002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.1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7.6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.1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4.6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.1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1.6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.1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8.599999999999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.0999999999999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5.5999999999999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.1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2.9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7.9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8.6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.2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89.8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0.5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4.6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.1999999999998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.30000000000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.3000000000002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.1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8.8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2.6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.1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.1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.2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2.7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6.5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.2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4.7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4.7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4.7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4.6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4.6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4.6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4.6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4.6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4.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.1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5.7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.3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6.8999999999996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2.5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.1000000000004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3.7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.3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0.6000000000004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1.8999999999996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.2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4.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5.8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.1000000000004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.2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.3999999999996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1.6000000000004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0.7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.1000000000004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.3999999999996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6.8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.1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.4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2.8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.1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.1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.1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.1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.1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.1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.1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.1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.1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.1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.1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.1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.1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.1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.1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.1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.1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.1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.1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.1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.1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.1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.1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.1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.1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.1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.1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.1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.1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.1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.1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.1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.1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.1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.1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.1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.1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.1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.1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.1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.1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.1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.1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.1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.1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.2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.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09.7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.1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.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.3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.4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.4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.4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.4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.4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.1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8.7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.3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1.9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3.5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.1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6.70000000000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1.7999999999993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.4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1.6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79.7999999999993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7.9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.1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.2999999999993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2.5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0.6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1.799999999999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.299999999999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3.8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.4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.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.4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.2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.2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8.7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3.9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4.7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.400000000001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3.8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4.799999999999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0.9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2.799999999999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3.5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.3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.1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.1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5.699999999997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.4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.1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.1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5.7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1.7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2.8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.4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1.8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7.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5.9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.399999999994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.100000000006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.399999999994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5.8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1.7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89.8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2.6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.399999999994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.4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.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3.5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19.8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.3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.4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3.79999999999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.2000000000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7.6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4.6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.1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.3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.1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.1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.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3.5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.3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.2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2.7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0.5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49.5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4.6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0.7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.3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8.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7.6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.3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5.7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.09999999998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.2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2.5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7.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.400000000001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3.5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.199999999997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.1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.3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.3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6.899999999994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.199999999997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2.7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.4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.2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.2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5.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699.8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.3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8.7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.20000000001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1.6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1.9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1.70000000001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3.7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.1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0.8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0.9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.3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.3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.1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3.9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5.5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3.9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1.6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6.8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7.90000000002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.40000000002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3.5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6.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6.90000000002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.09999999998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.4000000000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.40000000002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.09999999998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.1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0.8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.3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6.8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5.8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.4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6.8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.4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0.8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.3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.40000000002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3.8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0.8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2.6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.4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.1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.4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.4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2.5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5.9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1.9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7.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.1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7.5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6.80000000005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3.9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.1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3.80000000005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3.5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4.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3.69999999995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3.6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.30000000005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7.6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.30000000005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1.5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8.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3.80000000005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.4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0.69999999995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.1999999999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.1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.1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5.9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0.6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.3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.1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.3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8.8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7.9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.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5.8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6.8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0.8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0.8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.3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0.9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.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.4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.4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.2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0.7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.3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0.5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39.7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4.7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.2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8.5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.4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6.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0.7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7.9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.1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5.7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.4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1.8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0.8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3.5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2.9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2.9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8.5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8.6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8.6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.1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6.6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1.7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.30000000000001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2.7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8.5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5.5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2.5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19.5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6.5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.1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59.7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.3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0.9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6.5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.1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.4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4.7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.1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.3000000000002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.4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4.6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5.9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5.9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5.9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5.9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5.9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5.9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5.9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5.9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5.9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5.9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5.9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5.9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5.9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5.9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5.9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5.9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.1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.1999999999998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.3000000000002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.4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6.9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6.9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6.9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.4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.3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.3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.3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.3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.2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.2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.2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.2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.2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.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.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.2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3.9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7.7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1.5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.2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2.7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6.5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.3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7.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1.6000000000004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.3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.1000000000004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3.600000000000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3.5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3.5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.1000000000004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4.7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.3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5.9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5.9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5.8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.4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2.6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.2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3.8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.4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0.6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.2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1.8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.4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.3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49.9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5.5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.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6.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6.6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.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.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7.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.4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.4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.4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.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8.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4.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.1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5.7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.3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6.9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2.5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.1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3.7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.3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4.9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0.5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.1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1.7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.4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69.9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39.9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09.7999999999993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.299999999999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1.7999999999993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.2999999999993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3.9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2.799999999999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.1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.4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1.7000000000007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.1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8.7000000000007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.2999999999993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.299999999999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.200000000001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.4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1.7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.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7.6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6999.900000000001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1.900000000001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7.5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2.5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5.8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.1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7.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.300000000003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.199999999997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.199999999997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8.800000000003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0.6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.4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.3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.1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.19999999999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4.9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.1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.100000000006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3.7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0.800000000003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79.5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49.899999999994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1.7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.3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2.8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.4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.1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.2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1.8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.29999999999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5.70000000001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0.9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6.70000000001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2.70000000001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0.5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.4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.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.3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.2000000000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.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3.6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69.5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7.5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0.9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8.6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.4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.2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2.9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1.9000000000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5.90000000002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1.7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0.5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7.5999999999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8.7999999999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.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.09999999998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0.90000000002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89.90000000002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6.8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.1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.2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3.9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7.9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.4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2.8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7.7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.3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.2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.3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09.8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6.5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1.5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.4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2.6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19.5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7.5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5.5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7.5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2.80000000000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.3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.399999999994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.3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69.5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.1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89.8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3.7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39.7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.4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.39999999999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3.79999999999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.4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.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.4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.2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.3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.1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.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8.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6.8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.1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4.9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.4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0.9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.40000000002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8.5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.40000000002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399.7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7.5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399.7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5.8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5.59999999998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4.8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.2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8.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.1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09.7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.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2.7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5.9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.1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.1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.2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3.7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6.8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1.7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.3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6.9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.4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1.8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0.5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.3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4.6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8.6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.2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.1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1.9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.1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.40000000002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09.7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8.6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0.6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.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0.80000000005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6.5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.30000000005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.19999999995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4.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5.9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.19999999995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0.80000000005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.1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.30000000005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.1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.4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7.5999999999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7.6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7.69999999995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4.6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1.69999999995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.4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.1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.19999999995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8.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39.5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5.9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4.8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.1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.2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.3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7.7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0.8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.4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5.9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6.6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.3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.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.3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4.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6.5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.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.4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1.7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7.6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3.9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.4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8.7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.3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8.6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4.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39.7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5.5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5.5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49.9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8.8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7.5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.4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.20000000000005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.2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3.6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1.6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49.8000000000002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3.5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.3000000000002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.4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.1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.2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.2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5.8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89.5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8.6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.4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.1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19.9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3.6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.4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.2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.2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.3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.1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6.8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5.899999999999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4.8999999999996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.1000000000004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.1000000000004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.2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.3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.3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.3999999999996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.3999999999996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6.5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5.6000000000004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.3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.1000000000004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6.9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5.9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.1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.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5.9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59.7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3.5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.2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4.8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8.5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.3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29.8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3.6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.3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.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4.9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8.6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.4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.1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.2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.3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.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.4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1.5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0.5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69.6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8.6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7.7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6.8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5.8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4.9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.1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.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4.9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8.7000000000007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.4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.2000000000007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3.7000000000007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.2999999999993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.1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39.7999999999993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3.6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.4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.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4.9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3.9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.1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5.7999999999993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79.6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.1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1.6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.1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8.6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.1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0.6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2.6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.2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.1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.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.2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.3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.3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.4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7.5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1.9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4.8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8.5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.3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.1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19.8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3.6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.3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.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4.9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8.6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.4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.2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.2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.3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.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1.8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0.7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59.5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.2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.2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.2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.2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167"/>
    <n v="13526.4"/>
    <n v="0"/>
    <n v="0"/>
    <n v="0"/>
    <d v="2021-03-22T00:00:00"/>
    <x v="32"/>
    <x v="0"/>
    <n v="22"/>
    <n v="2021"/>
    <n v="331.24450000000002"/>
    <n v="0"/>
    <n v="331.24450000000002"/>
  </r>
  <r>
    <n v="13087500"/>
    <s v="D"/>
    <d v="2021-03-23T00:00:00"/>
    <n v="320"/>
    <n v="14162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4926.5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758.8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661.2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672.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721.599999999999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19808.5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025.599999999999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434.3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030.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5995.7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273.7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619.8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2813.800000000003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4908.6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220.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39991.1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078.400000000001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203.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121.7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1984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4902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7838.5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475.8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590.399999999994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515.5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672.600000000006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6"/>
    <n v="78088.600000000006"/>
    <n v="0"/>
    <n v="0"/>
    <n v="0"/>
    <d v="2021-04-19T00:00:00"/>
    <x v="32"/>
    <x v="1"/>
    <n v="19"/>
    <n v="2021"/>
    <n v="4415.2709999999997"/>
    <n v="0"/>
    <n v="4415.2709999999997"/>
  </r>
  <r>
    <n v="13087500"/>
    <s v="D"/>
    <d v="2021-04-20T00:00:00"/>
    <n v="2337"/>
    <n v="82724.899999999994"/>
    <n v="0"/>
    <n v="0"/>
    <n v="0"/>
    <d v="2021-04-20T00:00:00"/>
    <x v="32"/>
    <x v="1"/>
    <n v="20"/>
    <n v="2021"/>
    <n v="4635.4395000000004"/>
    <n v="0"/>
    <n v="4635.4395000000004"/>
  </r>
  <r>
    <n v="13087500"/>
    <s v="D"/>
    <d v="2021-04-21T00:00:00"/>
    <n v="2304"/>
    <n v="87294.7"/>
    <n v="0"/>
    <n v="0"/>
    <n v="0"/>
    <d v="2021-04-21T00:00:00"/>
    <x v="32"/>
    <x v="1"/>
    <n v="21"/>
    <n v="2021"/>
    <n v="4569.9840000000004"/>
    <n v="0"/>
    <n v="4569.9840000000004"/>
  </r>
  <r>
    <n v="13087500"/>
    <s v="D"/>
    <d v="2021-04-22T00:00:00"/>
    <n v="2405"/>
    <n v="92065.2"/>
    <n v="0"/>
    <n v="0"/>
    <n v="0"/>
    <d v="2021-04-22T00:00:00"/>
    <x v="32"/>
    <x v="1"/>
    <n v="22"/>
    <n v="2021"/>
    <n v="4770.3175000000001"/>
    <n v="0"/>
    <n v="4770.3175000000001"/>
  </r>
  <r>
    <n v="13087500"/>
    <s v="D"/>
    <d v="2021-04-23T00:00:00"/>
    <n v="2719"/>
    <n v="97457.4"/>
    <n v="0"/>
    <n v="0"/>
    <n v="0"/>
    <d v="2021-04-23T00:00:00"/>
    <x v="32"/>
    <x v="1"/>
    <n v="23"/>
    <n v="2021"/>
    <n v="5393.1365000000005"/>
    <n v="0"/>
    <n v="5393.1365000000005"/>
  </r>
  <r>
    <n v="13087500"/>
    <s v="D"/>
    <d v="2021-04-24T00:00:00"/>
    <n v="2923"/>
    <n v="103255.9"/>
    <n v="0"/>
    <n v="0"/>
    <n v="0"/>
    <d v="2021-04-24T00:00:00"/>
    <x v="32"/>
    <x v="1"/>
    <n v="24"/>
    <n v="2021"/>
    <n v="5797.7705000000005"/>
    <n v="0"/>
    <n v="5797.7705000000005"/>
  </r>
  <r>
    <n v="13087500"/>
    <s v="D"/>
    <d v="2021-04-25T00:00:00"/>
    <n v="2802"/>
    <n v="108814"/>
    <n v="0"/>
    <n v="0"/>
    <n v="0"/>
    <d v="2021-04-25T00:00:00"/>
    <x v="32"/>
    <x v="1"/>
    <n v="25"/>
    <n v="2021"/>
    <n v="5557.7669999999998"/>
    <n v="0"/>
    <n v="5557.7669999999998"/>
  </r>
  <r>
    <n v="13087500"/>
    <s v="D"/>
    <d v="2021-04-26T00:00:00"/>
    <n v="2730"/>
    <n v="114229.8"/>
    <n v="0"/>
    <n v="0"/>
    <n v="0"/>
    <d v="2021-04-26T00:00:00"/>
    <x v="32"/>
    <x v="1"/>
    <n v="26"/>
    <n v="2021"/>
    <n v="5414.9549999999999"/>
    <n v="0"/>
    <n v="5414.9549999999999"/>
  </r>
  <r>
    <n v="13087500"/>
    <s v="D"/>
    <d v="2021-04-27T00:00:00"/>
    <n v="2730"/>
    <n v="119645.5"/>
    <n v="0"/>
    <n v="0"/>
    <n v="0"/>
    <d v="2021-04-27T00:00:00"/>
    <x v="32"/>
    <x v="1"/>
    <n v="27"/>
    <n v="2021"/>
    <n v="5414.9549999999999"/>
    <n v="0"/>
    <n v="5414.9549999999999"/>
  </r>
  <r>
    <n v="13087500"/>
    <s v="D"/>
    <d v="2021-04-28T00:00:00"/>
    <n v="2766"/>
    <n v="125132.3"/>
    <n v="0"/>
    <n v="0"/>
    <n v="0"/>
    <d v="2021-04-28T00:00:00"/>
    <x v="32"/>
    <x v="1"/>
    <n v="28"/>
    <n v="2021"/>
    <n v="5486.3609999999999"/>
    <n v="0"/>
    <n v="5486.3609999999999"/>
  </r>
  <r>
    <n v="13087500"/>
    <s v="D"/>
    <d v="2021-04-29T00:00:00"/>
    <n v="2814"/>
    <n v="130714.2"/>
    <n v="0"/>
    <n v="0"/>
    <n v="0"/>
    <d v="2021-04-29T00:00:00"/>
    <x v="32"/>
    <x v="1"/>
    <n v="29"/>
    <n v="2021"/>
    <n v="5581.5690000000004"/>
    <n v="0"/>
    <n v="5581.5690000000004"/>
  </r>
  <r>
    <n v="13087500"/>
    <s v="D"/>
    <d v="2021-04-30T00:00:00"/>
    <n v="2863"/>
    <n v="136392.1"/>
    <n v="0"/>
    <n v="0"/>
    <n v="0"/>
    <d v="2021-04-30T00:00:00"/>
    <x v="32"/>
    <x v="1"/>
    <n v="30"/>
    <n v="2021"/>
    <n v="5678.7605000000003"/>
    <n v="0"/>
    <n v="5678.7605000000003"/>
  </r>
  <r>
    <n v="13087500"/>
    <s v="D"/>
    <d v="2021-05-01T00:00:00"/>
    <n v="2826"/>
    <n v="141997.9"/>
    <n v="0"/>
    <n v="0"/>
    <n v="0"/>
    <d v="2021-05-01T00:00:00"/>
    <x v="32"/>
    <x v="2"/>
    <n v="1"/>
    <n v="2021"/>
    <n v="5605.3710000000001"/>
    <n v="0"/>
    <n v="5605.3710000000001"/>
  </r>
  <r>
    <n v="13087500"/>
    <s v="D"/>
    <d v="2021-05-02T00:00:00"/>
    <n v="2826"/>
    <n v="147603.79999999999"/>
    <n v="0"/>
    <n v="0"/>
    <n v="0"/>
    <d v="2021-05-02T00:00:00"/>
    <x v="32"/>
    <x v="2"/>
    <n v="2"/>
    <n v="2021"/>
    <n v="5605.3710000000001"/>
    <n v="0"/>
    <n v="5605.3710000000001"/>
  </r>
  <r>
    <n v="13087500"/>
    <s v="D"/>
    <d v="2021-05-03T00:00:00"/>
    <n v="2826"/>
    <n v="153209.70000000001"/>
    <n v="0"/>
    <n v="0"/>
    <n v="0"/>
    <d v="2021-05-03T00:00:00"/>
    <x v="32"/>
    <x v="2"/>
    <n v="3"/>
    <n v="2021"/>
    <n v="5605.3710000000001"/>
    <n v="0"/>
    <n v="5605.3710000000001"/>
  </r>
  <r>
    <n v="13087500"/>
    <s v="D"/>
    <d v="2021-05-04T00:00:00"/>
    <n v="2923"/>
    <n v="159008.1"/>
    <n v="0"/>
    <n v="0"/>
    <n v="0"/>
    <d v="2021-05-04T00:00:00"/>
    <x v="32"/>
    <x v="2"/>
    <n v="4"/>
    <n v="2021"/>
    <n v="5797.7705000000005"/>
    <n v="0"/>
    <n v="5797.7705000000005"/>
  </r>
  <r>
    <n v="13087500"/>
    <s v="D"/>
    <d v="2021-05-05T00:00:00"/>
    <n v="3047"/>
    <n v="165050.9"/>
    <n v="47"/>
    <n v="92"/>
    <n v="-92.3"/>
    <d v="2021-05-05T00:00:00"/>
    <x v="32"/>
    <x v="2"/>
    <n v="5"/>
    <n v="2021"/>
    <n v="6043.7245000000003"/>
    <n v="93.224500000000006"/>
    <n v="5950.5"/>
  </r>
  <r>
    <n v="13087500"/>
    <s v="D"/>
    <d v="2021-05-06T00:00:00"/>
    <n v="3109"/>
    <n v="171217.2"/>
    <n v="101"/>
    <n v="293"/>
    <n v="-293.10000000000002"/>
    <d v="2021-05-06T00:00:00"/>
    <x v="32"/>
    <x v="2"/>
    <n v="6"/>
    <n v="2021"/>
    <n v="6166.7015000000001"/>
    <n v="200.33350000000002"/>
    <n v="5966.3680000000004"/>
  </r>
  <r>
    <n v="13087500"/>
    <s v="D"/>
    <d v="2021-05-07T00:00:00"/>
    <n v="3159"/>
    <n v="177483.1"/>
    <n v="17"/>
    <n v="328"/>
    <n v="-327.5"/>
    <d v="2021-05-07T00:00:00"/>
    <x v="32"/>
    <x v="2"/>
    <n v="7"/>
    <n v="2021"/>
    <n v="6265.8765000000003"/>
    <n v="33.719500000000004"/>
    <n v="6232.1570000000002"/>
  </r>
  <r>
    <n v="13087500"/>
    <s v="D"/>
    <d v="2021-05-08T00:00:00"/>
    <n v="3172"/>
    <n v="183774"/>
    <n v="172"/>
    <n v="668"/>
    <n v="-667.9"/>
    <d v="2021-05-08T00:00:00"/>
    <x v="32"/>
    <x v="2"/>
    <n v="8"/>
    <n v="2021"/>
    <n v="6291.6620000000003"/>
    <n v="341.16200000000003"/>
    <n v="5950.5"/>
  </r>
  <r>
    <n v="13087500"/>
    <s v="D"/>
    <d v="2021-05-09T00:00:00"/>
    <n v="3172"/>
    <n v="190064.8"/>
    <n v="172"/>
    <n v="1008"/>
    <n v="-1008.2"/>
    <d v="2021-05-09T00:00:00"/>
    <x v="32"/>
    <x v="2"/>
    <n v="9"/>
    <n v="2021"/>
    <n v="6291.6620000000003"/>
    <n v="341.16200000000003"/>
    <n v="5950.5"/>
  </r>
  <r>
    <n v="13087500"/>
    <s v="D"/>
    <d v="2021-05-10T00:00:00"/>
    <n v="3146"/>
    <n v="196305.8"/>
    <n v="146"/>
    <n v="1299"/>
    <n v="-1298.7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4"/>
    <n v="202521.8"/>
    <n v="134"/>
    <n v="1564"/>
    <n v="-1564.2"/>
    <d v="2021-05-11T00:00:00"/>
    <x v="32"/>
    <x v="2"/>
    <n v="11"/>
    <n v="2021"/>
    <n v="6216.2889999999998"/>
    <n v="265.78899999999999"/>
    <n v="5950.5"/>
  </r>
  <r>
    <n v="13087500"/>
    <s v="D"/>
    <d v="2021-05-12T00:00:00"/>
    <n v="3159"/>
    <n v="208787.7"/>
    <n v="159"/>
    <n v="1880"/>
    <n v="-1879.6"/>
    <d v="2021-05-12T00:00:00"/>
    <x v="32"/>
    <x v="2"/>
    <n v="12"/>
    <n v="2021"/>
    <n v="6265.8765000000003"/>
    <n v="315.37650000000002"/>
    <n v="5950.5"/>
  </r>
  <r>
    <n v="13087500"/>
    <s v="D"/>
    <d v="2021-05-13T00:00:00"/>
    <n v="3197"/>
    <n v="215128.6"/>
    <n v="197"/>
    <n v="2270"/>
    <n v="-2270"/>
    <d v="2021-05-13T00:00:00"/>
    <x v="32"/>
    <x v="2"/>
    <n v="13"/>
    <n v="2021"/>
    <n v="6341.2494999999999"/>
    <n v="390.74950000000001"/>
    <n v="5950.5"/>
  </r>
  <r>
    <n v="13087500"/>
    <s v="D"/>
    <d v="2021-05-14T00:00:00"/>
    <n v="3311"/>
    <n v="221696.8"/>
    <n v="311"/>
    <n v="2888"/>
    <n v="-2887.7"/>
    <d v="2021-05-14T00:00:00"/>
    <x v="32"/>
    <x v="2"/>
    <n v="14"/>
    <n v="2021"/>
    <n v="6567.3685000000005"/>
    <n v="616.86850000000004"/>
    <n v="5950.5"/>
  </r>
  <r>
    <n v="13087500"/>
    <s v="D"/>
    <d v="2021-05-15T00:00:00"/>
    <n v="3363"/>
    <n v="228367"/>
    <n v="363"/>
    <n v="3607"/>
    <n v="-3607.4"/>
    <d v="2021-05-15T00:00:00"/>
    <x v="32"/>
    <x v="2"/>
    <n v="15"/>
    <n v="2021"/>
    <n v="6670.5105000000003"/>
    <n v="720.01049999999998"/>
    <n v="5950.5"/>
  </r>
  <r>
    <n v="13087500"/>
    <s v="D"/>
    <d v="2021-05-16T00:00:00"/>
    <n v="3350"/>
    <n v="235011.7"/>
    <n v="941"/>
    <n v="5474"/>
    <n v="-5474.4"/>
    <d v="2021-05-16T00:00:00"/>
    <x v="32"/>
    <x v="2"/>
    <n v="16"/>
    <n v="2021"/>
    <n v="6644.7250000000004"/>
    <n v="1866.4735000000001"/>
    <n v="4778.2515000000003"/>
  </r>
  <r>
    <n v="13087500"/>
    <s v="D"/>
    <d v="2021-05-17T00:00:00"/>
    <n v="3363"/>
    <n v="241681.9"/>
    <n v="1244"/>
    <n v="7942"/>
    <n v="-7941.6"/>
    <d v="2021-05-17T00:00:00"/>
    <x v="32"/>
    <x v="2"/>
    <n v="17"/>
    <n v="2021"/>
    <n v="6670.5105000000003"/>
    <n v="2467.4740000000002"/>
    <n v="4203.0365000000002"/>
  </r>
  <r>
    <n v="13087500"/>
    <s v="D"/>
    <d v="2021-05-18T00:00:00"/>
    <n v="3324"/>
    <n v="248275.5"/>
    <n v="1059"/>
    <n v="10043"/>
    <n v="-10042.700000000001"/>
    <d v="2021-05-18T00:00:00"/>
    <x v="32"/>
    <x v="2"/>
    <n v="18"/>
    <n v="2021"/>
    <n v="6593.1540000000005"/>
    <n v="2100.5264999999999"/>
    <n v="4492.6275000000005"/>
  </r>
  <r>
    <n v="13087500"/>
    <s v="D"/>
    <d v="2021-05-19T00:00:00"/>
    <n v="3311"/>
    <n v="254843.7"/>
    <n v="315"/>
    <n v="10667"/>
    <n v="-10666.8"/>
    <d v="2021-05-19T00:00:00"/>
    <x v="32"/>
    <x v="2"/>
    <n v="19"/>
    <n v="2021"/>
    <n v="6567.3685000000005"/>
    <n v="624.80250000000001"/>
    <n v="5942.5659999999998"/>
  </r>
  <r>
    <n v="13087500"/>
    <s v="D"/>
    <d v="2021-05-20T00:00:00"/>
    <n v="3311"/>
    <n v="261411.9"/>
    <n v="311"/>
    <n v="11285"/>
    <n v="-11284.5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6"/>
    <n v="268107.7"/>
    <n v="376"/>
    <n v="12030"/>
    <n v="-12029.8"/>
    <d v="2021-05-21T00:00:00"/>
    <x v="32"/>
    <x v="2"/>
    <n v="21"/>
    <n v="2021"/>
    <n v="6696.2960000000003"/>
    <n v="745.79600000000005"/>
    <n v="5950.5"/>
  </r>
  <r>
    <n v="13087500"/>
    <s v="D"/>
    <d v="2021-05-22T00:00:00"/>
    <n v="3376"/>
    <n v="274803.5"/>
    <n v="376"/>
    <n v="12775"/>
    <n v="-12775.1"/>
    <d v="2021-05-22T00:00:00"/>
    <x v="32"/>
    <x v="2"/>
    <n v="22"/>
    <n v="2021"/>
    <n v="6696.2960000000003"/>
    <n v="745.79600000000005"/>
    <n v="5950.5"/>
  </r>
  <r>
    <n v="13087500"/>
    <s v="D"/>
    <d v="2021-05-23T00:00:00"/>
    <n v="3260"/>
    <n v="281270.3"/>
    <n v="0"/>
    <n v="12775"/>
    <n v="-12775.1"/>
    <d v="2021-05-23T00:00:00"/>
    <x v="32"/>
    <x v="2"/>
    <n v="23"/>
    <n v="2021"/>
    <n v="6466.21"/>
    <n v="0"/>
    <n v="6466.21"/>
  </r>
  <r>
    <n v="13087500"/>
    <s v="D"/>
    <d v="2021-05-24T00:00:00"/>
    <n v="3172"/>
    <n v="287561.2"/>
    <n v="0"/>
    <n v="12775"/>
    <n v="-12775.1"/>
    <d v="2021-05-24T00:00:00"/>
    <x v="32"/>
    <x v="2"/>
    <n v="24"/>
    <n v="2021"/>
    <n v="6291.6620000000003"/>
    <n v="0"/>
    <n v="6291.6620000000003"/>
  </r>
  <r>
    <n v="13087500"/>
    <s v="D"/>
    <d v="2021-05-25T00:00:00"/>
    <n v="3096"/>
    <n v="293702.7"/>
    <n v="0"/>
    <n v="12775"/>
    <n v="-12775.1"/>
    <d v="2021-05-25T00:00:00"/>
    <x v="32"/>
    <x v="2"/>
    <n v="25"/>
    <n v="2021"/>
    <n v="6140.9160000000002"/>
    <n v="0"/>
    <n v="6140.9160000000002"/>
  </r>
  <r>
    <n v="13087500"/>
    <s v="D"/>
    <d v="2021-05-26T00:00:00"/>
    <n v="3034"/>
    <n v="299720.90000000002"/>
    <n v="0"/>
    <n v="12775"/>
    <n v="-12775.1"/>
    <d v="2021-05-26T00:00:00"/>
    <x v="32"/>
    <x v="2"/>
    <n v="26"/>
    <n v="2021"/>
    <n v="6017.9390000000003"/>
    <n v="0"/>
    <n v="6017.9390000000003"/>
  </r>
  <r>
    <n v="13087500"/>
    <s v="D"/>
    <d v="2021-05-27T00:00:00"/>
    <n v="3047"/>
    <n v="305763.59999999998"/>
    <n v="0"/>
    <n v="12775"/>
    <n v="-12775.1"/>
    <d v="2021-05-27T00:00:00"/>
    <x v="32"/>
    <x v="2"/>
    <n v="27"/>
    <n v="2021"/>
    <n v="6043.7245000000003"/>
    <n v="0"/>
    <n v="6043.7245000000003"/>
  </r>
  <r>
    <n v="13087500"/>
    <s v="D"/>
    <d v="2021-05-28T00:00:00"/>
    <n v="3146"/>
    <n v="312004.59999999998"/>
    <n v="0"/>
    <n v="12775"/>
    <n v="-12775.1"/>
    <d v="2021-05-28T00:00:00"/>
    <x v="32"/>
    <x v="2"/>
    <n v="28"/>
    <n v="2021"/>
    <n v="6240.0910000000003"/>
    <n v="0"/>
    <n v="6240.0910000000003"/>
  </r>
  <r>
    <n v="13087500"/>
    <s v="D"/>
    <d v="2021-05-29T00:00:00"/>
    <n v="3222"/>
    <n v="318395.7"/>
    <n v="0"/>
    <n v="12775"/>
    <n v="-12775.1"/>
    <d v="2021-05-29T00:00:00"/>
    <x v="32"/>
    <x v="2"/>
    <n v="29"/>
    <n v="2021"/>
    <n v="6390.8370000000004"/>
    <n v="0"/>
    <n v="6390.8370000000004"/>
  </r>
  <r>
    <n v="13087500"/>
    <s v="D"/>
    <d v="2021-05-30T00:00:00"/>
    <n v="3286"/>
    <n v="324913.2"/>
    <n v="0"/>
    <n v="12775"/>
    <n v="-12775.1"/>
    <d v="2021-05-30T00:00:00"/>
    <x v="32"/>
    <x v="2"/>
    <n v="30"/>
    <n v="2021"/>
    <n v="6517.7809999999999"/>
    <n v="0"/>
    <n v="6517.7809999999999"/>
  </r>
  <r>
    <n v="13087500"/>
    <s v="D"/>
    <d v="2021-05-31T00:00:00"/>
    <n v="3311"/>
    <n v="331481.40000000002"/>
    <n v="0"/>
    <n v="12775"/>
    <n v="-12775.1"/>
    <d v="2021-05-31T00:00:00"/>
    <x v="32"/>
    <x v="2"/>
    <n v="31"/>
    <n v="2021"/>
    <n v="6567.3685000000005"/>
    <n v="0"/>
    <n v="6567.3685000000005"/>
  </r>
  <r>
    <n v="13087500"/>
    <s v="D"/>
    <d v="2021-06-01T00:00:00"/>
    <n v="3324"/>
    <n v="338075"/>
    <n v="0"/>
    <n v="12775"/>
    <n v="-12775.1"/>
    <d v="2021-06-01T00:00:00"/>
    <x v="32"/>
    <x v="3"/>
    <n v="1"/>
    <n v="2021"/>
    <n v="6593.1540000000005"/>
    <n v="0"/>
    <n v="6593.1540000000005"/>
  </r>
  <r>
    <n v="13087500"/>
    <s v="D"/>
    <d v="2021-06-02T00:00:00"/>
    <n v="3299"/>
    <n v="344617.9"/>
    <n v="0"/>
    <n v="12775"/>
    <n v="-12775.1"/>
    <d v="2021-06-02T00:00:00"/>
    <x v="32"/>
    <x v="3"/>
    <n v="2"/>
    <n v="2021"/>
    <n v="6543.5664999999999"/>
    <n v="0"/>
    <n v="6543.5664999999999"/>
  </r>
  <r>
    <n v="13087500"/>
    <s v="D"/>
    <d v="2021-06-03T00:00:00"/>
    <n v="3337"/>
    <n v="351237"/>
    <n v="0"/>
    <n v="12775"/>
    <n v="-12775.1"/>
    <d v="2021-06-03T00:00:00"/>
    <x v="32"/>
    <x v="3"/>
    <n v="3"/>
    <n v="2021"/>
    <n v="6618.9395000000004"/>
    <n v="0"/>
    <n v="6618.9395000000004"/>
  </r>
  <r>
    <n v="13087500"/>
    <s v="D"/>
    <d v="2021-06-04T00:00:00"/>
    <n v="3428"/>
    <n v="358035.5"/>
    <n v="387"/>
    <n v="13543"/>
    <n v="-13543.1"/>
    <d v="2021-06-04T00:00:00"/>
    <x v="32"/>
    <x v="3"/>
    <n v="4"/>
    <n v="2021"/>
    <n v="6799.4380000000001"/>
    <n v="767.61450000000002"/>
    <n v="6031.8235000000004"/>
  </r>
  <r>
    <n v="13087500"/>
    <s v="D"/>
    <d v="2021-06-05T00:00:00"/>
    <n v="3519"/>
    <n v="365015.3"/>
    <n v="519"/>
    <n v="14572"/>
    <n v="-14572.4"/>
    <d v="2021-06-05T00:00:00"/>
    <x v="32"/>
    <x v="3"/>
    <n v="5"/>
    <n v="2021"/>
    <n v="6979.9364999999998"/>
    <n v="1029.4365"/>
    <n v="5950.5"/>
  </r>
  <r>
    <n v="13087500"/>
    <s v="D"/>
    <d v="2021-06-06T00:00:00"/>
    <n v="3572"/>
    <n v="372099.4"/>
    <n v="572"/>
    <n v="15706"/>
    <n v="-15706"/>
    <d v="2021-06-06T00:00:00"/>
    <x v="32"/>
    <x v="3"/>
    <n v="6"/>
    <n v="2021"/>
    <n v="7085.0619999999999"/>
    <n v="1134.5620000000001"/>
    <n v="5950.5"/>
  </r>
  <r>
    <n v="13087500"/>
    <s v="D"/>
    <d v="2021-06-07T00:00:00"/>
    <n v="3545"/>
    <n v="379131.3"/>
    <n v="545"/>
    <n v="16787"/>
    <n v="-16787.400000000001"/>
    <d v="2021-06-07T00:00:00"/>
    <x v="32"/>
    <x v="3"/>
    <n v="7"/>
    <n v="2021"/>
    <n v="7031.5074999999997"/>
    <n v="1081.0074999999999"/>
    <n v="5950.5"/>
  </r>
  <r>
    <n v="13087500"/>
    <s v="D"/>
    <d v="2021-06-08T00:00:00"/>
    <n v="3454"/>
    <n v="385981.4"/>
    <n v="0"/>
    <n v="16787"/>
    <n v="-16787.400000000001"/>
    <d v="2021-06-08T00:00:00"/>
    <x v="32"/>
    <x v="3"/>
    <n v="8"/>
    <n v="2021"/>
    <n v="6851.009"/>
    <n v="0"/>
    <n v="6851.009"/>
  </r>
  <r>
    <n v="13087500"/>
    <s v="D"/>
    <d v="2021-06-09T00:00:00"/>
    <n v="3402"/>
    <n v="392728.5"/>
    <n v="0"/>
    <n v="16787"/>
    <n v="-16787.400000000001"/>
    <d v="2021-06-09T00:00:00"/>
    <x v="32"/>
    <x v="3"/>
    <n v="9"/>
    <n v="2021"/>
    <n v="6747.8670000000002"/>
    <n v="0"/>
    <n v="6747.8670000000002"/>
  </r>
  <r>
    <n v="13087500"/>
    <s v="D"/>
    <d v="2021-06-10T00:00:00"/>
    <n v="3376"/>
    <n v="399424.3"/>
    <n v="0"/>
    <n v="16787"/>
    <n v="-16787.400000000001"/>
    <d v="2021-06-10T00:00:00"/>
    <x v="32"/>
    <x v="3"/>
    <n v="10"/>
    <n v="2021"/>
    <n v="6696.2960000000003"/>
    <n v="0"/>
    <n v="6696.2960000000003"/>
  </r>
  <r>
    <n v="13087500"/>
    <s v="D"/>
    <d v="2021-06-11T00:00:00"/>
    <n v="3415"/>
    <n v="406197"/>
    <n v="0"/>
    <n v="16787"/>
    <n v="-16787.400000000001"/>
    <d v="2021-06-11T00:00:00"/>
    <x v="32"/>
    <x v="3"/>
    <n v="11"/>
    <n v="2021"/>
    <n v="6773.6525000000001"/>
    <n v="0"/>
    <n v="6773.6525000000001"/>
  </r>
  <r>
    <n v="13087500"/>
    <s v="D"/>
    <d v="2021-06-12T00:00:00"/>
    <n v="3454"/>
    <n v="413047.2"/>
    <n v="0"/>
    <n v="16787"/>
    <n v="-16787.400000000001"/>
    <d v="2021-06-12T00:00:00"/>
    <x v="32"/>
    <x v="3"/>
    <n v="12"/>
    <n v="2021"/>
    <n v="6851.009"/>
    <n v="0"/>
    <n v="6851.009"/>
  </r>
  <r>
    <n v="13087500"/>
    <s v="D"/>
    <d v="2021-06-13T00:00:00"/>
    <n v="3480"/>
    <n v="419949"/>
    <n v="0"/>
    <n v="16787"/>
    <n v="-16787.400000000001"/>
    <d v="2021-06-13T00:00:00"/>
    <x v="32"/>
    <x v="3"/>
    <n v="13"/>
    <n v="2021"/>
    <n v="6902.58"/>
    <n v="0"/>
    <n v="6902.58"/>
  </r>
  <r>
    <n v="13087500"/>
    <s v="D"/>
    <d v="2021-06-14T00:00:00"/>
    <n v="3585"/>
    <n v="427059.3"/>
    <n v="228"/>
    <n v="17240"/>
    <n v="-17239.5"/>
    <d v="2021-06-14T00:00:00"/>
    <x v="32"/>
    <x v="3"/>
    <n v="14"/>
    <n v="2021"/>
    <n v="7110.8474999999999"/>
    <n v="452.238"/>
    <n v="6658.6095000000005"/>
  </r>
  <r>
    <n v="13087500"/>
    <s v="D"/>
    <d v="2021-06-15T00:00:00"/>
    <n v="3638"/>
    <n v="434274.8"/>
    <n v="638"/>
    <n v="18505"/>
    <n v="-18504.5"/>
    <d v="2021-06-15T00:00:00"/>
    <x v="32"/>
    <x v="3"/>
    <n v="15"/>
    <n v="2021"/>
    <n v="7215.973"/>
    <n v="1265.473"/>
    <n v="5950.5"/>
  </r>
  <r>
    <n v="13087500"/>
    <s v="D"/>
    <d v="2021-06-16T00:00:00"/>
    <n v="3625"/>
    <n v="441463.9"/>
    <n v="625"/>
    <n v="19743"/>
    <n v="-19743.099999999999"/>
    <d v="2021-06-16T00:00:00"/>
    <x v="32"/>
    <x v="3"/>
    <n v="16"/>
    <n v="2021"/>
    <n v="7190.1875"/>
    <n v="1239.6875"/>
    <n v="5950.5"/>
  </r>
  <r>
    <n v="13087500"/>
    <s v="D"/>
    <d v="2021-06-17T00:00:00"/>
    <n v="3572"/>
    <n v="448548.1"/>
    <n v="572"/>
    <n v="20877"/>
    <n v="-20876.7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455632.2"/>
    <n v="572"/>
    <n v="22010"/>
    <n v="-22010.400000000001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62768.8"/>
    <n v="598"/>
    <n v="23196"/>
    <n v="-23196.40000000000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469984.2"/>
    <n v="638"/>
    <n v="24461"/>
    <n v="-24461.4"/>
    <d v="2021-06-20T00:00:00"/>
    <x v="32"/>
    <x v="3"/>
    <n v="20"/>
    <n v="2021"/>
    <n v="7215.973"/>
    <n v="1265.473"/>
    <n v="5950.5"/>
  </r>
  <r>
    <n v="13087500"/>
    <s v="D"/>
    <d v="2021-06-21T00:00:00"/>
    <n v="3664"/>
    <n v="477252.5"/>
    <n v="664"/>
    <n v="25779"/>
    <n v="-25779.200000000001"/>
    <d v="2021-06-21T00:00:00"/>
    <x v="32"/>
    <x v="3"/>
    <n v="21"/>
    <n v="2021"/>
    <n v="7267.5439999999999"/>
    <n v="1317.0440000000001"/>
    <n v="5950.5"/>
  </r>
  <r>
    <n v="13087500"/>
    <s v="D"/>
    <d v="2021-06-22T00:00:00"/>
    <n v="3664"/>
    <n v="484520.8"/>
    <n v="1553"/>
    <n v="28859"/>
    <n v="-28859.4"/>
    <d v="2021-06-22T00:00:00"/>
    <x v="32"/>
    <x v="3"/>
    <n v="22"/>
    <n v="2021"/>
    <n v="7267.5439999999999"/>
    <n v="3080.3755000000001"/>
    <n v="4187.1684999999998"/>
  </r>
  <r>
    <n v="13087500"/>
    <s v="D"/>
    <d v="2021-06-23T00:00:00"/>
    <n v="3678"/>
    <n v="491815.4"/>
    <n v="1903"/>
    <n v="32634"/>
    <n v="-32633.7"/>
    <d v="2021-06-23T00:00:00"/>
    <x v="32"/>
    <x v="3"/>
    <n v="23"/>
    <n v="2021"/>
    <n v="7295.3130000000001"/>
    <n v="3774.6005"/>
    <n v="3520.7125000000001"/>
  </r>
  <r>
    <n v="13087500"/>
    <s v="D"/>
    <d v="2021-06-24T00:00:00"/>
    <n v="3691"/>
    <n v="499136.6"/>
    <n v="2108"/>
    <n v="36814"/>
    <n v="-36814.199999999997"/>
    <d v="2021-06-24T00:00:00"/>
    <x v="32"/>
    <x v="3"/>
    <n v="24"/>
    <n v="2021"/>
    <n v="7321.0985000000001"/>
    <n v="4181.2179999999998"/>
    <n v="3139.8805000000002"/>
  </r>
  <r>
    <n v="13087500"/>
    <s v="D"/>
    <d v="2021-06-25T00:00:00"/>
    <n v="3691"/>
    <n v="506457.8"/>
    <n v="2010"/>
    <n v="40801"/>
    <n v="-40801.300000000003"/>
    <d v="2021-06-25T00:00:00"/>
    <x v="32"/>
    <x v="3"/>
    <n v="25"/>
    <n v="2021"/>
    <n v="7321.0985000000001"/>
    <n v="3986.835"/>
    <n v="3334.2635"/>
  </r>
  <r>
    <n v="13087500"/>
    <s v="D"/>
    <d v="2021-06-26T00:00:00"/>
    <n v="3678"/>
    <n v="513752.5"/>
    <n v="2058"/>
    <n v="44884"/>
    <n v="-44883.5"/>
    <d v="2021-06-26T00:00:00"/>
    <x v="32"/>
    <x v="3"/>
    <n v="26"/>
    <n v="2021"/>
    <n v="7295.3130000000001"/>
    <n v="4082.0430000000001"/>
    <n v="3213.27"/>
  </r>
  <r>
    <n v="13087500"/>
    <s v="D"/>
    <d v="2021-06-27T00:00:00"/>
    <n v="3638"/>
    <n v="520968"/>
    <n v="2080"/>
    <n v="49009"/>
    <n v="-49009.2"/>
    <d v="2021-06-27T00:00:00"/>
    <x v="32"/>
    <x v="3"/>
    <n v="27"/>
    <n v="2021"/>
    <n v="7215.973"/>
    <n v="4125.68"/>
    <n v="3090.2930000000001"/>
  </r>
  <r>
    <n v="13087500"/>
    <s v="D"/>
    <d v="2021-06-28T00:00:00"/>
    <n v="3651"/>
    <n v="528209.80000000005"/>
    <n v="1968"/>
    <n v="52912"/>
    <n v="-52912.4"/>
    <d v="2021-06-28T00:00:00"/>
    <x v="32"/>
    <x v="3"/>
    <n v="28"/>
    <n v="2021"/>
    <n v="7241.7584999999999"/>
    <n v="3903.5280000000002"/>
    <n v="3338.2305000000001"/>
  </r>
  <r>
    <n v="13087500"/>
    <s v="D"/>
    <d v="2021-06-29T00:00:00"/>
    <n v="3638"/>
    <n v="535425.30000000005"/>
    <n v="1855"/>
    <n v="56591"/>
    <n v="-56591.4"/>
    <d v="2021-06-29T00:00:00"/>
    <x v="32"/>
    <x v="3"/>
    <n v="29"/>
    <n v="2021"/>
    <n v="7215.973"/>
    <n v="3679.3924999999999"/>
    <n v="3536.5805"/>
  </r>
  <r>
    <n v="13087500"/>
    <s v="D"/>
    <d v="2021-06-30T00:00:00"/>
    <n v="3704"/>
    <n v="542773"/>
    <n v="1930"/>
    <n v="60420"/>
    <n v="-60419.6"/>
    <d v="2021-06-30T00:00:00"/>
    <x v="32"/>
    <x v="3"/>
    <n v="30"/>
    <n v="2021"/>
    <n v="7346.884"/>
    <n v="3828.1550000000002"/>
    <n v="3518.7290000000003"/>
  </r>
  <r>
    <n v="13087500"/>
    <s v="D"/>
    <d v="2021-07-01T00:00:00"/>
    <n v="3678"/>
    <n v="550067.69999999995"/>
    <n v="1871"/>
    <n v="64132"/>
    <n v="-64131.5"/>
    <d v="2021-07-01T00:00:00"/>
    <x v="32"/>
    <x v="4"/>
    <n v="1"/>
    <n v="2021"/>
    <n v="7295.3130000000001"/>
    <n v="3711.1285000000003"/>
    <n v="3584.1845000000003"/>
  </r>
  <r>
    <n v="13087500"/>
    <s v="D"/>
    <d v="2021-07-02T00:00:00"/>
    <n v="3691"/>
    <n v="557388.80000000005"/>
    <n v="1890"/>
    <n v="67881"/>
    <n v="-67881.100000000006"/>
    <d v="2021-07-02T00:00:00"/>
    <x v="32"/>
    <x v="4"/>
    <n v="2"/>
    <n v="2021"/>
    <n v="7321.0985000000001"/>
    <n v="3748.8150000000001"/>
    <n v="3572.2835"/>
  </r>
  <r>
    <n v="13087500"/>
    <s v="D"/>
    <d v="2021-07-03T00:00:00"/>
    <n v="3651"/>
    <n v="564630.69999999995"/>
    <n v="1832"/>
    <n v="71514"/>
    <n v="-71514.100000000006"/>
    <d v="2021-07-03T00:00:00"/>
    <x v="32"/>
    <x v="4"/>
    <n v="3"/>
    <n v="2021"/>
    <n v="7241.7584999999999"/>
    <n v="3633.7719999999999"/>
    <n v="3607.9865"/>
  </r>
  <r>
    <n v="13087500"/>
    <s v="D"/>
    <d v="2021-07-04T00:00:00"/>
    <n v="3664"/>
    <n v="571898.9"/>
    <n v="1909"/>
    <n v="75300"/>
    <n v="-75299.8"/>
    <d v="2021-07-04T00:00:00"/>
    <x v="32"/>
    <x v="4"/>
    <n v="4"/>
    <n v="2021"/>
    <n v="7267.5439999999999"/>
    <n v="3786.5014999999999"/>
    <n v="3481.0425"/>
  </r>
  <r>
    <n v="13087500"/>
    <s v="D"/>
    <d v="2021-07-05T00:00:00"/>
    <n v="3678"/>
    <n v="579193.59999999998"/>
    <n v="1945"/>
    <n v="79158"/>
    <n v="-79157.600000000006"/>
    <d v="2021-07-05T00:00:00"/>
    <x v="32"/>
    <x v="4"/>
    <n v="5"/>
    <n v="2021"/>
    <n v="7295.3130000000001"/>
    <n v="3857.9075000000003"/>
    <n v="3437.4054999999998"/>
  </r>
  <r>
    <n v="13087500"/>
    <s v="D"/>
    <d v="2021-07-06T00:00:00"/>
    <n v="3572"/>
    <n v="586277.80000000005"/>
    <n v="1786"/>
    <n v="82700"/>
    <n v="-82699.5"/>
    <d v="2021-07-06T00:00:00"/>
    <x v="32"/>
    <x v="4"/>
    <n v="6"/>
    <n v="2021"/>
    <n v="7085.0619999999999"/>
    <n v="3542.5309999999999"/>
    <n v="3542.5309999999999"/>
  </r>
  <r>
    <n v="13087500"/>
    <s v="D"/>
    <d v="2021-07-07T00:00:00"/>
    <n v="3376"/>
    <n v="592973.6"/>
    <n v="1509"/>
    <n v="85693"/>
    <n v="-85692.5"/>
    <d v="2021-07-07T00:00:00"/>
    <x v="32"/>
    <x v="4"/>
    <n v="7"/>
    <n v="2021"/>
    <n v="6696.2960000000003"/>
    <n v="2993.1015000000002"/>
    <n v="3703.1945000000001"/>
  </r>
  <r>
    <n v="13087500"/>
    <s v="D"/>
    <d v="2021-07-08T00:00:00"/>
    <n v="3273"/>
    <n v="599465.69999999995"/>
    <n v="1566"/>
    <n v="88799"/>
    <n v="-88798.8"/>
    <d v="2021-07-08T00:00:00"/>
    <x v="32"/>
    <x v="4"/>
    <n v="8"/>
    <n v="2021"/>
    <n v="6491.9955"/>
    <n v="3106.1610000000001"/>
    <n v="3385.8344999999999"/>
  </r>
  <r>
    <n v="13087500"/>
    <s v="D"/>
    <d v="2021-07-09T00:00:00"/>
    <n v="3337"/>
    <n v="606084.80000000005"/>
    <n v="1774"/>
    <n v="92317"/>
    <n v="-92316.800000000003"/>
    <d v="2021-07-09T00:00:00"/>
    <x v="32"/>
    <x v="4"/>
    <n v="9"/>
    <n v="2021"/>
    <n v="6618.9395000000004"/>
    <n v="3518.7290000000003"/>
    <n v="3100.2105000000001"/>
  </r>
  <r>
    <n v="13087500"/>
    <s v="D"/>
    <d v="2021-07-10T00:00:00"/>
    <n v="3389"/>
    <n v="612806.19999999995"/>
    <n v="1761"/>
    <n v="95810"/>
    <n v="-95810.4"/>
    <d v="2021-07-10T00:00:00"/>
    <x v="32"/>
    <x v="4"/>
    <n v="10"/>
    <n v="2021"/>
    <n v="6722.0815000000002"/>
    <n v="3492.9434999999999"/>
    <n v="3229.1379999999999"/>
  </r>
  <r>
    <n v="13087500"/>
    <s v="D"/>
    <d v="2021-07-11T00:00:00"/>
    <n v="3350"/>
    <n v="619450.9"/>
    <n v="1635"/>
    <n v="99053"/>
    <n v="-99053"/>
    <d v="2021-07-11T00:00:00"/>
    <x v="32"/>
    <x v="4"/>
    <n v="11"/>
    <n v="2021"/>
    <n v="6644.7250000000004"/>
    <n v="3243.0225"/>
    <n v="3401.7024999999999"/>
  </r>
  <r>
    <n v="13087500"/>
    <s v="D"/>
    <d v="2021-07-12T00:00:00"/>
    <n v="3273"/>
    <n v="625943"/>
    <n v="1531"/>
    <n v="102089"/>
    <n v="-102089"/>
    <d v="2021-07-12T00:00:00"/>
    <x v="32"/>
    <x v="4"/>
    <n v="12"/>
    <n v="2021"/>
    <n v="6491.9955"/>
    <n v="3036.7384999999999"/>
    <n v="3455.2570000000001"/>
  </r>
  <r>
    <n v="13087500"/>
    <s v="D"/>
    <d v="2021-07-13T00:00:00"/>
    <n v="3235"/>
    <n v="632359.30000000005"/>
    <n v="1328"/>
    <n v="104724"/>
    <n v="-104723.6"/>
    <d v="2021-07-13T00:00:00"/>
    <x v="32"/>
    <x v="4"/>
    <n v="13"/>
    <n v="2021"/>
    <n v="6416.6225000000004"/>
    <n v="2634.0880000000002"/>
    <n v="3782.5345000000002"/>
  </r>
  <r>
    <n v="13087500"/>
    <s v="D"/>
    <d v="2021-07-14T00:00:00"/>
    <n v="3235"/>
    <n v="638775.69999999995"/>
    <n v="1335"/>
    <n v="107371"/>
    <n v="-107371.1"/>
    <d v="2021-07-14T00:00:00"/>
    <x v="32"/>
    <x v="4"/>
    <n v="14"/>
    <n v="2021"/>
    <n v="6416.6225000000004"/>
    <n v="2647.9724999999999"/>
    <n v="3768.65"/>
  </r>
  <r>
    <n v="13087500"/>
    <s v="D"/>
    <d v="2021-07-15T00:00:00"/>
    <n v="3260"/>
    <n v="645242.5"/>
    <n v="1254"/>
    <n v="109859"/>
    <n v="-109858.5"/>
    <d v="2021-07-15T00:00:00"/>
    <x v="32"/>
    <x v="4"/>
    <n v="15"/>
    <n v="2021"/>
    <n v="6466.21"/>
    <n v="2487.3090000000002"/>
    <n v="3978.9010000000003"/>
  </r>
  <r>
    <n v="13087500"/>
    <s v="D"/>
    <d v="2021-07-16T00:00:00"/>
    <n v="3273"/>
    <n v="651734.6"/>
    <n v="1422"/>
    <n v="112680"/>
    <n v="-112679.7"/>
    <d v="2021-07-16T00:00:00"/>
    <x v="32"/>
    <x v="4"/>
    <n v="16"/>
    <n v="2021"/>
    <n v="6491.9955"/>
    <n v="2820.5370000000003"/>
    <n v="3671.4585000000002"/>
  </r>
  <r>
    <n v="13087500"/>
    <s v="D"/>
    <d v="2021-07-17T00:00:00"/>
    <n v="3248"/>
    <n v="658176.19999999995"/>
    <n v="1492"/>
    <n v="115639"/>
    <n v="-115638.6"/>
    <d v="2021-07-17T00:00:00"/>
    <x v="32"/>
    <x v="4"/>
    <n v="17"/>
    <n v="2021"/>
    <n v="6442.4080000000004"/>
    <n v="2959.3820000000001"/>
    <n v="3483.0260000000003"/>
  </r>
  <r>
    <n v="13087500"/>
    <s v="D"/>
    <d v="2021-07-18T00:00:00"/>
    <n v="3235"/>
    <n v="664592.6"/>
    <n v="1523"/>
    <n v="118659"/>
    <n v="-118658.6"/>
    <d v="2021-07-18T00:00:00"/>
    <x v="32"/>
    <x v="4"/>
    <n v="18"/>
    <n v="2021"/>
    <n v="6416.6225000000004"/>
    <n v="3020.8705"/>
    <n v="3395.752"/>
  </r>
  <r>
    <n v="13087500"/>
    <s v="D"/>
    <d v="2021-07-19T00:00:00"/>
    <n v="3273"/>
    <n v="671084.69999999995"/>
    <n v="1639"/>
    <n v="121910"/>
    <n v="-121910.1"/>
    <d v="2021-07-19T00:00:00"/>
    <x v="32"/>
    <x v="4"/>
    <n v="19"/>
    <n v="2021"/>
    <n v="6491.9955"/>
    <n v="3250.9565000000002"/>
    <n v="3241.0390000000002"/>
  </r>
  <r>
    <n v="13087500"/>
    <s v="D"/>
    <d v="2021-07-20T00:00:00"/>
    <n v="3260"/>
    <n v="677551.5"/>
    <n v="1499"/>
    <n v="124883"/>
    <n v="-124883"/>
    <d v="2021-07-20T00:00:00"/>
    <x v="32"/>
    <x v="4"/>
    <n v="20"/>
    <n v="2021"/>
    <n v="6466.21"/>
    <n v="2973.2665000000002"/>
    <n v="3492.9434999999999"/>
  </r>
  <r>
    <n v="13087500"/>
    <s v="D"/>
    <d v="2021-07-21T00:00:00"/>
    <n v="3217"/>
    <n v="683933.1"/>
    <n v="1449"/>
    <n v="127756"/>
    <n v="-127756.1"/>
    <d v="2021-07-21T00:00:00"/>
    <x v="32"/>
    <x v="4"/>
    <n v="21"/>
    <n v="2021"/>
    <n v="6380.9195"/>
    <n v="2874.0915"/>
    <n v="3506.828"/>
  </r>
  <r>
    <n v="13087500"/>
    <s v="D"/>
    <d v="2021-07-22T00:00:00"/>
    <n v="3210"/>
    <n v="690299.1"/>
    <n v="1448"/>
    <n v="130628"/>
    <n v="-130627.8"/>
    <d v="2021-07-22T00:00:00"/>
    <x v="32"/>
    <x v="4"/>
    <n v="22"/>
    <n v="2021"/>
    <n v="6367.0349999999999"/>
    <n v="2872.1080000000002"/>
    <n v="3494.9270000000001"/>
  </r>
  <r>
    <n v="13087500"/>
    <s v="D"/>
    <d v="2021-07-23T00:00:00"/>
    <n v="3210"/>
    <n v="696665.2"/>
    <n v="1398"/>
    <n v="133401"/>
    <n v="-133401.1"/>
    <d v="2021-07-23T00:00:00"/>
    <x v="32"/>
    <x v="4"/>
    <n v="23"/>
    <n v="2021"/>
    <n v="6367.0349999999999"/>
    <n v="2772.933"/>
    <n v="3594.1019999999999"/>
  </r>
  <r>
    <n v="13087500"/>
    <s v="D"/>
    <d v="2021-07-24T00:00:00"/>
    <n v="3222"/>
    <n v="703056.4"/>
    <n v="1389"/>
    <n v="136156"/>
    <n v="-136156.4"/>
    <d v="2021-07-24T00:00:00"/>
    <x v="32"/>
    <x v="4"/>
    <n v="24"/>
    <n v="2021"/>
    <n v="6390.8370000000004"/>
    <n v="2755.0815000000002"/>
    <n v="3635.7555000000002"/>
  </r>
  <r>
    <n v="13087500"/>
    <s v="D"/>
    <d v="2021-07-25T00:00:00"/>
    <n v="3222"/>
    <n v="709447.6"/>
    <n v="1393"/>
    <n v="138919"/>
    <n v="-138918.79999999999"/>
    <d v="2021-07-25T00:00:00"/>
    <x v="32"/>
    <x v="4"/>
    <n v="25"/>
    <n v="2021"/>
    <n v="6390.8370000000004"/>
    <n v="2763.0155"/>
    <n v="3627.8215"/>
  </r>
  <r>
    <n v="13087500"/>
    <s v="D"/>
    <d v="2021-07-26T00:00:00"/>
    <n v="3222"/>
    <n v="715838.8"/>
    <n v="1468"/>
    <n v="141831"/>
    <n v="-141830.70000000001"/>
    <d v="2021-07-26T00:00:00"/>
    <x v="32"/>
    <x v="4"/>
    <n v="26"/>
    <n v="2021"/>
    <n v="6390.8370000000004"/>
    <n v="2911.7780000000002"/>
    <n v="3479.0590000000002"/>
  </r>
  <r>
    <n v="13087500"/>
    <s v="D"/>
    <d v="2021-07-27T00:00:00"/>
    <n v="3222"/>
    <n v="722230"/>
    <n v="1575"/>
    <n v="144955"/>
    <n v="-144954.9"/>
    <d v="2021-07-27T00:00:00"/>
    <x v="32"/>
    <x v="4"/>
    <n v="27"/>
    <n v="2021"/>
    <n v="6390.8370000000004"/>
    <n v="3124.0125000000003"/>
    <n v="3266.8245000000002"/>
  </r>
  <r>
    <n v="13087500"/>
    <s v="D"/>
    <d v="2021-07-28T00:00:00"/>
    <n v="3222"/>
    <n v="728621.2"/>
    <n v="1580"/>
    <n v="148089"/>
    <n v="-148088.79999999999"/>
    <d v="2021-07-28T00:00:00"/>
    <x v="32"/>
    <x v="4"/>
    <n v="28"/>
    <n v="2021"/>
    <n v="6390.8370000000004"/>
    <n v="3133.9300000000003"/>
    <n v="3256.9070000000002"/>
  </r>
  <r>
    <n v="13087500"/>
    <s v="D"/>
    <d v="2021-07-29T00:00:00"/>
    <n v="3210"/>
    <n v="734987.2"/>
    <n v="1598"/>
    <n v="151259"/>
    <n v="-151259.1"/>
    <d v="2021-07-29T00:00:00"/>
    <x v="32"/>
    <x v="4"/>
    <n v="29"/>
    <n v="2021"/>
    <n v="6367.0349999999999"/>
    <n v="3169.6330000000003"/>
    <n v="3197.402"/>
  </r>
  <r>
    <n v="13087500"/>
    <s v="D"/>
    <d v="2021-07-30T00:00:00"/>
    <n v="3222"/>
    <n v="741378.4"/>
    <n v="1575"/>
    <n v="154383"/>
    <n v="-154383.20000000001"/>
    <d v="2021-07-30T00:00:00"/>
    <x v="32"/>
    <x v="4"/>
    <n v="30"/>
    <n v="2021"/>
    <n v="6390.8370000000004"/>
    <n v="3124.0125000000003"/>
    <n v="3266.8245000000002"/>
  </r>
  <r>
    <n v="13087500"/>
    <s v="D"/>
    <d v="2021-07-31T00:00:00"/>
    <n v="3235"/>
    <n v="747794.8"/>
    <n v="1544"/>
    <n v="157445"/>
    <n v="-157445.1"/>
    <d v="2021-07-31T00:00:00"/>
    <x v="32"/>
    <x v="4"/>
    <n v="31"/>
    <n v="2021"/>
    <n v="6416.6225000000004"/>
    <n v="3062.5239999999999"/>
    <n v="3354.0985000000001"/>
  </r>
  <r>
    <n v="13087500"/>
    <s v="D"/>
    <d v="2021-08-01T00:00:00"/>
    <n v="3222"/>
    <n v="754185.9"/>
    <n v="1480"/>
    <n v="160380"/>
    <n v="-160380.20000000001"/>
    <d v="2021-08-01T00:00:00"/>
    <x v="32"/>
    <x v="5"/>
    <n v="1"/>
    <n v="2021"/>
    <n v="6390.8370000000004"/>
    <n v="2935.58"/>
    <n v="3455.2570000000001"/>
  </r>
  <r>
    <n v="13087500"/>
    <s v="D"/>
    <d v="2021-08-02T00:00:00"/>
    <n v="3134"/>
    <n v="760402"/>
    <n v="1199"/>
    <n v="162758"/>
    <n v="-162758.1"/>
    <d v="2021-08-02T00:00:00"/>
    <x v="32"/>
    <x v="5"/>
    <n v="2"/>
    <n v="2021"/>
    <n v="6216.2889999999998"/>
    <n v="2378.2165"/>
    <n v="3838.0725000000002"/>
  </r>
  <r>
    <n v="13087500"/>
    <s v="D"/>
    <d v="2021-08-03T00:00:00"/>
    <n v="3047"/>
    <n v="766444.7"/>
    <n v="1093"/>
    <n v="164926"/>
    <n v="-164926.29999999999"/>
    <d v="2021-08-03T00:00:00"/>
    <x v="32"/>
    <x v="5"/>
    <n v="3"/>
    <n v="2021"/>
    <n v="6043.7245000000003"/>
    <n v="2167.9655000000002"/>
    <n v="3875.759"/>
  </r>
  <r>
    <n v="13087500"/>
    <s v="D"/>
    <d v="2021-08-04T00:00:00"/>
    <n v="3034"/>
    <n v="772462.9"/>
    <n v="1206"/>
    <n v="167318"/>
    <n v="-167317.6"/>
    <d v="2021-08-04T00:00:00"/>
    <x v="32"/>
    <x v="5"/>
    <n v="4"/>
    <n v="2021"/>
    <n v="6017.9390000000003"/>
    <n v="2392.1010000000001"/>
    <n v="3625.8380000000002"/>
  </r>
  <r>
    <n v="13087500"/>
    <s v="D"/>
    <d v="2021-08-05T00:00:00"/>
    <n v="3059"/>
    <n v="778530.3"/>
    <n v="1281"/>
    <n v="169859"/>
    <n v="-169859.1"/>
    <d v="2021-08-05T00:00:00"/>
    <x v="32"/>
    <x v="5"/>
    <n v="5"/>
    <n v="2021"/>
    <n v="6067.5264999999999"/>
    <n v="2540.8634999999999"/>
    <n v="3526.663"/>
  </r>
  <r>
    <n v="13087500"/>
    <s v="D"/>
    <d v="2021-08-06T00:00:00"/>
    <n v="3071"/>
    <n v="784622.3"/>
    <n v="1294"/>
    <n v="172426"/>
    <n v="-172425.8"/>
    <d v="2021-08-06T00:00:00"/>
    <x v="32"/>
    <x v="5"/>
    <n v="6"/>
    <n v="2021"/>
    <n v="6091.3285000000005"/>
    <n v="2566.6489999999999"/>
    <n v="3524.6795000000002"/>
  </r>
  <r>
    <n v="13087500"/>
    <s v="D"/>
    <d v="2021-08-07T00:00:00"/>
    <n v="3096"/>
    <n v="790763.9"/>
    <n v="1348"/>
    <n v="175099"/>
    <n v="-175099.2"/>
    <d v="2021-08-07T00:00:00"/>
    <x v="32"/>
    <x v="5"/>
    <n v="7"/>
    <n v="2021"/>
    <n v="6140.9160000000002"/>
    <n v="2673.7580000000003"/>
    <n v="3467.1579999999999"/>
  </r>
  <r>
    <n v="13087500"/>
    <s v="D"/>
    <d v="2021-08-08T00:00:00"/>
    <n v="3096"/>
    <n v="796905.4"/>
    <n v="1492"/>
    <n v="178059"/>
    <n v="-178059.1"/>
    <d v="2021-08-08T00:00:00"/>
    <x v="32"/>
    <x v="5"/>
    <n v="8"/>
    <n v="2021"/>
    <n v="6140.9160000000002"/>
    <n v="2959.3820000000001"/>
    <n v="3181.5340000000001"/>
  </r>
  <r>
    <n v="13087500"/>
    <s v="D"/>
    <d v="2021-08-09T00:00:00"/>
    <n v="3096"/>
    <n v="803046.9"/>
    <n v="1525"/>
    <n v="181083"/>
    <n v="-181083"/>
    <d v="2021-08-09T00:00:00"/>
    <x v="32"/>
    <x v="5"/>
    <n v="9"/>
    <n v="2021"/>
    <n v="6140.9160000000002"/>
    <n v="3024.8375000000001"/>
    <n v="3116.0785000000001"/>
  </r>
  <r>
    <n v="13087500"/>
    <s v="D"/>
    <d v="2021-08-10T00:00:00"/>
    <n v="3084"/>
    <n v="809163.7"/>
    <n v="1524"/>
    <n v="184105"/>
    <n v="-184105"/>
    <d v="2021-08-10T00:00:00"/>
    <x v="32"/>
    <x v="5"/>
    <n v="10"/>
    <n v="2021"/>
    <n v="6117.1140000000005"/>
    <n v="3022.8540000000003"/>
    <n v="3094.26"/>
  </r>
  <r>
    <n v="13087500"/>
    <s v="D"/>
    <d v="2021-08-11T00:00:00"/>
    <n v="3047"/>
    <n v="815206.5"/>
    <n v="1560"/>
    <n v="187200"/>
    <n v="-187199.9"/>
    <d v="2021-08-11T00:00:00"/>
    <x v="32"/>
    <x v="5"/>
    <n v="11"/>
    <n v="2021"/>
    <n v="6043.7245000000003"/>
    <n v="3094.26"/>
    <n v="2949.4645"/>
  </r>
  <r>
    <n v="13087500"/>
    <s v="D"/>
    <d v="2021-08-12T00:00:00"/>
    <n v="3047"/>
    <n v="821249.2"/>
    <n v="1542"/>
    <n v="190259"/>
    <n v="-190258.9"/>
    <d v="2021-08-12T00:00:00"/>
    <x v="32"/>
    <x v="5"/>
    <n v="12"/>
    <n v="2021"/>
    <n v="6043.7245000000003"/>
    <n v="3058.5570000000002"/>
    <n v="2985.1675"/>
  </r>
  <r>
    <n v="13087500"/>
    <s v="D"/>
    <d v="2021-08-13T00:00:00"/>
    <n v="3059"/>
    <n v="827316.6"/>
    <n v="1542"/>
    <n v="193318"/>
    <n v="-193318.1"/>
    <d v="2021-08-13T00:00:00"/>
    <x v="32"/>
    <x v="5"/>
    <n v="13"/>
    <n v="2021"/>
    <n v="6067.5264999999999"/>
    <n v="3058.5570000000002"/>
    <n v="3008.9695000000002"/>
  </r>
  <r>
    <n v="13087500"/>
    <s v="D"/>
    <d v="2021-08-14T00:00:00"/>
    <n v="3047"/>
    <n v="833359.4"/>
    <n v="1563"/>
    <n v="196419"/>
    <n v="-196418.6"/>
    <d v="2021-08-14T00:00:00"/>
    <x v="32"/>
    <x v="5"/>
    <n v="14"/>
    <n v="2021"/>
    <n v="6043.7245000000003"/>
    <n v="3100.2105000000001"/>
    <n v="2943.5140000000001"/>
  </r>
  <r>
    <n v="13087500"/>
    <s v="D"/>
    <d v="2021-08-15T00:00:00"/>
    <n v="3059"/>
    <n v="839426.7"/>
    <n v="1627"/>
    <n v="199646"/>
    <n v="-199646"/>
    <d v="2021-08-15T00:00:00"/>
    <x v="32"/>
    <x v="5"/>
    <n v="15"/>
    <n v="2021"/>
    <n v="6067.5264999999999"/>
    <n v="3227.1545000000001"/>
    <n v="2840.3719999999998"/>
  </r>
  <r>
    <n v="13087500"/>
    <s v="D"/>
    <d v="2021-08-16T00:00:00"/>
    <n v="3084"/>
    <n v="845543.5"/>
    <n v="1581"/>
    <n v="202781"/>
    <n v="-202781"/>
    <d v="2021-08-16T00:00:00"/>
    <x v="32"/>
    <x v="5"/>
    <n v="16"/>
    <n v="2021"/>
    <n v="6117.1140000000005"/>
    <n v="3135.9135000000001"/>
    <n v="2981.2004999999999"/>
  </r>
  <r>
    <n v="13087500"/>
    <s v="D"/>
    <d v="2021-08-17T00:00:00"/>
    <n v="3084"/>
    <n v="851660.3"/>
    <n v="1514"/>
    <n v="205783"/>
    <n v="-205783"/>
    <d v="2021-08-17T00:00:00"/>
    <x v="32"/>
    <x v="5"/>
    <n v="17"/>
    <n v="2021"/>
    <n v="6117.1140000000005"/>
    <n v="3003.0190000000002"/>
    <n v="3114.0950000000003"/>
  </r>
  <r>
    <n v="13087500"/>
    <s v="D"/>
    <d v="2021-08-18T00:00:00"/>
    <n v="3034"/>
    <n v="857678.5"/>
    <n v="1513"/>
    <n v="208783"/>
    <n v="-208783.2"/>
    <d v="2021-08-18T00:00:00"/>
    <x v="32"/>
    <x v="5"/>
    <n v="18"/>
    <n v="2021"/>
    <n v="6017.9390000000003"/>
    <n v="3001.0355"/>
    <n v="3016.9034999999999"/>
  </r>
  <r>
    <n v="13087500"/>
    <s v="D"/>
    <d v="2021-08-19T00:00:00"/>
    <n v="2887"/>
    <n v="863404.4"/>
    <n v="1354"/>
    <n v="211469"/>
    <n v="-211468.9"/>
    <d v="2021-08-19T00:00:00"/>
    <x v="32"/>
    <x v="5"/>
    <n v="19"/>
    <n v="2021"/>
    <n v="5726.3644999999997"/>
    <n v="2685.6590000000001"/>
    <n v="3040.7055"/>
  </r>
  <r>
    <n v="13087500"/>
    <s v="D"/>
    <d v="2021-08-20T00:00:00"/>
    <n v="2730"/>
    <n v="868820.2"/>
    <n v="1192"/>
    <n v="213833"/>
    <n v="-213832.5"/>
    <d v="2021-08-20T00:00:00"/>
    <x v="32"/>
    <x v="5"/>
    <n v="20"/>
    <n v="2021"/>
    <n v="5414.9549999999999"/>
    <n v="2364.3319999999999"/>
    <n v="3050.623"/>
  </r>
  <r>
    <n v="13087500"/>
    <s v="D"/>
    <d v="2021-08-21T00:00:00"/>
    <n v="2648"/>
    <n v="874071.7"/>
    <n v="1078"/>
    <n v="215971"/>
    <n v="-215971.4"/>
    <d v="2021-08-21T00:00:00"/>
    <x v="32"/>
    <x v="5"/>
    <n v="21"/>
    <n v="2021"/>
    <n v="5252.308"/>
    <n v="2138.2130000000002"/>
    <n v="3114.0950000000003"/>
  </r>
  <r>
    <n v="13087500"/>
    <s v="D"/>
    <d v="2021-08-22T00:00:00"/>
    <n v="2624"/>
    <n v="879276.6"/>
    <n v="758"/>
    <n v="217476"/>
    <n v="-217475.5"/>
    <d v="2021-08-22T00:00:00"/>
    <x v="32"/>
    <x v="5"/>
    <n v="22"/>
    <n v="2021"/>
    <n v="5204.7039999999997"/>
    <n v="1503.4929999999999"/>
    <n v="3701.2110000000002"/>
  </r>
  <r>
    <n v="13087500"/>
    <s v="D"/>
    <d v="2021-08-23T00:00:00"/>
    <n v="2624"/>
    <n v="884481.6"/>
    <n v="419"/>
    <n v="218306"/>
    <n v="-218305.9"/>
    <d v="2021-08-23T00:00:00"/>
    <x v="32"/>
    <x v="5"/>
    <n v="23"/>
    <n v="2021"/>
    <n v="5204.7039999999997"/>
    <n v="831.0865"/>
    <n v="4373.6175000000003"/>
  </r>
  <r>
    <n v="13087500"/>
    <s v="D"/>
    <d v="2021-08-24T00:00:00"/>
    <n v="2659"/>
    <n v="889756.4"/>
    <n v="223"/>
    <n v="218748"/>
    <n v="-218748.1"/>
    <d v="2021-08-24T00:00:00"/>
    <x v="32"/>
    <x v="5"/>
    <n v="24"/>
    <n v="2021"/>
    <n v="5274.1265000000003"/>
    <n v="442.32049999999998"/>
    <n v="4831.8060000000005"/>
  </r>
  <r>
    <n v="13087500"/>
    <s v="D"/>
    <d v="2021-08-25T00:00:00"/>
    <n v="2707"/>
    <n v="895125.1"/>
    <n v="281"/>
    <n v="219305"/>
    <n v="-219304.6"/>
    <d v="2021-08-25T00:00:00"/>
    <x v="32"/>
    <x v="5"/>
    <n v="25"/>
    <n v="2021"/>
    <n v="5369.3344999999999"/>
    <n v="557.36350000000004"/>
    <n v="4811.9710000000005"/>
  </r>
  <r>
    <n v="13087500"/>
    <s v="D"/>
    <d v="2021-08-26T00:00:00"/>
    <n v="2695"/>
    <n v="900470.2"/>
    <n v="542"/>
    <n v="220380"/>
    <n v="-220380.4"/>
    <d v="2021-08-26T00:00:00"/>
    <x v="32"/>
    <x v="5"/>
    <n v="26"/>
    <n v="2021"/>
    <n v="5345.5325000000003"/>
    <n v="1075.057"/>
    <n v="4270.4755000000005"/>
  </r>
  <r>
    <n v="13087500"/>
    <s v="D"/>
    <d v="2021-08-27T00:00:00"/>
    <n v="2695"/>
    <n v="905815.4"/>
    <n v="598"/>
    <n v="221567"/>
    <n v="-221567"/>
    <d v="2021-08-27T00:00:00"/>
    <x v="32"/>
    <x v="5"/>
    <n v="27"/>
    <n v="2021"/>
    <n v="5345.5325000000003"/>
    <n v="1186.133"/>
    <n v="4159.3995000000004"/>
  </r>
  <r>
    <n v="13087500"/>
    <s v="D"/>
    <d v="2021-08-28T00:00:00"/>
    <n v="2683"/>
    <n v="911137"/>
    <n v="829"/>
    <n v="223212"/>
    <n v="-223211.6"/>
    <d v="2021-08-28T00:00:00"/>
    <x v="32"/>
    <x v="5"/>
    <n v="28"/>
    <n v="2021"/>
    <n v="5321.7304999999997"/>
    <n v="1644.3215"/>
    <n v="3677.4090000000001"/>
  </r>
  <r>
    <n v="13087500"/>
    <s v="D"/>
    <d v="2021-08-29T00:00:00"/>
    <n v="2707"/>
    <n v="916505.7"/>
    <n v="752"/>
    <n v="224703"/>
    <n v="-224703.1"/>
    <d v="2021-08-29T00:00:00"/>
    <x v="32"/>
    <x v="5"/>
    <n v="29"/>
    <n v="2021"/>
    <n v="5369.3344999999999"/>
    <n v="1491.5920000000001"/>
    <n v="3877.7425000000003"/>
  </r>
  <r>
    <n v="13087500"/>
    <s v="D"/>
    <d v="2021-08-30T00:00:00"/>
    <n v="2671"/>
    <n v="921803.9"/>
    <n v="776"/>
    <n v="226241"/>
    <n v="-226241.3"/>
    <d v="2021-08-30T00:00:00"/>
    <x v="32"/>
    <x v="5"/>
    <n v="30"/>
    <n v="2021"/>
    <n v="5297.9285"/>
    <n v="1539.1960000000001"/>
    <n v="3758.7325000000001"/>
  </r>
  <r>
    <n v="13087500"/>
    <s v="D"/>
    <d v="2021-08-31T00:00:00"/>
    <n v="2648"/>
    <n v="927055.4"/>
    <n v="736"/>
    <n v="227702"/>
    <n v="-227701.5"/>
    <d v="2021-08-31T00:00:00"/>
    <x v="32"/>
    <x v="5"/>
    <n v="31"/>
    <n v="2021"/>
    <n v="5252.308"/>
    <n v="1459.856"/>
    <n v="3792.4520000000002"/>
  </r>
  <r>
    <n v="13087500"/>
    <s v="D"/>
    <d v="2021-09-01T00:00:00"/>
    <n v="2671"/>
    <n v="932353.7"/>
    <n v="755"/>
    <n v="229199"/>
    <n v="-229198.5"/>
    <d v="2021-09-01T00:00:00"/>
    <x v="32"/>
    <x v="6"/>
    <n v="1"/>
    <n v="2021"/>
    <n v="5297.9285"/>
    <n v="1497.5425"/>
    <n v="3800.386"/>
  </r>
  <r>
    <n v="13087500"/>
    <s v="D"/>
    <d v="2021-09-02T00:00:00"/>
    <n v="2695"/>
    <n v="937698.8"/>
    <n v="832"/>
    <n v="230849"/>
    <n v="-230849.2"/>
    <d v="2021-09-02T00:00:00"/>
    <x v="32"/>
    <x v="6"/>
    <n v="2"/>
    <n v="2021"/>
    <n v="5345.5325000000003"/>
    <n v="1650.2719999999999"/>
    <n v="3695.2604999999999"/>
  </r>
  <r>
    <n v="13087500"/>
    <s v="D"/>
    <d v="2021-09-03T00:00:00"/>
    <n v="2695"/>
    <n v="943043.9"/>
    <n v="834"/>
    <n v="232504"/>
    <n v="-232503.6"/>
    <d v="2021-09-03T00:00:00"/>
    <x v="32"/>
    <x v="6"/>
    <n v="3"/>
    <n v="2021"/>
    <n v="5345.5325000000003"/>
    <n v="1654.239"/>
    <n v="3691.2935000000002"/>
  </r>
  <r>
    <n v="13087500"/>
    <s v="D"/>
    <d v="2021-09-04T00:00:00"/>
    <n v="2707"/>
    <n v="948412.6"/>
    <n v="906"/>
    <n v="234301"/>
    <n v="-234300.6"/>
    <d v="2021-09-04T00:00:00"/>
    <x v="32"/>
    <x v="6"/>
    <n v="4"/>
    <n v="2021"/>
    <n v="5369.3344999999999"/>
    <n v="1797.0509999999999"/>
    <n v="3572.2835"/>
  </r>
  <r>
    <n v="13087500"/>
    <s v="D"/>
    <d v="2021-09-05T00:00:00"/>
    <n v="2695"/>
    <n v="953757.7"/>
    <n v="986"/>
    <n v="236257"/>
    <n v="-236256.5"/>
    <d v="2021-09-05T00:00:00"/>
    <x v="32"/>
    <x v="6"/>
    <n v="5"/>
    <n v="2021"/>
    <n v="5345.5325000000003"/>
    <n v="1955.731"/>
    <n v="3389.8015"/>
  </r>
  <r>
    <n v="13087500"/>
    <s v="D"/>
    <d v="2021-09-06T00:00:00"/>
    <n v="2683"/>
    <n v="959079.4"/>
    <n v="1011"/>
    <n v="238262"/>
    <n v="-238262.1"/>
    <d v="2021-09-06T00:00:00"/>
    <x v="32"/>
    <x v="6"/>
    <n v="6"/>
    <n v="2021"/>
    <n v="5321.7304999999997"/>
    <n v="2005.3185000000001"/>
    <n v="3316.4120000000003"/>
  </r>
  <r>
    <n v="13087500"/>
    <s v="D"/>
    <d v="2021-09-07T00:00:00"/>
    <n v="2589"/>
    <n v="964214.8"/>
    <n v="991"/>
    <n v="240227"/>
    <n v="-240226.9"/>
    <d v="2021-09-07T00:00:00"/>
    <x v="32"/>
    <x v="6"/>
    <n v="7"/>
    <n v="2021"/>
    <n v="5135.2815000000001"/>
    <n v="1965.6485"/>
    <n v="3169.6330000000003"/>
  </r>
  <r>
    <n v="13087500"/>
    <s v="D"/>
    <d v="2021-09-08T00:00:00"/>
    <n v="2531"/>
    <n v="969235"/>
    <n v="917"/>
    <n v="242046"/>
    <n v="-242046.1"/>
    <d v="2021-09-08T00:00:00"/>
    <x v="32"/>
    <x v="6"/>
    <n v="8"/>
    <n v="2021"/>
    <n v="5020.2385000000004"/>
    <n v="1818.8695"/>
    <n v="3201.3690000000001"/>
  </r>
  <r>
    <n v="13087500"/>
    <s v="D"/>
    <d v="2021-09-09T00:00:00"/>
    <n v="2543"/>
    <n v="974278.2"/>
    <n v="874"/>
    <n v="243779"/>
    <n v="-243779.4"/>
    <d v="2021-09-09T00:00:00"/>
    <x v="32"/>
    <x v="6"/>
    <n v="9"/>
    <n v="2021"/>
    <n v="5044.0405000000001"/>
    <n v="1733.579"/>
    <n v="3310.4614999999999"/>
  </r>
  <r>
    <n v="13087500"/>
    <s v="D"/>
    <d v="2021-09-10T00:00:00"/>
    <n v="2508"/>
    <n v="979252.6"/>
    <n v="760"/>
    <n v="245286"/>
    <n v="-245285.9"/>
    <d v="2021-09-10T00:00:00"/>
    <x v="32"/>
    <x v="6"/>
    <n v="10"/>
    <n v="2021"/>
    <n v="4974.6180000000004"/>
    <n v="1507.46"/>
    <n v="3467.1579999999999"/>
  </r>
  <r>
    <n v="13087500"/>
    <s v="D"/>
    <d v="2021-09-11T00:00:00"/>
    <n v="2462"/>
    <n v="984136"/>
    <n v="674"/>
    <n v="246623"/>
    <n v="-246622.6"/>
    <d v="2021-09-11T00:00:00"/>
    <x v="32"/>
    <x v="6"/>
    <n v="11"/>
    <n v="2021"/>
    <n v="4883.3770000000004"/>
    <n v="1336.8790000000001"/>
    <n v="3546.498"/>
  </r>
  <r>
    <n v="13087500"/>
    <s v="D"/>
    <d v="2021-09-12T00:00:00"/>
    <n v="2416"/>
    <n v="988929"/>
    <n v="679"/>
    <n v="247969"/>
    <n v="-247969"/>
    <d v="2021-09-12T00:00:00"/>
    <x v="32"/>
    <x v="6"/>
    <n v="12"/>
    <n v="2021"/>
    <n v="4792.1360000000004"/>
    <n v="1346.7964999999999"/>
    <n v="3445.3395"/>
  </r>
  <r>
    <n v="13087500"/>
    <s v="D"/>
    <d v="2021-09-13T00:00:00"/>
    <n v="2382"/>
    <n v="993654.6"/>
    <n v="625"/>
    <n v="249209"/>
    <n v="-249208.8"/>
    <d v="2021-09-13T00:00:00"/>
    <x v="32"/>
    <x v="6"/>
    <n v="13"/>
    <n v="2021"/>
    <n v="4724.6970000000001"/>
    <n v="1239.6875"/>
    <n v="3485.0095000000001"/>
  </r>
  <r>
    <n v="13087500"/>
    <s v="D"/>
    <d v="2021-09-14T00:00:00"/>
    <n v="2394"/>
    <n v="998402.6"/>
    <n v="589"/>
    <n v="250376"/>
    <n v="-250376.4"/>
    <d v="2021-09-14T00:00:00"/>
    <x v="32"/>
    <x v="6"/>
    <n v="14"/>
    <n v="2021"/>
    <n v="4748.4989999999998"/>
    <n v="1168.2815000000001"/>
    <n v="3580.2175000000002"/>
  </r>
  <r>
    <n v="13087500"/>
    <s v="D"/>
    <d v="2021-09-15T00:00:00"/>
    <n v="2371"/>
    <n v="1003105.9"/>
    <n v="535"/>
    <n v="251437"/>
    <n v="-251436.6"/>
    <d v="2021-09-15T00:00:00"/>
    <x v="32"/>
    <x v="6"/>
    <n v="15"/>
    <n v="2021"/>
    <n v="4702.8784999999998"/>
    <n v="1061.1725000000001"/>
    <n v="3641.7060000000001"/>
  </r>
  <r>
    <n v="13087500"/>
    <s v="D"/>
    <d v="2021-09-16T00:00:00"/>
    <n v="2337"/>
    <n v="1007742.2"/>
    <n v="475"/>
    <n v="252378"/>
    <n v="-252377.9"/>
    <d v="2021-09-16T00:00:00"/>
    <x v="32"/>
    <x v="6"/>
    <n v="16"/>
    <n v="2021"/>
    <n v="4635.4395000000004"/>
    <n v="942.16250000000002"/>
    <n v="3693.277"/>
  </r>
  <r>
    <n v="13087500"/>
    <s v="D"/>
    <d v="2021-09-17T00:00:00"/>
    <n v="2282"/>
    <n v="1012267.8"/>
    <n v="393"/>
    <n v="253158"/>
    <n v="-253158.3"/>
    <d v="2021-09-17T00:00:00"/>
    <x v="32"/>
    <x v="6"/>
    <n v="17"/>
    <n v="2021"/>
    <n v="4526.3469999999998"/>
    <n v="779.51549999999997"/>
    <n v="3746.8315000000002"/>
  </r>
  <r>
    <n v="13087500"/>
    <s v="D"/>
    <d v="2021-09-18T00:00:00"/>
    <n v="2237"/>
    <n v="1016705.7"/>
    <n v="293"/>
    <n v="253739"/>
    <n v="-253739.3"/>
    <d v="2021-09-18T00:00:00"/>
    <x v="32"/>
    <x v="6"/>
    <n v="18"/>
    <n v="2021"/>
    <n v="4437.0895"/>
    <n v="581.16550000000007"/>
    <n v="3855.924"/>
  </r>
  <r>
    <n v="13087500"/>
    <s v="D"/>
    <d v="2021-09-19T00:00:00"/>
    <n v="2172"/>
    <n v="1021013.1"/>
    <n v="161"/>
    <n v="254059"/>
    <n v="-254059.3"/>
    <d v="2021-09-19T00:00:00"/>
    <x v="32"/>
    <x v="6"/>
    <n v="19"/>
    <n v="2021"/>
    <n v="4308.1620000000003"/>
    <n v="319.34350000000001"/>
    <n v="3988.8184999999999"/>
  </r>
  <r>
    <n v="13087500"/>
    <s v="D"/>
    <d v="2021-09-20T00:00:00"/>
    <n v="2085"/>
    <n v="1025148.9"/>
    <n v="70"/>
    <n v="254198"/>
    <n v="-254198.1"/>
    <d v="2021-09-20T00:00:00"/>
    <x v="32"/>
    <x v="6"/>
    <n v="20"/>
    <n v="2021"/>
    <n v="4135.5974999999999"/>
    <n v="138.845"/>
    <n v="3996.7525000000001"/>
  </r>
  <r>
    <n v="13087500"/>
    <s v="D"/>
    <d v="2021-09-21T00:00:00"/>
    <n v="1989"/>
    <n v="1029094.9"/>
    <n v="0"/>
    <n v="254198"/>
    <n v="-254198.1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1032916.2"/>
    <n v="0"/>
    <n v="254198"/>
    <n v="-254198.1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1036675.8"/>
    <n v="0"/>
    <n v="254198"/>
    <n v="-254198.1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1040456"/>
    <n v="0"/>
    <n v="254198"/>
    <n v="-254198.1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1044298"/>
    <n v="0"/>
    <n v="254198"/>
    <n v="-254198.1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1048160.7"/>
    <n v="0"/>
    <n v="254198"/>
    <n v="-254198.1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1051982.1000000001"/>
    <n v="0"/>
    <n v="254198"/>
    <n v="-254198.1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1055782.8"/>
    <n v="0"/>
    <n v="254198"/>
    <n v="-254198.1"/>
    <d v="2021-09-28T00:00:00"/>
    <x v="32"/>
    <x v="6"/>
    <n v="28"/>
    <n v="2021"/>
    <n v="3800.386"/>
    <n v="0"/>
    <n v="3800.386"/>
  </r>
  <r>
    <n v="13087500"/>
    <s v="D"/>
    <d v="2021-09-29T00:00:00"/>
    <n v="1916"/>
    <n v="1059583.5"/>
    <n v="0"/>
    <n v="254198"/>
    <n v="-254198.1"/>
    <d v="2021-09-29T00:00:00"/>
    <x v="32"/>
    <x v="6"/>
    <n v="29"/>
    <n v="2021"/>
    <n v="3800.386"/>
    <n v="0"/>
    <n v="3800.386"/>
  </r>
  <r>
    <n v="13087500"/>
    <s v="D"/>
    <d v="2021-09-30T00:00:00"/>
    <n v="1875"/>
    <n v="1063302.1000000001"/>
    <n v="0"/>
    <n v="254198"/>
    <n v="-254198.1"/>
    <d v="2021-09-30T00:00:00"/>
    <x v="32"/>
    <x v="6"/>
    <n v="30"/>
    <n v="2021"/>
    <n v="3719.0625"/>
    <n v="0"/>
    <n v="3719.0625"/>
  </r>
  <r>
    <n v="13087500"/>
    <s v="D"/>
    <d v="2021-10-01T00:00:00"/>
    <n v="1844"/>
    <n v="1066959.7"/>
    <n v="0"/>
    <n v="254198"/>
    <n v="-254198.1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1070617.3"/>
    <n v="0"/>
    <n v="254198"/>
    <n v="-254198.1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1074254.5"/>
    <n v="0"/>
    <n v="254198"/>
    <n v="-254198.1"/>
    <d v="2021-10-03T00:00:00"/>
    <x v="32"/>
    <x v="7"/>
    <n v="3"/>
    <n v="2021"/>
    <n v="3637.739"/>
    <n v="0"/>
    <n v="3637.739"/>
  </r>
  <r>
    <n v="13087500"/>
    <s v="D"/>
    <d v="2021-10-04T00:00:00"/>
    <n v="1844"/>
    <n v="1077912.1000000001"/>
    <n v="0"/>
    <n v="254198"/>
    <n v="-254198.1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1081529.1000000001"/>
    <n v="0"/>
    <n v="254198"/>
    <n v="-254198.1"/>
    <d v="2021-10-05T00:00:00"/>
    <x v="32"/>
    <x v="7"/>
    <n v="5"/>
    <n v="2021"/>
    <n v="3617.904"/>
    <n v="0"/>
    <n v="3617.904"/>
  </r>
  <r>
    <n v="13087500"/>
    <s v="D"/>
    <d v="2021-10-06T00:00:00"/>
    <n v="1875"/>
    <n v="1085247.8"/>
    <n v="0"/>
    <n v="254198"/>
    <n v="-254198.1"/>
    <d v="2021-10-06T00:00:00"/>
    <x v="32"/>
    <x v="7"/>
    <n v="6"/>
    <n v="2021"/>
    <n v="3719.0625"/>
    <n v="0"/>
    <n v="3719.0625"/>
  </r>
  <r>
    <n v="13087500"/>
    <s v="D"/>
    <d v="2021-10-07T00:00:00"/>
    <n v="1844"/>
    <n v="1088905.3"/>
    <n v="0"/>
    <n v="254198"/>
    <n v="-254198.1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1092165.6000000001"/>
    <n v="0"/>
    <n v="254198"/>
    <n v="-254198.1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1095027.8999999999"/>
    <n v="0"/>
    <n v="254198"/>
    <n v="-254198.1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1097964.5"/>
    <n v="0"/>
    <n v="254198"/>
    <n v="-254198.1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1101032.8"/>
    <n v="0"/>
    <n v="254198"/>
    <n v="-254198.1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1104196.5"/>
    <n v="0"/>
    <n v="254198"/>
    <n v="-254198.1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1107398.7"/>
    <n v="0"/>
    <n v="254198"/>
    <n v="-254198.1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1110429.2"/>
    <n v="0"/>
    <n v="254198"/>
    <n v="-254198.1"/>
    <d v="2021-10-14T00:00:00"/>
    <x v="32"/>
    <x v="7"/>
    <n v="14"/>
    <n v="2021"/>
    <n v="3030.788"/>
    <n v="0"/>
    <n v="3030.788"/>
  </r>
  <r>
    <n v="13087500"/>
    <s v="D"/>
    <d v="2021-10-15T00:00:00"/>
    <n v="1193"/>
    <n v="1112795.5"/>
    <n v="0"/>
    <n v="254198"/>
    <n v="-254198.1"/>
    <d v="2021-10-15T00:00:00"/>
    <x v="32"/>
    <x v="7"/>
    <n v="15"/>
    <n v="2021"/>
    <n v="2366.3155000000002"/>
    <n v="0"/>
    <n v="2366.3155000000002"/>
  </r>
  <r>
    <n v="13087500"/>
    <s v="D"/>
    <d v="2021-10-16T00:00:00"/>
    <n v="0"/>
    <n v="1112795.5"/>
    <n v="0"/>
    <n v="254198"/>
    <n v="-254198.1"/>
    <d v="2021-10-16T00:00:00"/>
    <x v="32"/>
    <x v="7"/>
    <n v="16"/>
    <n v="2021"/>
    <n v="0"/>
    <n v="0"/>
    <n v="0"/>
  </r>
  <r>
    <n v="13087500"/>
    <s v="D"/>
    <d v="2021-10-17T00:00:00"/>
    <n v="0"/>
    <n v="1112795.5"/>
    <n v="0"/>
    <n v="254198"/>
    <n v="-254198.1"/>
    <d v="2021-10-17T00:00:00"/>
    <x v="32"/>
    <x v="7"/>
    <n v="17"/>
    <n v="2021"/>
    <n v="0"/>
    <n v="0"/>
    <n v="0"/>
  </r>
  <r>
    <n v="13087500"/>
    <s v="D"/>
    <d v="2021-10-18T00:00:00"/>
    <n v="0"/>
    <n v="1112795.5"/>
    <n v="0"/>
    <n v="254198"/>
    <n v="-254198.1"/>
    <d v="2021-10-18T00:00:00"/>
    <x v="32"/>
    <x v="7"/>
    <n v="18"/>
    <n v="2021"/>
    <n v="0"/>
    <n v="0"/>
    <n v="0"/>
  </r>
  <r>
    <n v="13087500"/>
    <s v="D"/>
    <d v="2021-10-19T00:00:00"/>
    <n v="0"/>
    <n v="1112795.5"/>
    <n v="0"/>
    <n v="254198"/>
    <n v="-254198.1"/>
    <d v="2021-10-19T00:00:00"/>
    <x v="32"/>
    <x v="7"/>
    <n v="19"/>
    <n v="2021"/>
    <n v="0"/>
    <n v="0"/>
    <n v="0"/>
  </r>
  <r>
    <n v="13087500"/>
    <s v="D"/>
    <d v="2021-10-20T00:00:00"/>
    <n v="29"/>
    <n v="1112852.6000000001"/>
    <n v="0"/>
    <n v="254198"/>
    <n v="-254198.1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1112909.8"/>
    <n v="0"/>
    <n v="254198"/>
    <n v="-254198.1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1113003.3"/>
    <n v="0"/>
    <n v="254198"/>
    <n v="-254198.1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1113101.8"/>
    <n v="0"/>
    <n v="254198"/>
    <n v="-254198.1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1113200.3"/>
    <n v="0"/>
    <n v="254198"/>
    <n v="-254198.1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1113298.8999999999"/>
    <n v="0"/>
    <n v="254198"/>
    <n v="-254198.1"/>
    <d v="2021-10-25T00:00:00"/>
    <x v="32"/>
    <x v="7"/>
    <n v="25"/>
    <n v="2021"/>
    <n v="99.174999999999997"/>
    <n v="0"/>
    <n v="99.174999999999997"/>
  </r>
  <r>
    <n v="13087500"/>
    <s v="D"/>
    <d v="2021-10-26T00:00:00"/>
    <n v="50"/>
    <n v="1113397.3999999999"/>
    <n v="0"/>
    <n v="254198"/>
    <n v="-254198.1"/>
    <d v="2021-10-26T00:00:00"/>
    <x v="32"/>
    <x v="7"/>
    <n v="26"/>
    <n v="2021"/>
    <n v="99.174999999999997"/>
    <n v="0"/>
    <n v="99.174999999999997"/>
  </r>
  <r>
    <n v="13087500"/>
    <s v="D"/>
    <d v="2021-10-27T00:00:00"/>
    <n v="50"/>
    <n v="1113495.8999999999"/>
    <n v="0"/>
    <n v="254198"/>
    <n v="-254198.1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1113593.8"/>
    <n v="0"/>
    <n v="254198"/>
    <n v="-254198.1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1113691.2"/>
    <n v="0"/>
    <n v="254198"/>
    <n v="-254198.1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1113788.8999999999"/>
    <n v="0"/>
    <n v="254198"/>
    <n v="-254198.1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1113887.2"/>
    <n v="0"/>
    <n v="254198"/>
    <n v="-254198.1"/>
    <d v="2021-10-31T00:00:00"/>
    <x v="32"/>
    <x v="7"/>
    <n v="31"/>
    <n v="2021"/>
    <n v="99.174999999999997"/>
    <n v="0"/>
    <n v="99.174999999999997"/>
  </r>
  <r>
    <n v="13087500"/>
    <s v="D"/>
    <d v="2021-11-01T00:00:00"/>
    <n v="47"/>
    <n v="93.5"/>
    <n v="0"/>
    <n v="0"/>
    <n v="0"/>
    <d v="2021-11-01T00:00:00"/>
    <x v="33"/>
    <x v="8"/>
    <n v="1"/>
    <n v="2021"/>
    <n v="93.224500000000006"/>
    <n v="0"/>
    <n v="93.224500000000006"/>
  </r>
  <r>
    <n v="13087500"/>
    <s v="D"/>
    <d v="2021-11-02T00:00:00"/>
    <n v="47"/>
    <n v="187"/>
    <n v="0"/>
    <n v="0"/>
    <n v="0"/>
    <d v="2021-11-02T00:00:00"/>
    <x v="33"/>
    <x v="8"/>
    <n v="2"/>
    <n v="2021"/>
    <n v="93.224500000000006"/>
    <n v="0"/>
    <n v="93.224500000000006"/>
  </r>
  <r>
    <n v="13087500"/>
    <s v="D"/>
    <d v="2021-11-03T00:00:00"/>
    <n v="50"/>
    <n v="285.5"/>
    <n v="0"/>
    <n v="0"/>
    <n v="0"/>
    <d v="2021-11-03T00:00:00"/>
    <x v="33"/>
    <x v="8"/>
    <n v="3"/>
    <n v="2021"/>
    <n v="99.174999999999997"/>
    <n v="0"/>
    <n v="99.174999999999997"/>
  </r>
  <r>
    <n v="13087500"/>
    <s v="D"/>
    <d v="2021-11-04T00:00:00"/>
    <n v="50"/>
    <n v="384"/>
    <n v="0"/>
    <n v="0"/>
    <n v="0"/>
    <d v="2021-11-04T00:00:00"/>
    <x v="33"/>
    <x v="8"/>
    <n v="4"/>
    <n v="2021"/>
    <n v="99.174999999999997"/>
    <n v="0"/>
    <n v="99.174999999999997"/>
  </r>
  <r>
    <n v="13087500"/>
    <s v="D"/>
    <d v="2021-11-05T00:00:00"/>
    <n v="50"/>
    <n v="482.5"/>
    <n v="0"/>
    <n v="0"/>
    <n v="0"/>
    <d v="2021-11-05T00:00:00"/>
    <x v="33"/>
    <x v="8"/>
    <n v="5"/>
    <n v="2021"/>
    <n v="99.174999999999997"/>
    <n v="0"/>
    <n v="99.174999999999997"/>
  </r>
  <r>
    <n v="13087500"/>
    <s v="D"/>
    <d v="2021-11-06T00:00:00"/>
    <n v="50"/>
    <n v="581"/>
    <n v="0"/>
    <n v="0"/>
    <n v="0"/>
    <d v="2021-11-06T00:00:00"/>
    <x v="33"/>
    <x v="8"/>
    <n v="6"/>
    <n v="2021"/>
    <n v="99.174999999999997"/>
    <n v="0"/>
    <n v="99.174999999999997"/>
  </r>
  <r>
    <n v="13087500"/>
    <s v="D"/>
    <d v="2021-11-07T00:00:00"/>
    <n v="50"/>
    <n v="679.5"/>
    <n v="0"/>
    <n v="0"/>
    <n v="0"/>
    <d v="2021-11-07T00:00:00"/>
    <x v="33"/>
    <x v="8"/>
    <n v="7"/>
    <n v="2021"/>
    <n v="99.174999999999997"/>
    <n v="0"/>
    <n v="99.174999999999997"/>
  </r>
  <r>
    <n v="13087500"/>
    <s v="D"/>
    <d v="2021-11-08T00:00:00"/>
    <n v="47"/>
    <n v="773"/>
    <n v="0"/>
    <n v="0"/>
    <n v="0"/>
    <d v="2021-11-08T00:00:00"/>
    <x v="33"/>
    <x v="8"/>
    <n v="8"/>
    <n v="2021"/>
    <n v="93.224500000000006"/>
    <n v="0"/>
    <n v="93.224500000000006"/>
  </r>
  <r>
    <n v="13087500"/>
    <s v="D"/>
    <d v="2021-11-09T00:00:00"/>
    <n v="45"/>
    <n v="861.5"/>
    <n v="0"/>
    <n v="0"/>
    <n v="0"/>
    <d v="2021-11-09T00:00:00"/>
    <x v="33"/>
    <x v="8"/>
    <n v="9"/>
    <n v="2021"/>
    <n v="89.257500000000007"/>
    <n v="0"/>
    <n v="89.257500000000007"/>
  </r>
  <r>
    <n v="13087500"/>
    <s v="D"/>
    <d v="2021-11-10T00:00:00"/>
    <n v="45"/>
    <n v="950.1"/>
    <n v="0"/>
    <n v="0"/>
    <n v="0"/>
    <d v="2021-11-10T00:00:00"/>
    <x v="33"/>
    <x v="8"/>
    <n v="10"/>
    <n v="2021"/>
    <n v="89.257500000000007"/>
    <n v="0"/>
    <n v="89.257500000000007"/>
  </r>
  <r>
    <n v="13087500"/>
    <s v="D"/>
    <d v="2021-11-11T00:00:00"/>
    <n v="38"/>
    <n v="1024.5999999999999"/>
    <n v="0"/>
    <n v="0"/>
    <n v="0"/>
    <d v="2021-11-11T00:00:00"/>
    <x v="33"/>
    <x v="8"/>
    <n v="11"/>
    <n v="2021"/>
    <n v="75.373000000000005"/>
    <n v="0"/>
    <n v="75.373000000000005"/>
  </r>
  <r>
    <n v="13087500"/>
    <s v="D"/>
    <d v="2021-11-12T00:00:00"/>
    <n v="33"/>
    <n v="1090.2"/>
    <n v="0"/>
    <n v="0"/>
    <n v="0"/>
    <d v="2021-11-12T00:00:00"/>
    <x v="33"/>
    <x v="8"/>
    <n v="12"/>
    <n v="2021"/>
    <n v="65.455500000000001"/>
    <n v="0"/>
    <n v="65.455500000000001"/>
  </r>
  <r>
    <n v="13087500"/>
    <s v="D"/>
    <d v="2021-11-13T00:00:00"/>
    <n v="33"/>
    <n v="1155.8"/>
    <n v="0"/>
    <n v="0"/>
    <n v="0"/>
    <d v="2021-11-13T00:00:00"/>
    <x v="33"/>
    <x v="8"/>
    <n v="13"/>
    <n v="2021"/>
    <n v="65.455500000000001"/>
    <n v="0"/>
    <n v="65.455500000000001"/>
  </r>
  <r>
    <n v="13087500"/>
    <s v="D"/>
    <d v="2021-11-14T00:00:00"/>
    <n v="31"/>
    <n v="1217.0999999999999"/>
    <n v="0"/>
    <n v="0"/>
    <n v="0"/>
    <d v="2021-11-14T00:00:00"/>
    <x v="33"/>
    <x v="8"/>
    <n v="14"/>
    <n v="2021"/>
    <n v="61.488500000000002"/>
    <n v="0"/>
    <n v="61.488500000000002"/>
  </r>
  <r>
    <n v="13087500"/>
    <s v="D"/>
    <d v="2021-11-15T00:00:00"/>
    <n v="31"/>
    <n v="1278.4000000000001"/>
    <n v="0"/>
    <n v="0"/>
    <n v="0"/>
    <d v="2021-11-15T00:00:00"/>
    <x v="33"/>
    <x v="8"/>
    <n v="15"/>
    <n v="2021"/>
    <n v="61.488500000000002"/>
    <n v="0"/>
    <n v="61.488500000000002"/>
  </r>
  <r>
    <n v="13087500"/>
    <s v="D"/>
    <d v="2021-11-16T00:00:00"/>
    <n v="31"/>
    <n v="1339.7"/>
    <n v="0"/>
    <n v="0"/>
    <n v="0"/>
    <d v="2021-11-16T00:00:00"/>
    <x v="33"/>
    <x v="8"/>
    <n v="16"/>
    <n v="2021"/>
    <n v="61.488500000000002"/>
    <n v="0"/>
    <n v="61.488500000000002"/>
  </r>
  <r>
    <n v="13087500"/>
    <s v="D"/>
    <d v="2021-11-17T00:00:00"/>
    <n v="31"/>
    <n v="1401"/>
    <n v="0"/>
    <n v="0"/>
    <n v="0"/>
    <d v="2021-11-17T00:00:00"/>
    <x v="33"/>
    <x v="8"/>
    <n v="17"/>
    <n v="2021"/>
    <n v="61.488500000000002"/>
    <n v="0"/>
    <n v="61.488500000000002"/>
  </r>
  <r>
    <n v="13087500"/>
    <s v="D"/>
    <d v="2021-11-18T00:00:00"/>
    <n v="31"/>
    <n v="1462.3"/>
    <n v="0"/>
    <n v="0"/>
    <n v="0"/>
    <d v="2021-11-18T00:00:00"/>
    <x v="33"/>
    <x v="8"/>
    <n v="18"/>
    <n v="2021"/>
    <n v="61.488500000000002"/>
    <n v="0"/>
    <n v="61.488500000000002"/>
  </r>
  <r>
    <n v="13087500"/>
    <s v="D"/>
    <d v="2021-11-19T00:00:00"/>
    <n v="31"/>
    <n v="1523.6"/>
    <n v="0"/>
    <n v="0"/>
    <n v="0"/>
    <d v="2021-11-19T00:00:00"/>
    <x v="33"/>
    <x v="8"/>
    <n v="19"/>
    <n v="2021"/>
    <n v="61.488500000000002"/>
    <n v="0"/>
    <n v="61.488500000000002"/>
  </r>
  <r>
    <n v="13087500"/>
    <s v="D"/>
    <d v="2021-11-20T00:00:00"/>
    <n v="31"/>
    <n v="1584.9"/>
    <n v="0"/>
    <n v="0"/>
    <n v="0"/>
    <d v="2021-11-20T00:00:00"/>
    <x v="33"/>
    <x v="8"/>
    <n v="20"/>
    <n v="2021"/>
    <n v="61.488500000000002"/>
    <n v="0"/>
    <n v="61.488500000000002"/>
  </r>
  <r>
    <n v="13087500"/>
    <s v="D"/>
    <d v="2021-11-21T00:00:00"/>
    <n v="31"/>
    <n v="1646.2"/>
    <n v="0"/>
    <n v="0"/>
    <n v="0"/>
    <d v="2021-11-21T00:00:00"/>
    <x v="33"/>
    <x v="8"/>
    <n v="21"/>
    <n v="2021"/>
    <n v="61.488500000000002"/>
    <n v="0"/>
    <n v="61.488500000000002"/>
  </r>
  <r>
    <n v="13087500"/>
    <s v="D"/>
    <d v="2021-11-22T00:00:00"/>
    <n v="31"/>
    <n v="1707.6"/>
    <n v="0"/>
    <n v="0"/>
    <n v="0"/>
    <d v="2021-11-22T00:00:00"/>
    <x v="33"/>
    <x v="8"/>
    <n v="22"/>
    <n v="2021"/>
    <n v="61.488500000000002"/>
    <n v="0"/>
    <n v="61.488500000000002"/>
  </r>
  <r>
    <n v="13087500"/>
    <s v="D"/>
    <d v="2021-11-23T00:00:00"/>
    <n v="31"/>
    <n v="1768.9"/>
    <n v="0"/>
    <n v="0"/>
    <n v="0"/>
    <d v="2021-11-23T00:00:00"/>
    <x v="33"/>
    <x v="8"/>
    <n v="23"/>
    <n v="2021"/>
    <n v="61.488500000000002"/>
    <n v="0"/>
    <n v="61.488500000000002"/>
  </r>
  <r>
    <n v="13087500"/>
    <s v="D"/>
    <d v="2021-11-24T00:00:00"/>
    <n v="31"/>
    <n v="1830.2"/>
    <n v="0"/>
    <n v="0"/>
    <n v="0"/>
    <d v="2021-11-24T00:00:00"/>
    <x v="33"/>
    <x v="8"/>
    <n v="24"/>
    <n v="2021"/>
    <n v="61.488500000000002"/>
    <n v="0"/>
    <n v="61.488500000000002"/>
  </r>
  <r>
    <n v="13087500"/>
    <s v="D"/>
    <d v="2021-11-25T00:00:00"/>
    <n v="31"/>
    <n v="1891.5"/>
    <n v="0"/>
    <n v="0"/>
    <n v="0"/>
    <d v="2021-11-25T00:00:00"/>
    <x v="33"/>
    <x v="8"/>
    <n v="25"/>
    <n v="2021"/>
    <n v="61.488500000000002"/>
    <n v="0"/>
    <n v="61.488500000000002"/>
  </r>
  <r>
    <n v="13087500"/>
    <s v="D"/>
    <d v="2021-11-26T00:00:00"/>
    <n v="31"/>
    <n v="1952.8"/>
    <n v="0"/>
    <n v="0"/>
    <n v="0"/>
    <d v="2021-11-26T00:00:00"/>
    <x v="33"/>
    <x v="8"/>
    <n v="26"/>
    <n v="2021"/>
    <n v="61.488500000000002"/>
    <n v="0"/>
    <n v="61.488500000000002"/>
  </r>
  <r>
    <n v="13087500"/>
    <s v="D"/>
    <d v="2021-11-27T00:00:00"/>
    <n v="31"/>
    <n v="2014.1"/>
    <n v="0"/>
    <n v="0"/>
    <n v="0"/>
    <d v="2021-11-27T00:00:00"/>
    <x v="33"/>
    <x v="8"/>
    <n v="27"/>
    <n v="2021"/>
    <n v="61.488500000000002"/>
    <n v="0"/>
    <n v="61.488500000000002"/>
  </r>
  <r>
    <n v="13087500"/>
    <s v="D"/>
    <d v="2021-11-28T00:00:00"/>
    <n v="31"/>
    <n v="2075.4"/>
    <n v="0"/>
    <n v="0"/>
    <n v="0"/>
    <d v="2021-11-28T00:00:00"/>
    <x v="33"/>
    <x v="8"/>
    <n v="28"/>
    <n v="2021"/>
    <n v="61.488500000000002"/>
    <n v="0"/>
    <n v="61.488500000000002"/>
  </r>
  <r>
    <n v="13087500"/>
    <s v="D"/>
    <d v="2021-11-29T00:00:00"/>
    <n v="29"/>
    <n v="2132.6"/>
    <n v="0"/>
    <n v="0"/>
    <n v="0"/>
    <d v="2021-11-29T00:00:00"/>
    <x v="33"/>
    <x v="8"/>
    <n v="29"/>
    <n v="2021"/>
    <n v="57.521500000000003"/>
    <n v="0"/>
    <n v="57.521500000000003"/>
  </r>
  <r>
    <n v="13087500"/>
    <s v="D"/>
    <d v="2021-11-30T00:00:00"/>
    <n v="29"/>
    <n v="2189.6999999999998"/>
    <n v="0"/>
    <n v="0"/>
    <n v="0"/>
    <d v="2021-11-30T00:00:00"/>
    <x v="33"/>
    <x v="8"/>
    <n v="30"/>
    <n v="2021"/>
    <n v="57.521500000000003"/>
    <n v="0"/>
    <n v="57.521500000000003"/>
  </r>
  <r>
    <n v="13087500"/>
    <s v="D"/>
    <d v="2021-12-01T00:00:00"/>
    <n v="29"/>
    <n v="2246.8000000000002"/>
    <n v="0"/>
    <n v="0"/>
    <n v="0"/>
    <d v="2021-12-01T00:00:00"/>
    <x v="33"/>
    <x v="10"/>
    <n v="1"/>
    <n v="2021"/>
    <n v="57.521500000000003"/>
    <n v="0"/>
    <n v="57.521500000000003"/>
  </r>
  <r>
    <n v="13087500"/>
    <s v="D"/>
    <d v="2021-12-02T00:00:00"/>
    <n v="29"/>
    <n v="2304"/>
    <n v="0"/>
    <n v="0"/>
    <n v="0"/>
    <d v="2021-12-02T00:00:00"/>
    <x v="33"/>
    <x v="10"/>
    <n v="2"/>
    <n v="2021"/>
    <n v="57.521500000000003"/>
    <n v="0"/>
    <n v="57.521500000000003"/>
  </r>
  <r>
    <n v="13087500"/>
    <s v="D"/>
    <d v="2021-12-03T00:00:00"/>
    <n v="29"/>
    <n v="2361.1"/>
    <n v="0"/>
    <n v="0"/>
    <n v="0"/>
    <d v="2021-12-03T00:00:00"/>
    <x v="33"/>
    <x v="10"/>
    <n v="3"/>
    <n v="2021"/>
    <n v="57.521500000000003"/>
    <n v="0"/>
    <n v="57.521500000000003"/>
  </r>
  <r>
    <n v="13087500"/>
    <s v="D"/>
    <d v="2021-12-04T00:00:00"/>
    <n v="29"/>
    <n v="2418.3000000000002"/>
    <n v="0"/>
    <n v="0"/>
    <n v="0"/>
    <d v="2021-12-04T00:00:00"/>
    <x v="33"/>
    <x v="10"/>
    <n v="4"/>
    <n v="2021"/>
    <n v="57.521500000000003"/>
    <n v="0"/>
    <n v="57.521500000000003"/>
  </r>
  <r>
    <n v="13087500"/>
    <s v="D"/>
    <d v="2021-12-05T00:00:00"/>
    <n v="29"/>
    <n v="2475.4"/>
    <n v="0"/>
    <n v="0"/>
    <n v="0"/>
    <d v="2021-12-05T00:00:00"/>
    <x v="33"/>
    <x v="10"/>
    <n v="5"/>
    <n v="2021"/>
    <n v="57.521500000000003"/>
    <n v="0"/>
    <n v="57.521500000000003"/>
  </r>
  <r>
    <n v="13087500"/>
    <s v="D"/>
    <d v="2021-12-06T00:00:00"/>
    <n v="29"/>
    <n v="2532.6"/>
    <n v="0"/>
    <n v="0"/>
    <n v="0"/>
    <d v="2021-12-06T00:00:00"/>
    <x v="33"/>
    <x v="10"/>
    <n v="6"/>
    <n v="2021"/>
    <n v="57.521500000000003"/>
    <n v="0"/>
    <n v="57.521500000000003"/>
  </r>
  <r>
    <n v="13087500"/>
    <s v="D"/>
    <d v="2021-12-07T00:00:00"/>
    <n v="29"/>
    <n v="2589.6999999999998"/>
    <n v="0"/>
    <n v="0"/>
    <n v="0"/>
    <d v="2021-12-07T00:00:00"/>
    <x v="33"/>
    <x v="10"/>
    <n v="7"/>
    <n v="2021"/>
    <n v="57.521500000000003"/>
    <n v="0"/>
    <n v="57.521500000000003"/>
  </r>
  <r>
    <n v="13087500"/>
    <s v="D"/>
    <d v="2021-12-08T00:00:00"/>
    <n v="29"/>
    <n v="2646.9"/>
    <n v="0"/>
    <n v="0"/>
    <n v="0"/>
    <d v="2021-12-08T00:00:00"/>
    <x v="33"/>
    <x v="10"/>
    <n v="8"/>
    <n v="2021"/>
    <n v="57.521500000000003"/>
    <n v="0"/>
    <n v="57.521500000000003"/>
  </r>
  <r>
    <n v="13087500"/>
    <s v="D"/>
    <d v="2021-12-09T00:00:00"/>
    <n v="29"/>
    <n v="2704"/>
    <n v="0"/>
    <n v="0"/>
    <n v="0"/>
    <d v="2021-12-09T00:00:00"/>
    <x v="33"/>
    <x v="10"/>
    <n v="9"/>
    <n v="2021"/>
    <n v="57.521500000000003"/>
    <n v="0"/>
    <n v="57.521500000000003"/>
  </r>
  <r>
    <n v="13087500"/>
    <s v="D"/>
    <d v="2021-12-10T00:00:00"/>
    <n v="29"/>
    <n v="2761.2"/>
    <n v="0"/>
    <n v="0"/>
    <n v="0"/>
    <d v="2021-12-10T00:00:00"/>
    <x v="33"/>
    <x v="10"/>
    <n v="10"/>
    <n v="2021"/>
    <n v="57.521500000000003"/>
    <n v="0"/>
    <n v="57.521500000000003"/>
  </r>
  <r>
    <n v="13087500"/>
    <s v="D"/>
    <d v="2021-12-11T00:00:00"/>
    <n v="29"/>
    <n v="2818.3"/>
    <n v="0"/>
    <n v="0"/>
    <n v="0"/>
    <d v="2021-12-11T00:00:00"/>
    <x v="33"/>
    <x v="10"/>
    <n v="11"/>
    <n v="2021"/>
    <n v="57.521500000000003"/>
    <n v="0"/>
    <n v="57.521500000000003"/>
  </r>
  <r>
    <n v="13087500"/>
    <s v="D"/>
    <d v="2021-12-12T00:00:00"/>
    <n v="29"/>
    <n v="2875.4"/>
    <n v="0"/>
    <n v="0"/>
    <n v="0"/>
    <d v="2021-12-12T00:00:00"/>
    <x v="33"/>
    <x v="10"/>
    <n v="12"/>
    <n v="2021"/>
    <n v="57.521500000000003"/>
    <n v="0"/>
    <n v="57.521500000000003"/>
  </r>
  <r>
    <n v="13087500"/>
    <s v="D"/>
    <d v="2021-12-13T00:00:00"/>
    <n v="29"/>
    <n v="2932.6"/>
    <n v="0"/>
    <n v="0"/>
    <n v="0"/>
    <d v="2021-12-13T00:00:00"/>
    <x v="33"/>
    <x v="10"/>
    <n v="13"/>
    <n v="2021"/>
    <n v="57.521500000000003"/>
    <n v="0"/>
    <n v="57.521500000000003"/>
  </r>
  <r>
    <n v="13087500"/>
    <s v="D"/>
    <d v="2021-12-14T00:00:00"/>
    <n v="29"/>
    <n v="2989.7"/>
    <n v="0"/>
    <n v="0"/>
    <n v="0"/>
    <d v="2021-12-14T00:00:00"/>
    <x v="33"/>
    <x v="10"/>
    <n v="14"/>
    <n v="2021"/>
    <n v="57.521500000000003"/>
    <n v="0"/>
    <n v="57.521500000000003"/>
  </r>
  <r>
    <n v="13087500"/>
    <s v="D"/>
    <d v="2021-12-15T00:00:00"/>
    <n v="27"/>
    <n v="3042.8"/>
    <n v="0"/>
    <n v="0"/>
    <n v="0"/>
    <d v="2021-12-15T00:00:00"/>
    <x v="33"/>
    <x v="10"/>
    <n v="15"/>
    <n v="2021"/>
    <n v="53.554500000000004"/>
    <n v="0"/>
    <n v="53.554500000000004"/>
  </r>
  <r>
    <n v="13087500"/>
    <s v="D"/>
    <d v="2021-12-16T00:00:00"/>
    <n v="27"/>
    <n v="3095.9"/>
    <n v="0"/>
    <n v="0"/>
    <n v="0"/>
    <d v="2021-12-16T00:00:00"/>
    <x v="33"/>
    <x v="10"/>
    <n v="16"/>
    <n v="2021"/>
    <n v="53.554500000000004"/>
    <n v="0"/>
    <n v="53.554500000000004"/>
  </r>
  <r>
    <n v="13087500"/>
    <s v="D"/>
    <d v="2021-12-17T00:00:00"/>
    <n v="27"/>
    <n v="3149"/>
    <n v="0"/>
    <n v="0"/>
    <n v="0"/>
    <d v="2021-12-17T00:00:00"/>
    <x v="33"/>
    <x v="10"/>
    <n v="17"/>
    <n v="2021"/>
    <n v="53.554500000000004"/>
    <n v="0"/>
    <n v="53.554500000000004"/>
  </r>
  <r>
    <n v="13087500"/>
    <s v="D"/>
    <d v="2021-12-18T00:00:00"/>
    <n v="27"/>
    <n v="3202.1"/>
    <n v="0"/>
    <n v="0"/>
    <n v="0"/>
    <d v="2021-12-18T00:00:00"/>
    <x v="33"/>
    <x v="10"/>
    <n v="18"/>
    <n v="2021"/>
    <n v="53.554500000000004"/>
    <n v="0"/>
    <n v="53.554500000000004"/>
  </r>
  <r>
    <n v="13087500"/>
    <s v="D"/>
    <d v="2021-12-19T00:00:00"/>
    <n v="27"/>
    <n v="3255.2"/>
    <n v="0"/>
    <n v="0"/>
    <n v="0"/>
    <d v="2021-12-19T00:00:00"/>
    <x v="33"/>
    <x v="10"/>
    <n v="19"/>
    <n v="2021"/>
    <n v="53.554500000000004"/>
    <n v="0"/>
    <n v="53.554500000000004"/>
  </r>
  <r>
    <n v="13087500"/>
    <s v="D"/>
    <d v="2021-12-20T00:00:00"/>
    <n v="27"/>
    <n v="3308.3"/>
    <n v="0"/>
    <n v="0"/>
    <n v="0"/>
    <d v="2021-12-20T00:00:00"/>
    <x v="33"/>
    <x v="10"/>
    <n v="20"/>
    <n v="2021"/>
    <n v="53.554500000000004"/>
    <n v="0"/>
    <n v="53.554500000000004"/>
  </r>
  <r>
    <n v="13087500"/>
    <s v="D"/>
    <d v="2021-12-21T00:00:00"/>
    <n v="27"/>
    <n v="3361.4"/>
    <n v="0"/>
    <n v="0"/>
    <n v="0"/>
    <d v="2021-12-21T00:00:00"/>
    <x v="33"/>
    <x v="10"/>
    <n v="21"/>
    <n v="2021"/>
    <n v="53.554500000000004"/>
    <n v="0"/>
    <n v="53.554500000000004"/>
  </r>
  <r>
    <n v="13087500"/>
    <s v="D"/>
    <d v="2021-12-22T00:00:00"/>
    <n v="27"/>
    <n v="3414.5"/>
    <n v="0"/>
    <n v="0"/>
    <n v="0"/>
    <d v="2021-12-22T00:00:00"/>
    <x v="33"/>
    <x v="10"/>
    <n v="22"/>
    <n v="2021"/>
    <n v="53.554500000000004"/>
    <n v="0"/>
    <n v="53.554500000000004"/>
  </r>
  <r>
    <n v="13087500"/>
    <s v="D"/>
    <d v="2021-12-23T00:00:00"/>
    <n v="27"/>
    <n v="3467.6"/>
    <n v="0"/>
    <n v="0"/>
    <n v="0"/>
    <d v="2021-12-23T00:00:00"/>
    <x v="33"/>
    <x v="10"/>
    <n v="23"/>
    <n v="2021"/>
    <n v="53.554500000000004"/>
    <n v="0"/>
    <n v="53.554500000000004"/>
  </r>
  <r>
    <n v="13087500"/>
    <s v="D"/>
    <d v="2021-12-24T00:00:00"/>
    <n v="27"/>
    <n v="3520.7"/>
    <n v="0"/>
    <n v="0"/>
    <n v="0"/>
    <d v="2021-12-24T00:00:00"/>
    <x v="33"/>
    <x v="10"/>
    <n v="24"/>
    <n v="2021"/>
    <n v="53.554500000000004"/>
    <n v="0"/>
    <n v="53.554500000000004"/>
  </r>
  <r>
    <n v="13087500"/>
    <s v="D"/>
    <d v="2021-12-25T00:00:00"/>
    <n v="27"/>
    <n v="3573.8"/>
    <n v="0"/>
    <n v="0"/>
    <n v="0"/>
    <d v="2021-12-25T00:00:00"/>
    <x v="33"/>
    <x v="10"/>
    <n v="25"/>
    <n v="2021"/>
    <n v="53.554500000000004"/>
    <n v="0"/>
    <n v="53.554500000000004"/>
  </r>
  <r>
    <n v="13087500"/>
    <s v="D"/>
    <d v="2021-12-26T00:00:00"/>
    <n v="27"/>
    <n v="3626.9"/>
    <n v="0"/>
    <n v="0"/>
    <n v="0"/>
    <d v="2021-12-26T00:00:00"/>
    <x v="33"/>
    <x v="10"/>
    <n v="26"/>
    <n v="2021"/>
    <n v="53.554500000000004"/>
    <n v="0"/>
    <n v="53.554500000000004"/>
  </r>
  <r>
    <n v="13087500"/>
    <s v="D"/>
    <d v="2021-12-27T00:00:00"/>
    <n v="27"/>
    <n v="3680"/>
    <n v="0"/>
    <n v="0"/>
    <n v="0"/>
    <d v="2021-12-27T00:00:00"/>
    <x v="33"/>
    <x v="10"/>
    <n v="27"/>
    <n v="2021"/>
    <n v="53.554500000000004"/>
    <n v="0"/>
    <n v="53.554500000000004"/>
  </r>
  <r>
    <n v="13087500"/>
    <s v="D"/>
    <d v="2021-12-28T00:00:00"/>
    <n v="27"/>
    <n v="3733.1"/>
    <n v="0"/>
    <n v="0"/>
    <n v="0"/>
    <d v="2021-12-28T00:00:00"/>
    <x v="33"/>
    <x v="10"/>
    <n v="28"/>
    <n v="2021"/>
    <n v="53.554500000000004"/>
    <n v="0"/>
    <n v="53.554500000000004"/>
  </r>
  <r>
    <n v="13087500"/>
    <s v="D"/>
    <d v="2021-12-29T00:00:00"/>
    <n v="27"/>
    <n v="3786.2"/>
    <n v="0"/>
    <n v="0"/>
    <n v="0"/>
    <d v="2021-12-29T00:00:00"/>
    <x v="33"/>
    <x v="10"/>
    <n v="29"/>
    <n v="2021"/>
    <n v="53.554500000000004"/>
    <n v="0"/>
    <n v="53.554500000000004"/>
  </r>
  <r>
    <n v="13087500"/>
    <s v="D"/>
    <d v="2021-12-30T00:00:00"/>
    <n v="27"/>
    <n v="3839.3"/>
    <n v="0"/>
    <n v="0"/>
    <n v="0"/>
    <d v="2021-12-30T00:00:00"/>
    <x v="33"/>
    <x v="10"/>
    <n v="30"/>
    <n v="2021"/>
    <n v="53.554500000000004"/>
    <n v="0"/>
    <n v="53.554500000000004"/>
  </r>
  <r>
    <n v="13087500"/>
    <s v="D"/>
    <d v="2021-12-31T00:00:00"/>
    <n v="27"/>
    <n v="3892.4"/>
    <n v="0"/>
    <n v="0"/>
    <n v="0"/>
    <d v="2021-12-31T00:00:00"/>
    <x v="33"/>
    <x v="10"/>
    <n v="31"/>
    <n v="2021"/>
    <n v="53.554500000000004"/>
    <n v="0"/>
    <n v="53.554500000000004"/>
  </r>
  <r>
    <n v="13087500"/>
    <s v="D"/>
    <d v="2022-01-01T00:00:00"/>
    <n v="27"/>
    <n v="3945.5"/>
    <n v="0"/>
    <n v="0"/>
    <n v="0"/>
    <d v="2022-01-01T00:00:00"/>
    <x v="33"/>
    <x v="11"/>
    <n v="1"/>
    <n v="2022"/>
    <n v="53.554500000000004"/>
    <n v="0"/>
    <n v="53.554500000000004"/>
  </r>
  <r>
    <n v="13087500"/>
    <s v="D"/>
    <d v="2022-01-02T00:00:00"/>
    <n v="27"/>
    <n v="3998.6"/>
    <n v="0"/>
    <n v="0"/>
    <n v="0"/>
    <d v="2022-01-02T00:00:00"/>
    <x v="33"/>
    <x v="11"/>
    <n v="2"/>
    <n v="2022"/>
    <n v="53.554500000000004"/>
    <n v="0"/>
    <n v="53.554500000000004"/>
  </r>
  <r>
    <n v="13087500"/>
    <s v="D"/>
    <d v="2022-01-03T00:00:00"/>
    <n v="27"/>
    <n v="4051.7"/>
    <n v="0"/>
    <n v="0"/>
    <n v="0"/>
    <d v="2022-01-03T00:00:00"/>
    <x v="33"/>
    <x v="11"/>
    <n v="3"/>
    <n v="2022"/>
    <n v="53.554500000000004"/>
    <n v="0"/>
    <n v="53.554500000000004"/>
  </r>
  <r>
    <n v="13087500"/>
    <s v="D"/>
    <d v="2022-01-04T00:00:00"/>
    <n v="25"/>
    <n v="4100.8999999999996"/>
    <n v="0"/>
    <n v="0"/>
    <n v="0"/>
    <d v="2022-01-04T00:00:00"/>
    <x v="33"/>
    <x v="11"/>
    <n v="4"/>
    <n v="2022"/>
    <n v="49.587499999999999"/>
    <n v="0"/>
    <n v="49.587499999999999"/>
  </r>
  <r>
    <n v="13087500"/>
    <s v="D"/>
    <d v="2022-01-05T00:00:00"/>
    <n v="25"/>
    <n v="4150"/>
    <n v="0"/>
    <n v="0"/>
    <n v="0"/>
    <d v="2022-01-05T00:00:00"/>
    <x v="33"/>
    <x v="11"/>
    <n v="5"/>
    <n v="2022"/>
    <n v="49.587499999999999"/>
    <n v="0"/>
    <n v="49.587499999999999"/>
  </r>
  <r>
    <n v="13087500"/>
    <s v="D"/>
    <d v="2022-01-06T00:00:00"/>
    <n v="25"/>
    <n v="4199.2"/>
    <n v="0"/>
    <n v="0"/>
    <n v="0"/>
    <d v="2022-01-06T00:00:00"/>
    <x v="33"/>
    <x v="11"/>
    <n v="6"/>
    <n v="2022"/>
    <n v="49.587499999999999"/>
    <n v="0"/>
    <n v="49.587499999999999"/>
  </r>
  <r>
    <n v="13087500"/>
    <s v="D"/>
    <d v="2022-01-07T00:00:00"/>
    <n v="25"/>
    <n v="4248.3999999999996"/>
    <n v="0"/>
    <n v="0"/>
    <n v="0"/>
    <d v="2022-01-07T00:00:00"/>
    <x v="33"/>
    <x v="11"/>
    <n v="7"/>
    <n v="2022"/>
    <n v="49.587499999999999"/>
    <n v="0"/>
    <n v="49.587499999999999"/>
  </r>
  <r>
    <n v="13087500"/>
    <s v="D"/>
    <d v="2022-01-08T00:00:00"/>
    <n v="25"/>
    <n v="4297.6000000000004"/>
    <n v="0"/>
    <n v="0"/>
    <n v="0"/>
    <d v="2022-01-08T00:00:00"/>
    <x v="33"/>
    <x v="11"/>
    <n v="8"/>
    <n v="2022"/>
    <n v="49.587499999999999"/>
    <n v="0"/>
    <n v="49.587499999999999"/>
  </r>
  <r>
    <n v="13087500"/>
    <s v="D"/>
    <d v="2022-01-09T00:00:00"/>
    <n v="27"/>
    <n v="4350.6000000000004"/>
    <n v="0"/>
    <n v="0"/>
    <n v="0"/>
    <d v="2022-01-09T00:00:00"/>
    <x v="33"/>
    <x v="11"/>
    <n v="9"/>
    <n v="2022"/>
    <n v="53.554500000000004"/>
    <n v="0"/>
    <n v="53.554500000000004"/>
  </r>
  <r>
    <n v="13087500"/>
    <s v="D"/>
    <d v="2022-01-10T00:00:00"/>
    <n v="27"/>
    <n v="4403.7"/>
    <n v="0"/>
    <n v="0"/>
    <n v="0"/>
    <d v="2022-01-10T00:00:00"/>
    <x v="33"/>
    <x v="11"/>
    <n v="10"/>
    <n v="2022"/>
    <n v="53.554500000000004"/>
    <n v="0"/>
    <n v="53.554500000000004"/>
  </r>
  <r>
    <n v="13087500"/>
    <s v="D"/>
    <d v="2022-01-11T00:00:00"/>
    <n v="27"/>
    <n v="4456.8"/>
    <n v="0"/>
    <n v="0"/>
    <n v="0"/>
    <d v="2022-01-11T00:00:00"/>
    <x v="33"/>
    <x v="11"/>
    <n v="11"/>
    <n v="2022"/>
    <n v="53.554500000000004"/>
    <n v="0"/>
    <n v="53.554500000000004"/>
  </r>
  <r>
    <n v="13087500"/>
    <s v="D"/>
    <d v="2022-01-12T00:00:00"/>
    <n v="27"/>
    <n v="4509.8999999999996"/>
    <n v="0"/>
    <n v="0"/>
    <n v="0"/>
    <d v="2022-01-12T00:00:00"/>
    <x v="33"/>
    <x v="11"/>
    <n v="12"/>
    <n v="2022"/>
    <n v="53.554500000000004"/>
    <n v="0"/>
    <n v="53.554500000000004"/>
  </r>
  <r>
    <n v="13087500"/>
    <s v="D"/>
    <d v="2022-01-13T00:00:00"/>
    <n v="27"/>
    <n v="4563"/>
    <n v="0"/>
    <n v="0"/>
    <n v="0"/>
    <d v="2022-01-13T00:00:00"/>
    <x v="33"/>
    <x v="11"/>
    <n v="13"/>
    <n v="2022"/>
    <n v="53.554500000000004"/>
    <n v="0"/>
    <n v="53.554500000000004"/>
  </r>
  <r>
    <n v="13087500"/>
    <s v="D"/>
    <d v="2022-01-14T00:00:00"/>
    <n v="27"/>
    <n v="4616.1000000000004"/>
    <n v="0"/>
    <n v="0"/>
    <n v="0"/>
    <d v="2022-01-14T00:00:00"/>
    <x v="33"/>
    <x v="11"/>
    <n v="14"/>
    <n v="2022"/>
    <n v="53.554500000000004"/>
    <n v="0"/>
    <n v="53.554500000000004"/>
  </r>
  <r>
    <n v="13087500"/>
    <s v="D"/>
    <d v="2022-01-15T00:00:00"/>
    <n v="27"/>
    <n v="4669.2"/>
    <n v="0"/>
    <n v="0"/>
    <n v="0"/>
    <d v="2022-01-15T00:00:00"/>
    <x v="33"/>
    <x v="11"/>
    <n v="15"/>
    <n v="2022"/>
    <n v="53.554500000000004"/>
    <n v="0"/>
    <n v="53.554500000000004"/>
  </r>
  <r>
    <n v="13087500"/>
    <s v="D"/>
    <d v="2022-01-16T00:00:00"/>
    <n v="27"/>
    <n v="4722.3"/>
    <n v="0"/>
    <n v="0"/>
    <n v="0"/>
    <d v="2022-01-16T00:00:00"/>
    <x v="33"/>
    <x v="11"/>
    <n v="16"/>
    <n v="2022"/>
    <n v="53.554500000000004"/>
    <n v="0"/>
    <n v="53.554500000000004"/>
  </r>
  <r>
    <n v="13087500"/>
    <s v="D"/>
    <d v="2022-01-17T00:00:00"/>
    <n v="27"/>
    <n v="4775.3999999999996"/>
    <n v="0"/>
    <n v="0"/>
    <n v="0"/>
    <d v="2022-01-17T00:00:00"/>
    <x v="33"/>
    <x v="11"/>
    <n v="17"/>
    <n v="2022"/>
    <n v="53.554500000000004"/>
    <n v="0"/>
    <n v="53.554500000000004"/>
  </r>
  <r>
    <n v="13087500"/>
    <s v="D"/>
    <d v="2022-01-18T00:00:00"/>
    <n v="27"/>
    <n v="4828.5"/>
    <n v="0"/>
    <n v="0"/>
    <n v="0"/>
    <d v="2022-01-18T00:00:00"/>
    <x v="33"/>
    <x v="11"/>
    <n v="18"/>
    <n v="2022"/>
    <n v="53.554500000000004"/>
    <n v="0"/>
    <n v="53.554500000000004"/>
  </r>
  <r>
    <n v="13087500"/>
    <s v="D"/>
    <d v="2022-01-19T00:00:00"/>
    <n v="27"/>
    <n v="4881.6000000000004"/>
    <n v="0"/>
    <n v="0"/>
    <n v="0"/>
    <d v="2022-01-19T00:00:00"/>
    <x v="33"/>
    <x v="11"/>
    <n v="19"/>
    <n v="2022"/>
    <n v="53.554500000000004"/>
    <n v="0"/>
    <n v="53.554500000000004"/>
  </r>
  <r>
    <n v="13087500"/>
    <s v="D"/>
    <d v="2022-01-20T00:00:00"/>
    <n v="27"/>
    <n v="4934.7"/>
    <n v="0"/>
    <n v="0"/>
    <n v="0"/>
    <d v="2022-01-20T00:00:00"/>
    <x v="33"/>
    <x v="11"/>
    <n v="20"/>
    <n v="2022"/>
    <n v="53.554500000000004"/>
    <n v="0"/>
    <n v="53.554500000000004"/>
  </r>
  <r>
    <n v="13087500"/>
    <s v="D"/>
    <d v="2022-01-21T00:00:00"/>
    <n v="27"/>
    <n v="4987.8"/>
    <n v="0"/>
    <n v="0"/>
    <n v="0"/>
    <d v="2022-01-21T00:00:00"/>
    <x v="33"/>
    <x v="11"/>
    <n v="21"/>
    <n v="2022"/>
    <n v="53.554500000000004"/>
    <n v="0"/>
    <n v="53.554500000000004"/>
  </r>
  <r>
    <n v="13087500"/>
    <s v="D"/>
    <d v="2022-01-22T00:00:00"/>
    <n v="27"/>
    <n v="5040.8999999999996"/>
    <n v="0"/>
    <n v="0"/>
    <n v="0"/>
    <d v="2022-01-22T00:00:00"/>
    <x v="33"/>
    <x v="11"/>
    <n v="22"/>
    <n v="2022"/>
    <n v="53.554500000000004"/>
    <n v="0"/>
    <n v="53.554500000000004"/>
  </r>
  <r>
    <n v="13087500"/>
    <s v="D"/>
    <d v="2022-01-23T00:00:00"/>
    <n v="27"/>
    <n v="5094"/>
    <n v="0"/>
    <n v="0"/>
    <n v="0"/>
    <d v="2022-01-23T00:00:00"/>
    <x v="33"/>
    <x v="11"/>
    <n v="23"/>
    <n v="2022"/>
    <n v="53.554500000000004"/>
    <n v="0"/>
    <n v="53.554500000000004"/>
  </r>
  <r>
    <n v="13087500"/>
    <s v="D"/>
    <d v="2022-01-24T00:00:00"/>
    <n v="29"/>
    <n v="5151.2"/>
    <n v="0"/>
    <n v="0"/>
    <n v="0"/>
    <d v="2022-01-24T00:00:00"/>
    <x v="33"/>
    <x v="11"/>
    <n v="24"/>
    <n v="2022"/>
    <n v="57.521500000000003"/>
    <n v="0"/>
    <n v="57.521500000000003"/>
  </r>
  <r>
    <n v="13087500"/>
    <s v="D"/>
    <d v="2022-01-25T00:00:00"/>
    <n v="29"/>
    <n v="5208.3"/>
    <n v="0"/>
    <n v="0"/>
    <n v="0"/>
    <d v="2022-01-25T00:00:00"/>
    <x v="33"/>
    <x v="11"/>
    <n v="25"/>
    <n v="2022"/>
    <n v="57.521500000000003"/>
    <n v="0"/>
    <n v="57.521500000000003"/>
  </r>
  <r>
    <n v="13087500"/>
    <s v="D"/>
    <d v="2022-01-26T00:00:00"/>
    <n v="29"/>
    <n v="5265.5"/>
    <n v="0"/>
    <n v="0"/>
    <n v="0"/>
    <d v="2022-01-26T00:00:00"/>
    <x v="33"/>
    <x v="11"/>
    <n v="26"/>
    <n v="2022"/>
    <n v="57.521500000000003"/>
    <n v="0"/>
    <n v="57.521500000000003"/>
  </r>
  <r>
    <n v="13087500"/>
    <s v="D"/>
    <d v="2022-01-27T00:00:00"/>
    <n v="29"/>
    <n v="5322.6"/>
    <n v="0"/>
    <n v="0"/>
    <n v="0"/>
    <d v="2022-01-27T00:00:00"/>
    <x v="33"/>
    <x v="11"/>
    <n v="27"/>
    <n v="2022"/>
    <n v="57.521500000000003"/>
    <n v="0"/>
    <n v="57.521500000000003"/>
  </r>
  <r>
    <n v="13087500"/>
    <s v="D"/>
    <d v="2022-01-28T00:00:00"/>
    <n v="29"/>
    <n v="5379.7"/>
    <n v="0"/>
    <n v="0"/>
    <n v="0"/>
    <d v="2022-01-28T00:00:00"/>
    <x v="33"/>
    <x v="11"/>
    <n v="28"/>
    <n v="2022"/>
    <n v="57.521500000000003"/>
    <n v="0"/>
    <n v="57.521500000000003"/>
  </r>
  <r>
    <n v="13087500"/>
    <s v="D"/>
    <d v="2022-01-29T00:00:00"/>
    <n v="29"/>
    <n v="5436.9"/>
    <n v="0"/>
    <n v="0"/>
    <n v="0"/>
    <d v="2022-01-29T00:00:00"/>
    <x v="33"/>
    <x v="11"/>
    <n v="29"/>
    <n v="2022"/>
    <n v="57.521500000000003"/>
    <n v="0"/>
    <n v="57.521500000000003"/>
  </r>
  <r>
    <n v="13087500"/>
    <s v="D"/>
    <d v="2022-01-30T00:00:00"/>
    <n v="29"/>
    <n v="5494"/>
    <n v="0"/>
    <n v="0"/>
    <n v="0"/>
    <d v="2022-01-30T00:00:00"/>
    <x v="33"/>
    <x v="11"/>
    <n v="30"/>
    <n v="2022"/>
    <n v="57.521500000000003"/>
    <n v="0"/>
    <n v="57.521500000000003"/>
  </r>
  <r>
    <n v="13087500"/>
    <s v="D"/>
    <d v="2022-01-31T00:00:00"/>
    <n v="29"/>
    <n v="5551.2"/>
    <n v="0"/>
    <n v="0"/>
    <n v="0"/>
    <d v="2022-01-31T00:00:00"/>
    <x v="33"/>
    <x v="11"/>
    <n v="31"/>
    <n v="2022"/>
    <n v="57.521500000000003"/>
    <n v="0"/>
    <n v="57.521500000000003"/>
  </r>
  <r>
    <n v="13087500"/>
    <s v="D"/>
    <d v="2022-02-01T00:00:00"/>
    <n v="29"/>
    <n v="5608.3"/>
    <n v="0"/>
    <n v="0"/>
    <n v="0"/>
    <d v="2022-02-01T00:00:00"/>
    <x v="33"/>
    <x v="9"/>
    <n v="1"/>
    <n v="2022"/>
    <n v="57.521500000000003"/>
    <n v="0"/>
    <n v="57.521500000000003"/>
  </r>
  <r>
    <n v="13087500"/>
    <s v="D"/>
    <d v="2022-02-02T00:00:00"/>
    <n v="29"/>
    <n v="5665.5"/>
    <n v="0"/>
    <n v="0"/>
    <n v="0"/>
    <d v="2022-02-02T00:00:00"/>
    <x v="33"/>
    <x v="9"/>
    <n v="2"/>
    <n v="2022"/>
    <n v="57.521500000000003"/>
    <n v="0"/>
    <n v="57.521500000000003"/>
  </r>
  <r>
    <n v="13087500"/>
    <s v="D"/>
    <d v="2022-02-03T00:00:00"/>
    <n v="29"/>
    <n v="5722.6"/>
    <n v="0"/>
    <n v="0"/>
    <n v="0"/>
    <d v="2022-02-03T00:00:00"/>
    <x v="33"/>
    <x v="9"/>
    <n v="3"/>
    <n v="2022"/>
    <n v="57.521500000000003"/>
    <n v="0"/>
    <n v="57.521500000000003"/>
  </r>
  <r>
    <n v="13087500"/>
    <s v="D"/>
    <d v="2022-02-04T00:00:00"/>
    <n v="27"/>
    <n v="5775.7"/>
    <n v="0"/>
    <n v="0"/>
    <n v="0"/>
    <d v="2022-02-04T00:00:00"/>
    <x v="33"/>
    <x v="9"/>
    <n v="4"/>
    <n v="2022"/>
    <n v="53.554500000000004"/>
    <n v="0"/>
    <n v="53.554500000000004"/>
  </r>
  <r>
    <n v="13087500"/>
    <s v="D"/>
    <d v="2022-02-05T00:00:00"/>
    <n v="27"/>
    <n v="5828.8"/>
    <n v="0"/>
    <n v="0"/>
    <n v="0"/>
    <d v="2022-02-05T00:00:00"/>
    <x v="33"/>
    <x v="9"/>
    <n v="5"/>
    <n v="2022"/>
    <n v="53.554500000000004"/>
    <n v="0"/>
    <n v="53.554500000000004"/>
  </r>
  <r>
    <n v="13087500"/>
    <s v="D"/>
    <d v="2022-02-06T00:00:00"/>
    <n v="29"/>
    <n v="5886"/>
    <n v="0"/>
    <n v="0"/>
    <n v="0"/>
    <d v="2022-02-06T00:00:00"/>
    <x v="33"/>
    <x v="9"/>
    <n v="6"/>
    <n v="2022"/>
    <n v="57.521500000000003"/>
    <n v="0"/>
    <n v="57.521500000000003"/>
  </r>
  <r>
    <n v="13087500"/>
    <s v="D"/>
    <d v="2022-02-07T00:00:00"/>
    <n v="29"/>
    <n v="5943.1"/>
    <n v="0"/>
    <n v="0"/>
    <n v="0"/>
    <d v="2022-02-07T00:00:00"/>
    <x v="33"/>
    <x v="9"/>
    <n v="7"/>
    <n v="2022"/>
    <n v="57.521500000000003"/>
    <n v="0"/>
    <n v="57.521500000000003"/>
  </r>
  <r>
    <n v="13087500"/>
    <s v="D"/>
    <d v="2022-02-08T00:00:00"/>
    <n v="29"/>
    <n v="6000.2"/>
    <n v="0"/>
    <n v="0"/>
    <n v="0"/>
    <d v="2022-02-08T00:00:00"/>
    <x v="33"/>
    <x v="9"/>
    <n v="8"/>
    <n v="2022"/>
    <n v="57.521500000000003"/>
    <n v="0"/>
    <n v="57.521500000000003"/>
  </r>
  <r>
    <n v="13087500"/>
    <s v="D"/>
    <d v="2022-02-09T00:00:00"/>
    <n v="29"/>
    <n v="6057.4"/>
    <n v="0"/>
    <n v="0"/>
    <n v="0"/>
    <d v="2022-02-09T00:00:00"/>
    <x v="33"/>
    <x v="9"/>
    <n v="9"/>
    <n v="2022"/>
    <n v="57.521500000000003"/>
    <n v="0"/>
    <n v="57.521500000000003"/>
  </r>
  <r>
    <n v="13087500"/>
    <s v="D"/>
    <d v="2022-02-10T00:00:00"/>
    <n v="29"/>
    <n v="6114.5"/>
    <n v="0"/>
    <n v="0"/>
    <n v="0"/>
    <d v="2022-02-10T00:00:00"/>
    <x v="33"/>
    <x v="9"/>
    <n v="10"/>
    <n v="2022"/>
    <n v="57.521500000000003"/>
    <n v="0"/>
    <n v="57.521500000000003"/>
  </r>
  <r>
    <n v="13087500"/>
    <s v="D"/>
    <d v="2022-02-11T00:00:00"/>
    <n v="29"/>
    <n v="6171.7"/>
    <n v="0"/>
    <n v="0"/>
    <n v="0"/>
    <d v="2022-02-11T00:00:00"/>
    <x v="33"/>
    <x v="9"/>
    <n v="11"/>
    <n v="2022"/>
    <n v="57.521500000000003"/>
    <n v="0"/>
    <n v="57.521500000000003"/>
  </r>
  <r>
    <n v="13087500"/>
    <s v="D"/>
    <d v="2022-02-12T00:00:00"/>
    <n v="29"/>
    <n v="6228.8"/>
    <n v="0"/>
    <n v="0"/>
    <n v="0"/>
    <d v="2022-02-12T00:00:00"/>
    <x v="33"/>
    <x v="9"/>
    <n v="12"/>
    <n v="2022"/>
    <n v="57.521500000000003"/>
    <n v="0"/>
    <n v="57.521500000000003"/>
  </r>
  <r>
    <n v="13087500"/>
    <s v="D"/>
    <d v="2022-02-13T00:00:00"/>
    <n v="29"/>
    <n v="6286"/>
    <n v="0"/>
    <n v="0"/>
    <n v="0"/>
    <d v="2022-02-13T00:00:00"/>
    <x v="33"/>
    <x v="9"/>
    <n v="13"/>
    <n v="2022"/>
    <n v="57.521500000000003"/>
    <n v="0"/>
    <n v="57.521500000000003"/>
  </r>
  <r>
    <n v="13087500"/>
    <s v="D"/>
    <d v="2022-02-14T00:00:00"/>
    <n v="29"/>
    <n v="6343.1"/>
    <n v="0"/>
    <n v="0"/>
    <n v="0"/>
    <d v="2022-02-14T00:00:00"/>
    <x v="33"/>
    <x v="9"/>
    <n v="14"/>
    <n v="2022"/>
    <n v="57.521500000000003"/>
    <n v="0"/>
    <n v="57.521500000000003"/>
  </r>
  <r>
    <n v="13087500"/>
    <s v="D"/>
    <d v="2022-02-15T00:00:00"/>
    <n v="29"/>
    <n v="6400.3"/>
    <n v="0"/>
    <n v="0"/>
    <n v="0"/>
    <d v="2022-02-15T00:00:00"/>
    <x v="33"/>
    <x v="9"/>
    <n v="15"/>
    <n v="2022"/>
    <n v="57.521500000000003"/>
    <n v="0"/>
    <n v="57.521500000000003"/>
  </r>
  <r>
    <n v="13087500"/>
    <s v="D"/>
    <d v="2022-02-16T00:00:00"/>
    <n v="29"/>
    <n v="6457.4"/>
    <n v="0"/>
    <n v="0"/>
    <n v="0"/>
    <d v="2022-02-16T00:00:00"/>
    <x v="33"/>
    <x v="9"/>
    <n v="16"/>
    <n v="2022"/>
    <n v="57.521500000000003"/>
    <n v="0"/>
    <n v="57.521500000000003"/>
  </r>
  <r>
    <n v="13087500"/>
    <s v="D"/>
    <d v="2022-02-17T00:00:00"/>
    <n v="29"/>
    <n v="6514.5"/>
    <n v="0"/>
    <n v="0"/>
    <n v="0"/>
    <d v="2022-02-17T00:00:00"/>
    <x v="33"/>
    <x v="9"/>
    <n v="17"/>
    <n v="2022"/>
    <n v="57.521500000000003"/>
    <n v="0"/>
    <n v="57.521500000000003"/>
  </r>
  <r>
    <n v="13087500"/>
    <s v="D"/>
    <d v="2022-02-18T00:00:00"/>
    <n v="29"/>
    <n v="6571.7"/>
    <n v="0"/>
    <n v="0"/>
    <n v="0"/>
    <d v="2022-02-18T00:00:00"/>
    <x v="33"/>
    <x v="9"/>
    <n v="18"/>
    <n v="2022"/>
    <n v="57.521500000000003"/>
    <n v="0"/>
    <n v="57.521500000000003"/>
  </r>
  <r>
    <n v="13087500"/>
    <s v="D"/>
    <d v="2022-02-19T00:00:00"/>
    <n v="29"/>
    <n v="6628.8"/>
    <n v="0"/>
    <n v="0"/>
    <n v="0"/>
    <d v="2022-02-19T00:00:00"/>
    <x v="33"/>
    <x v="9"/>
    <n v="19"/>
    <n v="2022"/>
    <n v="57.521500000000003"/>
    <n v="0"/>
    <n v="57.521500000000003"/>
  </r>
  <r>
    <n v="13087500"/>
    <s v="D"/>
    <d v="2022-02-20T00:00:00"/>
    <n v="29"/>
    <n v="6686"/>
    <n v="0"/>
    <n v="0"/>
    <n v="0"/>
    <d v="2022-02-20T00:00:00"/>
    <x v="33"/>
    <x v="9"/>
    <n v="20"/>
    <n v="2022"/>
    <n v="57.521500000000003"/>
    <n v="0"/>
    <n v="57.521500000000003"/>
  </r>
  <r>
    <n v="13087500"/>
    <s v="D"/>
    <d v="2022-02-21T00:00:00"/>
    <n v="29"/>
    <n v="6743.1"/>
    <n v="0"/>
    <n v="0"/>
    <n v="0"/>
    <d v="2022-02-21T00:00:00"/>
    <x v="33"/>
    <x v="9"/>
    <n v="21"/>
    <n v="2022"/>
    <n v="57.521500000000003"/>
    <n v="0"/>
    <n v="57.521500000000003"/>
  </r>
  <r>
    <n v="13087500"/>
    <s v="D"/>
    <d v="2022-02-22T00:00:00"/>
    <n v="29"/>
    <n v="6800.3"/>
    <n v="0"/>
    <n v="0"/>
    <n v="0"/>
    <d v="2022-02-22T00:00:00"/>
    <x v="33"/>
    <x v="9"/>
    <n v="22"/>
    <n v="2022"/>
    <n v="57.521500000000003"/>
    <n v="0"/>
    <n v="57.521500000000003"/>
  </r>
  <r>
    <n v="13087500"/>
    <s v="D"/>
    <d v="2022-02-23T00:00:00"/>
    <n v="29"/>
    <n v="6857.4"/>
    <n v="0"/>
    <n v="0"/>
    <n v="0"/>
    <d v="2022-02-23T00:00:00"/>
    <x v="33"/>
    <x v="9"/>
    <n v="23"/>
    <n v="2022"/>
    <n v="57.521500000000003"/>
    <n v="0"/>
    <n v="57.521500000000003"/>
  </r>
  <r>
    <n v="13087500"/>
    <s v="D"/>
    <d v="2022-02-24T00:00:00"/>
    <n v="29"/>
    <n v="6914.6"/>
    <n v="0"/>
    <n v="0"/>
    <n v="0"/>
    <d v="2022-02-24T00:00:00"/>
    <x v="33"/>
    <x v="9"/>
    <n v="24"/>
    <n v="2022"/>
    <n v="57.521500000000003"/>
    <n v="0"/>
    <n v="57.521500000000003"/>
  </r>
  <r>
    <n v="13087500"/>
    <s v="D"/>
    <d v="2022-02-25T00:00:00"/>
    <n v="29"/>
    <n v="6971.7"/>
    <n v="0"/>
    <n v="0"/>
    <n v="0"/>
    <d v="2022-02-25T00:00:00"/>
    <x v="33"/>
    <x v="9"/>
    <n v="25"/>
    <n v="2022"/>
    <n v="57.521500000000003"/>
    <n v="0"/>
    <n v="57.521500000000003"/>
  </r>
  <r>
    <n v="13087500"/>
    <s v="D"/>
    <d v="2022-02-26T00:00:00"/>
    <n v="29"/>
    <n v="7028.8"/>
    <n v="0"/>
    <n v="0"/>
    <n v="0"/>
    <d v="2022-02-26T00:00:00"/>
    <x v="33"/>
    <x v="9"/>
    <n v="26"/>
    <n v="2022"/>
    <n v="57.521500000000003"/>
    <n v="0"/>
    <n v="57.521500000000003"/>
  </r>
  <r>
    <n v="13087500"/>
    <s v="D"/>
    <d v="2022-02-27T00:00:00"/>
    <n v="29"/>
    <n v="7086"/>
    <n v="0"/>
    <n v="0"/>
    <n v="0"/>
    <d v="2022-02-27T00:00:00"/>
    <x v="33"/>
    <x v="9"/>
    <n v="27"/>
    <n v="2022"/>
    <n v="57.521500000000003"/>
    <n v="0"/>
    <n v="57.521500000000003"/>
  </r>
  <r>
    <n v="13087500"/>
    <s v="D"/>
    <d v="2022-02-28T00:00:00"/>
    <n v="29"/>
    <n v="7143.1"/>
    <n v="0"/>
    <n v="0"/>
    <n v="0"/>
    <d v="2022-02-28T00:00:00"/>
    <x v="33"/>
    <x v="9"/>
    <n v="28"/>
    <n v="2022"/>
    <n v="57.521500000000003"/>
    <n v="0"/>
    <n v="57.521500000000003"/>
  </r>
  <r>
    <n v="13087500"/>
    <s v="D"/>
    <d v="2022-03-01T00:00:00"/>
    <n v="29"/>
    <n v="7200.3"/>
    <n v="0"/>
    <n v="0"/>
    <n v="0"/>
    <d v="2022-03-01T00:00:00"/>
    <x v="33"/>
    <x v="0"/>
    <n v="1"/>
    <n v="2022"/>
    <n v="57.521500000000003"/>
    <n v="0"/>
    <n v="57.521500000000003"/>
  </r>
  <r>
    <n v="13087500"/>
    <s v="D"/>
    <d v="2022-03-02T00:00:00"/>
    <n v="29"/>
    <n v="7257.4"/>
    <n v="0"/>
    <n v="0"/>
    <n v="0"/>
    <d v="2022-03-02T00:00:00"/>
    <x v="33"/>
    <x v="0"/>
    <n v="2"/>
    <n v="2022"/>
    <n v="57.521500000000003"/>
    <n v="0"/>
    <n v="57.521500000000003"/>
  </r>
  <r>
    <n v="13087500"/>
    <s v="D"/>
    <d v="2022-03-03T00:00:00"/>
    <n v="29"/>
    <n v="7314.6"/>
    <n v="0"/>
    <n v="0"/>
    <n v="0"/>
    <d v="2022-03-03T00:00:00"/>
    <x v="33"/>
    <x v="0"/>
    <n v="3"/>
    <n v="2022"/>
    <n v="57.521500000000003"/>
    <n v="0"/>
    <n v="57.521500000000003"/>
  </r>
  <r>
    <n v="13087500"/>
    <s v="D"/>
    <d v="2022-03-04T00:00:00"/>
    <n v="29"/>
    <n v="7371.7"/>
    <n v="0"/>
    <n v="0"/>
    <n v="0"/>
    <d v="2022-03-04T00:00:00"/>
    <x v="33"/>
    <x v="0"/>
    <n v="4"/>
    <n v="2022"/>
    <n v="57.521500000000003"/>
    <n v="0"/>
    <n v="57.521500000000003"/>
  </r>
  <r>
    <n v="13087500"/>
    <s v="D"/>
    <d v="2022-03-05T00:00:00"/>
    <n v="27"/>
    <n v="7424.8"/>
    <n v="0"/>
    <n v="0"/>
    <n v="0"/>
    <d v="2022-03-05T00:00:00"/>
    <x v="33"/>
    <x v="0"/>
    <n v="5"/>
    <n v="2022"/>
    <n v="53.554500000000004"/>
    <n v="0"/>
    <n v="53.554500000000004"/>
  </r>
  <r>
    <n v="13087500"/>
    <s v="D"/>
    <d v="2022-03-06T00:00:00"/>
    <n v="27"/>
    <n v="7477.9"/>
    <n v="0"/>
    <n v="0"/>
    <n v="0"/>
    <d v="2022-03-06T00:00:00"/>
    <x v="33"/>
    <x v="0"/>
    <n v="6"/>
    <n v="2022"/>
    <n v="53.554500000000004"/>
    <n v="0"/>
    <n v="53.554500000000004"/>
  </r>
  <r>
    <n v="13087500"/>
    <s v="D"/>
    <d v="2022-03-07T00:00:00"/>
    <n v="27"/>
    <n v="7531"/>
    <n v="0"/>
    <n v="0"/>
    <n v="0"/>
    <d v="2022-03-07T00:00:00"/>
    <x v="33"/>
    <x v="0"/>
    <n v="7"/>
    <n v="2022"/>
    <n v="53.554500000000004"/>
    <n v="0"/>
    <n v="53.554500000000004"/>
  </r>
  <r>
    <n v="13087500"/>
    <s v="D"/>
    <d v="2022-03-08T00:00:00"/>
    <n v="27"/>
    <n v="7584.1"/>
    <n v="0"/>
    <n v="0"/>
    <n v="0"/>
    <d v="2022-03-08T00:00:00"/>
    <x v="33"/>
    <x v="0"/>
    <n v="8"/>
    <n v="2022"/>
    <n v="53.554500000000004"/>
    <n v="0"/>
    <n v="53.554500000000004"/>
  </r>
  <r>
    <n v="13087500"/>
    <s v="D"/>
    <d v="2022-03-09T00:00:00"/>
    <n v="27"/>
    <n v="7637.2"/>
    <n v="0"/>
    <n v="0"/>
    <n v="0"/>
    <d v="2022-03-09T00:00:00"/>
    <x v="33"/>
    <x v="0"/>
    <n v="9"/>
    <n v="2022"/>
    <n v="53.554500000000004"/>
    <n v="0"/>
    <n v="53.554500000000004"/>
  </r>
  <r>
    <n v="13087500"/>
    <s v="D"/>
    <d v="2022-03-10T00:00:00"/>
    <n v="27"/>
    <n v="7690.3"/>
    <n v="0"/>
    <n v="0"/>
    <n v="0"/>
    <d v="2022-03-10T00:00:00"/>
    <x v="33"/>
    <x v="0"/>
    <n v="10"/>
    <n v="2022"/>
    <n v="53.554500000000004"/>
    <n v="0"/>
    <n v="53.554500000000004"/>
  </r>
  <r>
    <n v="13087500"/>
    <s v="D"/>
    <d v="2022-03-11T00:00:00"/>
    <n v="27"/>
    <n v="7743.4"/>
    <n v="0"/>
    <n v="0"/>
    <n v="0"/>
    <d v="2022-03-11T00:00:00"/>
    <x v="33"/>
    <x v="0"/>
    <n v="11"/>
    <n v="2022"/>
    <n v="53.554500000000004"/>
    <n v="0"/>
    <n v="53.554500000000004"/>
  </r>
  <r>
    <n v="13087500"/>
    <s v="D"/>
    <d v="2022-03-12T00:00:00"/>
    <n v="25"/>
    <n v="7792.6"/>
    <n v="0"/>
    <n v="0"/>
    <n v="0"/>
    <d v="2022-03-12T00:00:00"/>
    <x v="33"/>
    <x v="0"/>
    <n v="12"/>
    <n v="2022"/>
    <n v="49.587499999999999"/>
    <n v="0"/>
    <n v="49.587499999999999"/>
  </r>
  <r>
    <n v="13087500"/>
    <s v="D"/>
    <d v="2022-03-13T00:00:00"/>
    <n v="25"/>
    <n v="7841.7"/>
    <n v="0"/>
    <n v="0"/>
    <n v="0"/>
    <d v="2022-03-13T00:00:00"/>
    <x v="33"/>
    <x v="0"/>
    <n v="13"/>
    <n v="2022"/>
    <n v="49.587499999999999"/>
    <n v="0"/>
    <n v="49.587499999999999"/>
  </r>
  <r>
    <n v="13087500"/>
    <s v="D"/>
    <d v="2022-03-14T00:00:00"/>
    <n v="25"/>
    <n v="7890.9"/>
    <n v="0"/>
    <n v="0"/>
    <n v="0"/>
    <d v="2022-03-14T00:00:00"/>
    <x v="33"/>
    <x v="0"/>
    <n v="14"/>
    <n v="2022"/>
    <n v="49.587499999999999"/>
    <n v="0"/>
    <n v="49.587499999999999"/>
  </r>
  <r>
    <n v="13087500"/>
    <s v="D"/>
    <d v="2022-03-15T00:00:00"/>
    <n v="25"/>
    <n v="7940.1"/>
    <n v="0"/>
    <n v="0"/>
    <n v="0"/>
    <d v="2022-03-15T00:00:00"/>
    <x v="33"/>
    <x v="0"/>
    <n v="15"/>
    <n v="2022"/>
    <n v="49.587499999999999"/>
    <n v="0"/>
    <n v="49.587499999999999"/>
  </r>
  <r>
    <n v="13087500"/>
    <s v="D"/>
    <d v="2022-03-16T00:00:00"/>
    <n v="25"/>
    <n v="7989.3"/>
    <n v="0"/>
    <n v="0"/>
    <n v="0"/>
    <d v="2022-03-16T00:00:00"/>
    <x v="33"/>
    <x v="0"/>
    <n v="16"/>
    <n v="2022"/>
    <n v="49.587499999999999"/>
    <n v="0"/>
    <n v="49.587499999999999"/>
  </r>
  <r>
    <n v="13087500"/>
    <s v="D"/>
    <d v="2022-03-17T00:00:00"/>
    <n v="25"/>
    <n v="8038.4"/>
    <n v="0"/>
    <n v="0"/>
    <n v="0"/>
    <d v="2022-03-17T00:00:00"/>
    <x v="33"/>
    <x v="0"/>
    <n v="17"/>
    <n v="2022"/>
    <n v="49.587499999999999"/>
    <n v="0"/>
    <n v="49.587499999999999"/>
  </r>
  <r>
    <n v="13087500"/>
    <s v="D"/>
    <d v="2022-03-18T00:00:00"/>
    <n v="25"/>
    <n v="8087.6"/>
    <n v="0"/>
    <n v="0"/>
    <n v="0"/>
    <d v="2022-03-18T00:00:00"/>
    <x v="33"/>
    <x v="0"/>
    <n v="18"/>
    <n v="2022"/>
    <n v="49.587499999999999"/>
    <n v="0"/>
    <n v="49.587499999999999"/>
  </r>
  <r>
    <n v="13087500"/>
    <s v="D"/>
    <d v="2022-03-19T00:00:00"/>
    <n v="25"/>
    <n v="8136.8"/>
    <n v="0"/>
    <n v="0"/>
    <n v="0"/>
    <d v="2022-03-19T00:00:00"/>
    <x v="33"/>
    <x v="0"/>
    <n v="19"/>
    <n v="2022"/>
    <n v="49.587499999999999"/>
    <n v="0"/>
    <n v="49.587499999999999"/>
  </r>
  <r>
    <n v="13087500"/>
    <s v="D"/>
    <d v="2022-03-20T00:00:00"/>
    <n v="25"/>
    <n v="8185.9"/>
    <n v="0"/>
    <n v="0"/>
    <n v="0"/>
    <d v="2022-03-20T00:00:00"/>
    <x v="33"/>
    <x v="0"/>
    <n v="20"/>
    <n v="2022"/>
    <n v="49.587499999999999"/>
    <n v="0"/>
    <n v="49.587499999999999"/>
  </r>
  <r>
    <n v="13087500"/>
    <s v="D"/>
    <d v="2022-03-21T00:00:00"/>
    <n v="25"/>
    <n v="8235.1"/>
    <n v="0"/>
    <n v="0"/>
    <n v="0"/>
    <d v="2022-03-21T00:00:00"/>
    <x v="33"/>
    <x v="0"/>
    <n v="21"/>
    <n v="2022"/>
    <n v="49.587499999999999"/>
    <n v="0"/>
    <n v="49.587499999999999"/>
  </r>
  <r>
    <n v="13087500"/>
    <s v="D"/>
    <d v="2022-03-22T00:00:00"/>
    <n v="23"/>
    <n v="8280.5"/>
    <n v="0"/>
    <n v="0"/>
    <n v="0"/>
    <d v="2022-03-22T00:00:00"/>
    <x v="33"/>
    <x v="0"/>
    <n v="22"/>
    <n v="2022"/>
    <n v="45.6205"/>
    <n v="0"/>
    <n v="45.6205"/>
  </r>
  <r>
    <n v="13087500"/>
    <s v="D"/>
    <d v="2022-03-23T00:00:00"/>
    <n v="23"/>
    <n v="8325.7999999999993"/>
    <n v="0"/>
    <n v="0"/>
    <n v="0"/>
    <d v="2022-03-23T00:00:00"/>
    <x v="33"/>
    <x v="0"/>
    <n v="23"/>
    <n v="2022"/>
    <n v="45.6205"/>
    <n v="0"/>
    <n v="45.6205"/>
  </r>
  <r>
    <n v="13087500"/>
    <s v="D"/>
    <d v="2022-03-24T00:00:00"/>
    <n v="21"/>
    <n v="8367.5"/>
    <n v="0"/>
    <n v="0"/>
    <n v="0"/>
    <d v="2022-03-24T00:00:00"/>
    <x v="33"/>
    <x v="0"/>
    <n v="24"/>
    <n v="2022"/>
    <n v="41.653500000000001"/>
    <n v="0"/>
    <n v="41.653500000000001"/>
  </r>
  <r>
    <n v="13087500"/>
    <s v="D"/>
    <d v="2022-03-25T00:00:00"/>
    <n v="23"/>
    <n v="8412.7999999999993"/>
    <n v="0"/>
    <n v="0"/>
    <n v="0"/>
    <d v="2022-03-25T00:00:00"/>
    <x v="33"/>
    <x v="0"/>
    <n v="25"/>
    <n v="2022"/>
    <n v="45.6205"/>
    <n v="0"/>
    <n v="45.6205"/>
  </r>
  <r>
    <n v="13087500"/>
    <s v="D"/>
    <d v="2022-03-26T00:00:00"/>
    <n v="19"/>
    <n v="8450.9"/>
    <n v="0"/>
    <n v="0"/>
    <n v="0"/>
    <d v="2022-03-26T00:00:00"/>
    <x v="33"/>
    <x v="0"/>
    <n v="26"/>
    <n v="2022"/>
    <n v="37.686500000000002"/>
    <n v="0"/>
    <n v="37.686500000000002"/>
  </r>
  <r>
    <n v="13087500"/>
    <s v="D"/>
    <d v="2022-03-27T00:00:00"/>
    <n v="19"/>
    <n v="8489"/>
    <n v="0"/>
    <n v="0"/>
    <n v="0"/>
    <d v="2022-03-27T00:00:00"/>
    <x v="33"/>
    <x v="0"/>
    <n v="27"/>
    <n v="2022"/>
    <n v="37.686500000000002"/>
    <n v="0"/>
    <n v="37.686500000000002"/>
  </r>
  <r>
    <n v="13087500"/>
    <s v="D"/>
    <d v="2022-03-28T00:00:00"/>
    <n v="31"/>
    <n v="8550.2999999999993"/>
    <n v="0"/>
    <n v="0"/>
    <n v="0"/>
    <d v="2022-03-28T00:00:00"/>
    <x v="33"/>
    <x v="0"/>
    <n v="28"/>
    <n v="2022"/>
    <n v="61.488500000000002"/>
    <n v="0"/>
    <n v="61.488500000000002"/>
  </r>
  <r>
    <n v="13087500"/>
    <s v="D"/>
    <d v="2022-03-29T00:00:00"/>
    <n v="38"/>
    <n v="8624.7000000000007"/>
    <n v="0"/>
    <n v="0"/>
    <n v="0"/>
    <d v="2022-03-29T00:00:00"/>
    <x v="33"/>
    <x v="0"/>
    <n v="29"/>
    <n v="2022"/>
    <n v="75.373000000000005"/>
    <n v="0"/>
    <n v="75.373000000000005"/>
  </r>
  <r>
    <n v="13087500"/>
    <s v="D"/>
    <d v="2022-03-30T00:00:00"/>
    <n v="35"/>
    <n v="8694.7000000000007"/>
    <n v="0"/>
    <n v="0"/>
    <n v="0"/>
    <d v="2022-03-30T00:00:00"/>
    <x v="33"/>
    <x v="0"/>
    <n v="30"/>
    <n v="2022"/>
    <n v="69.422499999999999"/>
    <n v="0"/>
    <n v="69.422499999999999"/>
  </r>
  <r>
    <n v="13087500"/>
    <s v="D"/>
    <d v="2022-03-31T00:00:00"/>
    <n v="31"/>
    <n v="8756"/>
    <n v="0"/>
    <n v="0"/>
    <n v="0"/>
    <d v="2022-03-31T00:00:00"/>
    <x v="33"/>
    <x v="0"/>
    <n v="31"/>
    <n v="2022"/>
    <n v="61.488500000000002"/>
    <n v="0"/>
    <n v="61.488500000000002"/>
  </r>
  <r>
    <n v="13087500"/>
    <s v="D"/>
    <d v="2022-04-01T00:00:00"/>
    <n v="31"/>
    <n v="8817.2999999999993"/>
    <n v="0"/>
    <n v="0"/>
    <n v="0"/>
    <d v="2022-04-01T00:00:00"/>
    <x v="33"/>
    <x v="1"/>
    <n v="1"/>
    <n v="2022"/>
    <n v="61.488500000000002"/>
    <n v="0"/>
    <n v="61.488500000000002"/>
  </r>
  <r>
    <n v="13087500"/>
    <s v="D"/>
    <d v="2022-04-02T00:00:00"/>
    <n v="31"/>
    <n v="8878.6"/>
    <n v="0"/>
    <n v="0"/>
    <n v="0"/>
    <d v="2022-04-02T00:00:00"/>
    <x v="33"/>
    <x v="1"/>
    <n v="2"/>
    <n v="2022"/>
    <n v="61.488500000000002"/>
    <n v="0"/>
    <n v="61.488500000000002"/>
  </r>
  <r>
    <n v="13087500"/>
    <s v="D"/>
    <d v="2022-04-03T00:00:00"/>
    <n v="9.1"/>
    <n v="8896.7000000000007"/>
    <n v="0"/>
    <n v="0"/>
    <n v="0"/>
    <d v="2022-04-03T00:00:00"/>
    <x v="33"/>
    <x v="1"/>
    <n v="3"/>
    <n v="2022"/>
    <n v="18.049849999999999"/>
    <n v="0"/>
    <n v="18.049849999999999"/>
  </r>
  <r>
    <n v="13087500"/>
    <s v="D"/>
    <d v="2022-04-04T00:00:00"/>
    <n v="431"/>
    <n v="9752.2000000000007"/>
    <n v="0"/>
    <n v="0"/>
    <n v="0"/>
    <d v="2022-04-04T00:00:00"/>
    <x v="33"/>
    <x v="1"/>
    <n v="4"/>
    <n v="2022"/>
    <n v="854.88850000000002"/>
    <n v="0"/>
    <n v="854.88850000000002"/>
  </r>
  <r>
    <n v="13087500"/>
    <s v="D"/>
    <d v="2022-04-05T00:00:00"/>
    <n v="455"/>
    <n v="10654.6"/>
    <n v="0"/>
    <n v="0"/>
    <n v="0"/>
    <d v="2022-04-05T00:00:00"/>
    <x v="33"/>
    <x v="1"/>
    <n v="5"/>
    <n v="2022"/>
    <n v="902.49250000000006"/>
    <n v="0"/>
    <n v="902.49250000000006"/>
  </r>
  <r>
    <n v="13087500"/>
    <s v="D"/>
    <d v="2022-04-06T00:00:00"/>
    <n v="467"/>
    <n v="11580.8"/>
    <n v="0"/>
    <n v="0"/>
    <n v="0"/>
    <d v="2022-04-06T00:00:00"/>
    <x v="33"/>
    <x v="1"/>
    <n v="6"/>
    <n v="2022"/>
    <n v="926.29449999999997"/>
    <n v="0"/>
    <n v="926.29449999999997"/>
  </r>
  <r>
    <n v="13087500"/>
    <s v="D"/>
    <d v="2022-04-07T00:00:00"/>
    <n v="467"/>
    <n v="12507"/>
    <n v="0"/>
    <n v="0"/>
    <n v="0"/>
    <d v="2022-04-07T00:00:00"/>
    <x v="33"/>
    <x v="1"/>
    <n v="7"/>
    <n v="2022"/>
    <n v="926.29449999999997"/>
    <n v="0"/>
    <n v="926.29449999999997"/>
  </r>
  <r>
    <n v="13087500"/>
    <s v="D"/>
    <d v="2022-04-08T00:00:00"/>
    <n v="542"/>
    <n v="13581.2"/>
    <n v="0"/>
    <n v="0"/>
    <n v="0"/>
    <d v="2022-04-08T00:00:00"/>
    <x v="33"/>
    <x v="1"/>
    <n v="8"/>
    <n v="2022"/>
    <n v="1075.057"/>
    <n v="0"/>
    <n v="1075.057"/>
  </r>
  <r>
    <n v="13087500"/>
    <s v="D"/>
    <d v="2022-04-09T00:00:00"/>
    <n v="654"/>
    <n v="14879.1"/>
    <n v="0"/>
    <n v="0"/>
    <n v="0"/>
    <d v="2022-04-09T00:00:00"/>
    <x v="33"/>
    <x v="1"/>
    <n v="9"/>
    <n v="2022"/>
    <n v="1297.2090000000001"/>
    <n v="0"/>
    <n v="1297.2090000000001"/>
  </r>
  <r>
    <n v="13087500"/>
    <s v="D"/>
    <d v="2022-04-10T00:00:00"/>
    <n v="775"/>
    <n v="16416.599999999999"/>
    <n v="0"/>
    <n v="0"/>
    <n v="0"/>
    <d v="2022-04-10T00:00:00"/>
    <x v="33"/>
    <x v="1"/>
    <n v="10"/>
    <n v="2022"/>
    <n v="1537.2125000000001"/>
    <n v="0"/>
    <n v="1537.2125000000001"/>
  </r>
  <r>
    <n v="13087500"/>
    <s v="D"/>
    <d v="2022-04-11T00:00:00"/>
    <n v="857"/>
    <n v="18117.400000000001"/>
    <n v="0"/>
    <n v="0"/>
    <n v="0"/>
    <d v="2022-04-11T00:00:00"/>
    <x v="33"/>
    <x v="1"/>
    <n v="11"/>
    <n v="2022"/>
    <n v="1699.8595"/>
    <n v="0"/>
    <n v="1699.8595"/>
  </r>
  <r>
    <n v="13087500"/>
    <s v="D"/>
    <d v="2022-04-12T00:00:00"/>
    <n v="865"/>
    <n v="19833.3"/>
    <n v="0"/>
    <n v="0"/>
    <n v="0"/>
    <d v="2022-04-12T00:00:00"/>
    <x v="33"/>
    <x v="1"/>
    <n v="12"/>
    <n v="2022"/>
    <n v="1715.7275"/>
    <n v="0"/>
    <n v="1715.7275"/>
  </r>
  <r>
    <n v="13087500"/>
    <s v="D"/>
    <d v="2022-04-13T00:00:00"/>
    <n v="951"/>
    <n v="21719.200000000001"/>
    <n v="0"/>
    <n v="0"/>
    <n v="0"/>
    <d v="2022-04-13T00:00:00"/>
    <x v="33"/>
    <x v="1"/>
    <n v="13"/>
    <n v="2022"/>
    <n v="1886.3085000000001"/>
    <n v="0"/>
    <n v="1886.3085000000001"/>
  </r>
  <r>
    <n v="13087500"/>
    <s v="D"/>
    <d v="2022-04-14T00:00:00"/>
    <n v="983"/>
    <n v="23668.5"/>
    <n v="0"/>
    <n v="0"/>
    <n v="0"/>
    <d v="2022-04-14T00:00:00"/>
    <x v="33"/>
    <x v="1"/>
    <n v="14"/>
    <n v="2022"/>
    <n v="1949.7805000000001"/>
    <n v="0"/>
    <n v="1949.7805000000001"/>
  </r>
  <r>
    <n v="13087500"/>
    <s v="D"/>
    <d v="2022-04-15T00:00:00"/>
    <n v="983"/>
    <n v="25617.8"/>
    <n v="0"/>
    <n v="0"/>
    <n v="0"/>
    <d v="2022-04-15T00:00:00"/>
    <x v="33"/>
    <x v="1"/>
    <n v="15"/>
    <n v="2022"/>
    <n v="1949.7805000000001"/>
    <n v="0"/>
    <n v="1949.7805000000001"/>
  </r>
  <r>
    <n v="13087500"/>
    <s v="D"/>
    <d v="2022-04-16T00:00:00"/>
    <n v="1048"/>
    <n v="27696.3"/>
    <n v="0"/>
    <n v="0"/>
    <n v="0"/>
    <d v="2022-04-16T00:00:00"/>
    <x v="33"/>
    <x v="1"/>
    <n v="16"/>
    <n v="2022"/>
    <n v="2078.7080000000001"/>
    <n v="0"/>
    <n v="2078.7080000000001"/>
  </r>
  <r>
    <n v="13087500"/>
    <s v="D"/>
    <d v="2022-04-17T00:00:00"/>
    <n v="1132"/>
    <n v="29940.5"/>
    <n v="0"/>
    <n v="0"/>
    <n v="0"/>
    <d v="2022-04-17T00:00:00"/>
    <x v="33"/>
    <x v="1"/>
    <n v="17"/>
    <n v="2022"/>
    <n v="2245.3220000000001"/>
    <n v="0"/>
    <n v="2245.3220000000001"/>
  </r>
  <r>
    <n v="13087500"/>
    <s v="D"/>
    <d v="2022-04-18T00:00:00"/>
    <n v="1253"/>
    <n v="32425"/>
    <n v="0"/>
    <n v="0"/>
    <n v="0"/>
    <d v="2022-04-18T00:00:00"/>
    <x v="33"/>
    <x v="1"/>
    <n v="18"/>
    <n v="2022"/>
    <n v="2485.3254999999999"/>
    <n v="0"/>
    <n v="2485.3254999999999"/>
  </r>
  <r>
    <n v="13087500"/>
    <s v="D"/>
    <d v="2022-04-19T00:00:00"/>
    <n v="1261"/>
    <n v="34927.1"/>
    <n v="0"/>
    <n v="0"/>
    <n v="0"/>
    <d v="2022-04-19T00:00:00"/>
    <x v="33"/>
    <x v="1"/>
    <n v="19"/>
    <n v="2022"/>
    <n v="2501.1934999999999"/>
    <n v="0"/>
    <n v="2501.1934999999999"/>
  </r>
  <r>
    <n v="13087500"/>
    <s v="D"/>
    <d v="2022-04-20T00:00:00"/>
    <n v="1333"/>
    <n v="37571"/>
    <n v="0"/>
    <n v="0"/>
    <n v="0"/>
    <d v="2022-04-20T00:00:00"/>
    <x v="33"/>
    <x v="1"/>
    <n v="20"/>
    <n v="2022"/>
    <n v="2644.0055000000002"/>
    <n v="0"/>
    <n v="2644.0055000000002"/>
  </r>
  <r>
    <n v="13087500"/>
    <s v="D"/>
    <d v="2022-04-21T00:00:00"/>
    <n v="1315"/>
    <n v="40179.199999999997"/>
    <n v="0"/>
    <n v="0"/>
    <n v="0"/>
    <d v="2022-04-21T00:00:00"/>
    <x v="33"/>
    <x v="1"/>
    <n v="21"/>
    <n v="2022"/>
    <n v="2608.3025000000002"/>
    <n v="0"/>
    <n v="2608.3025000000002"/>
  </r>
  <r>
    <n v="13087500"/>
    <s v="D"/>
    <d v="2022-04-22T00:00:00"/>
    <n v="1288"/>
    <n v="42734.1"/>
    <n v="0"/>
    <n v="0"/>
    <n v="0"/>
    <d v="2022-04-22T00:00:00"/>
    <x v="33"/>
    <x v="1"/>
    <n v="22"/>
    <n v="2022"/>
    <n v="2554.748"/>
    <n v="0"/>
    <n v="2554.748"/>
  </r>
  <r>
    <n v="13087500"/>
    <s v="D"/>
    <d v="2022-04-23T00:00:00"/>
    <n v="1369"/>
    <n v="45450.1"/>
    <n v="0"/>
    <n v="0"/>
    <n v="0"/>
    <d v="2022-04-23T00:00:00"/>
    <x v="33"/>
    <x v="1"/>
    <n v="23"/>
    <n v="2022"/>
    <n v="2715.4115000000002"/>
    <n v="0"/>
    <n v="2715.4115000000002"/>
  </r>
  <r>
    <n v="13087500"/>
    <s v="D"/>
    <d v="2022-04-24T00:00:00"/>
    <n v="1306"/>
    <n v="48040.5"/>
    <n v="0"/>
    <n v="0"/>
    <n v="0"/>
    <d v="2022-04-24T00:00:00"/>
    <x v="33"/>
    <x v="1"/>
    <n v="24"/>
    <n v="2022"/>
    <n v="2590.451"/>
    <n v="0"/>
    <n v="2590.451"/>
  </r>
  <r>
    <n v="13087500"/>
    <s v="D"/>
    <d v="2022-04-25T00:00:00"/>
    <n v="1425"/>
    <n v="50865.9"/>
    <n v="0"/>
    <n v="0"/>
    <n v="0"/>
    <d v="2022-04-25T00:00:00"/>
    <x v="33"/>
    <x v="1"/>
    <n v="25"/>
    <n v="2022"/>
    <n v="2826.4875000000002"/>
    <n v="0"/>
    <n v="2826.4875000000002"/>
  </r>
  <r>
    <n v="13087500"/>
    <s v="D"/>
    <d v="2022-04-26T00:00:00"/>
    <n v="1576"/>
    <n v="53991.3"/>
    <n v="0"/>
    <n v="0"/>
    <n v="0"/>
    <d v="2022-04-26T00:00:00"/>
    <x v="33"/>
    <x v="1"/>
    <n v="26"/>
    <n v="2022"/>
    <n v="3125.9960000000001"/>
    <n v="0"/>
    <n v="3125.9960000000001"/>
  </r>
  <r>
    <n v="13087500"/>
    <s v="D"/>
    <d v="2022-04-27T00:00:00"/>
    <n v="1763"/>
    <n v="57487.9"/>
    <n v="0"/>
    <n v="0"/>
    <n v="0"/>
    <d v="2022-04-27T00:00:00"/>
    <x v="33"/>
    <x v="1"/>
    <n v="27"/>
    <n v="2022"/>
    <n v="3496.9105"/>
    <n v="0"/>
    <n v="3496.9105"/>
  </r>
  <r>
    <n v="13087500"/>
    <s v="D"/>
    <d v="2022-04-28T00:00:00"/>
    <n v="1937"/>
    <n v="61329.9"/>
    <n v="0"/>
    <n v="0"/>
    <n v="0"/>
    <d v="2022-04-28T00:00:00"/>
    <x v="33"/>
    <x v="1"/>
    <n v="28"/>
    <n v="2022"/>
    <n v="3842.0394999999999"/>
    <n v="0"/>
    <n v="3842.0394999999999"/>
  </r>
  <r>
    <n v="13087500"/>
    <s v="D"/>
    <d v="2022-04-29T00:00:00"/>
    <n v="2161"/>
    <n v="65615.7"/>
    <n v="0"/>
    <n v="0"/>
    <n v="0"/>
    <d v="2022-04-29T00:00:00"/>
    <x v="33"/>
    <x v="1"/>
    <n v="29"/>
    <n v="2022"/>
    <n v="4286.3434999999999"/>
    <n v="0"/>
    <n v="4286.3434999999999"/>
  </r>
  <r>
    <n v="13087500"/>
    <s v="D"/>
    <d v="2022-04-30T00:00:00"/>
    <n v="2304"/>
    <n v="70185.5"/>
    <n v="0"/>
    <n v="0"/>
    <n v="0"/>
    <d v="2022-04-30T00:00:00"/>
    <x v="33"/>
    <x v="1"/>
    <n v="30"/>
    <n v="2022"/>
    <n v="4569.9840000000004"/>
    <n v="0"/>
    <n v="4569.9840000000004"/>
  </r>
  <r>
    <n v="13087500"/>
    <s v="D"/>
    <d v="2022-05-01T00:00:00"/>
    <n v="2204"/>
    <n v="74557.899999999994"/>
    <n v="0"/>
    <n v="0"/>
    <n v="0"/>
    <d v="2022-05-01T00:00:00"/>
    <x v="33"/>
    <x v="2"/>
    <n v="1"/>
    <n v="2022"/>
    <n v="4371.634"/>
    <n v="0"/>
    <n v="4371.634"/>
  </r>
  <r>
    <n v="13087500"/>
    <s v="D"/>
    <d v="2022-05-02T00:00:00"/>
    <n v="1968"/>
    <n v="78462.2"/>
    <n v="0"/>
    <n v="0"/>
    <n v="0"/>
    <d v="2022-05-02T00:00:00"/>
    <x v="33"/>
    <x v="2"/>
    <n v="2"/>
    <n v="2022"/>
    <n v="3903.5280000000002"/>
    <n v="0"/>
    <n v="3903.5280000000002"/>
  </r>
  <r>
    <n v="13087500"/>
    <s v="D"/>
    <d v="2022-05-03T00:00:00"/>
    <n v="1895"/>
    <n v="82221.8"/>
    <n v="0"/>
    <n v="0"/>
    <n v="0"/>
    <d v="2022-05-03T00:00:00"/>
    <x v="33"/>
    <x v="2"/>
    <n v="3"/>
    <n v="2022"/>
    <n v="3758.7325000000001"/>
    <n v="0"/>
    <n v="3758.7325000000001"/>
  </r>
  <r>
    <n v="13087500"/>
    <s v="D"/>
    <d v="2022-05-04T00:00:00"/>
    <n v="2021"/>
    <n v="86230.7"/>
    <n v="0"/>
    <n v="0"/>
    <n v="0"/>
    <d v="2022-05-04T00:00:00"/>
    <x v="33"/>
    <x v="2"/>
    <n v="4"/>
    <n v="2022"/>
    <n v="4008.6534999999999"/>
    <n v="0"/>
    <n v="4008.6534999999999"/>
  </r>
  <r>
    <n v="13087500"/>
    <s v="D"/>
    <d v="2022-05-05T00:00:00"/>
    <n v="2204"/>
    <n v="90603.1"/>
    <n v="0"/>
    <n v="0"/>
    <n v="0"/>
    <d v="2022-05-05T00:00:00"/>
    <x v="33"/>
    <x v="2"/>
    <n v="5"/>
    <n v="2022"/>
    <n v="4371.634"/>
    <n v="0"/>
    <n v="4371.634"/>
  </r>
  <r>
    <n v="13087500"/>
    <s v="D"/>
    <d v="2022-05-06T00:00:00"/>
    <n v="2260"/>
    <n v="95084.800000000003"/>
    <n v="0"/>
    <n v="0"/>
    <n v="0"/>
    <d v="2022-05-06T00:00:00"/>
    <x v="33"/>
    <x v="2"/>
    <n v="6"/>
    <n v="2022"/>
    <n v="4482.71"/>
    <n v="0"/>
    <n v="4482.71"/>
  </r>
  <r>
    <n v="13087500"/>
    <s v="D"/>
    <d v="2022-05-07T00:00:00"/>
    <n v="2161"/>
    <n v="99370.6"/>
    <n v="0"/>
    <n v="0"/>
    <n v="0"/>
    <d v="2022-05-07T00:00:00"/>
    <x v="33"/>
    <x v="2"/>
    <n v="7"/>
    <n v="2022"/>
    <n v="4286.3434999999999"/>
    <n v="0"/>
    <n v="4286.3434999999999"/>
  </r>
  <r>
    <n v="13087500"/>
    <s v="D"/>
    <d v="2022-05-08T00:00:00"/>
    <n v="2161"/>
    <n v="103656.4"/>
    <n v="0"/>
    <n v="0"/>
    <n v="0"/>
    <d v="2022-05-08T00:00:00"/>
    <x v="33"/>
    <x v="2"/>
    <n v="8"/>
    <n v="2022"/>
    <n v="4286.3434999999999"/>
    <n v="0"/>
    <n v="4286.3434999999999"/>
  </r>
  <r>
    <n v="13087500"/>
    <s v="D"/>
    <d v="2022-05-09T00:00:00"/>
    <n v="2194"/>
    <n v="108007.2"/>
    <n v="0"/>
    <n v="0"/>
    <n v="0"/>
    <d v="2022-05-09T00:00:00"/>
    <x v="33"/>
    <x v="2"/>
    <n v="9"/>
    <n v="2022"/>
    <n v="4351.799"/>
    <n v="0"/>
    <n v="4351.799"/>
  </r>
  <r>
    <n v="13087500"/>
    <s v="D"/>
    <d v="2022-05-10T00:00:00"/>
    <n v="2161"/>
    <n v="112293"/>
    <n v="0"/>
    <n v="0"/>
    <n v="0"/>
    <d v="2022-05-10T00:00:00"/>
    <x v="33"/>
    <x v="2"/>
    <n v="10"/>
    <n v="2022"/>
    <n v="4286.3434999999999"/>
    <n v="0"/>
    <n v="4286.3434999999999"/>
  </r>
  <r>
    <n v="13087500"/>
    <s v="D"/>
    <d v="2022-05-11T00:00:00"/>
    <n v="2161"/>
    <n v="116578.8"/>
    <n v="0"/>
    <n v="0"/>
    <n v="0"/>
    <d v="2022-05-11T00:00:00"/>
    <x v="33"/>
    <x v="2"/>
    <n v="11"/>
    <n v="2022"/>
    <n v="4286.3434999999999"/>
    <n v="0"/>
    <n v="4286.3434999999999"/>
  </r>
  <r>
    <n v="13087500"/>
    <s v="D"/>
    <d v="2022-05-12T00:00:00"/>
    <n v="2139"/>
    <n v="120821.5"/>
    <n v="0"/>
    <n v="0"/>
    <n v="0"/>
    <d v="2022-05-12T00:00:00"/>
    <x v="33"/>
    <x v="2"/>
    <n v="12"/>
    <n v="2022"/>
    <n v="4242.7065000000002"/>
    <n v="0"/>
    <n v="4242.7065000000002"/>
  </r>
  <r>
    <n v="13087500"/>
    <s v="D"/>
    <d v="2022-05-13T00:00:00"/>
    <n v="2237"/>
    <n v="125259.4"/>
    <n v="0"/>
    <n v="0"/>
    <n v="0"/>
    <d v="2022-05-13T00:00:00"/>
    <x v="33"/>
    <x v="2"/>
    <n v="13"/>
    <n v="2022"/>
    <n v="4437.0895"/>
    <n v="0"/>
    <n v="4437.0895"/>
  </r>
  <r>
    <n v="13087500"/>
    <s v="D"/>
    <d v="2022-05-14T00:00:00"/>
    <n v="2382"/>
    <n v="129985"/>
    <n v="0"/>
    <n v="0"/>
    <n v="0"/>
    <d v="2022-05-14T00:00:00"/>
    <x v="33"/>
    <x v="2"/>
    <n v="14"/>
    <n v="2022"/>
    <n v="4724.6970000000001"/>
    <n v="0"/>
    <n v="4724.6970000000001"/>
  </r>
  <r>
    <n v="13087500"/>
    <s v="D"/>
    <d v="2022-05-15T00:00:00"/>
    <n v="2543"/>
    <n v="135028.20000000001"/>
    <n v="0"/>
    <n v="0"/>
    <n v="0"/>
    <d v="2022-05-15T00:00:00"/>
    <x v="33"/>
    <x v="2"/>
    <n v="15"/>
    <n v="2022"/>
    <n v="5044.0405000000001"/>
    <n v="0"/>
    <n v="5044.0405000000001"/>
  </r>
  <r>
    <n v="13087500"/>
    <s v="D"/>
    <d v="2022-05-16T00:00:00"/>
    <n v="2612"/>
    <n v="140209.9"/>
    <n v="369"/>
    <n v="731"/>
    <n v="-731.1"/>
    <d v="2022-05-16T00:00:00"/>
    <x v="33"/>
    <x v="2"/>
    <n v="16"/>
    <n v="2022"/>
    <n v="5180.902"/>
    <n v="731.91150000000005"/>
    <n v="4448.9904999999999"/>
  </r>
  <r>
    <n v="13087500"/>
    <s v="D"/>
    <d v="2022-05-17T00:00:00"/>
    <n v="2624"/>
    <n v="145414.79999999999"/>
    <n v="544"/>
    <n v="1810"/>
    <n v="-1809.6"/>
    <d v="2022-05-17T00:00:00"/>
    <x v="33"/>
    <x v="2"/>
    <n v="17"/>
    <n v="2022"/>
    <n v="5204.7039999999997"/>
    <n v="1079.0240000000001"/>
    <n v="4125.68"/>
  </r>
  <r>
    <n v="13087500"/>
    <s v="D"/>
    <d v="2022-05-18T00:00:00"/>
    <n v="2659"/>
    <n v="150689.70000000001"/>
    <n v="650"/>
    <n v="3099"/>
    <n v="-3099.4"/>
    <d v="2022-05-18T00:00:00"/>
    <x v="33"/>
    <x v="2"/>
    <n v="18"/>
    <n v="2022"/>
    <n v="5274.1265000000003"/>
    <n v="1289.2750000000001"/>
    <n v="3984.8515000000002"/>
  </r>
  <r>
    <n v="13087500"/>
    <s v="D"/>
    <d v="2022-05-19T00:00:00"/>
    <n v="2730"/>
    <n v="156105.4"/>
    <n v="728"/>
    <n v="4544"/>
    <n v="-4544.1000000000004"/>
    <d v="2022-05-19T00:00:00"/>
    <x v="33"/>
    <x v="2"/>
    <n v="19"/>
    <n v="2022"/>
    <n v="5414.9549999999999"/>
    <n v="1443.9880000000001"/>
    <n v="3970.9670000000001"/>
  </r>
  <r>
    <n v="13087500"/>
    <s v="D"/>
    <d v="2022-05-20T00:00:00"/>
    <n v="2766"/>
    <n v="161592.20000000001"/>
    <n v="884"/>
    <n v="6297"/>
    <n v="-6297.3"/>
    <d v="2022-05-20T00:00:00"/>
    <x v="33"/>
    <x v="2"/>
    <n v="20"/>
    <n v="2022"/>
    <n v="5486.3609999999999"/>
    <n v="1753.414"/>
    <n v="3732.9470000000001"/>
  </r>
  <r>
    <n v="13087500"/>
    <s v="D"/>
    <d v="2022-05-21T00:00:00"/>
    <n v="2778"/>
    <n v="167102.70000000001"/>
    <n v="324"/>
    <n v="6940"/>
    <n v="-6940"/>
    <d v="2022-05-21T00:00:00"/>
    <x v="33"/>
    <x v="2"/>
    <n v="21"/>
    <n v="2022"/>
    <n v="5510.1630000000005"/>
    <n v="642.654"/>
    <n v="4867.509"/>
  </r>
  <r>
    <n v="13087500"/>
    <s v="D"/>
    <d v="2022-05-22T00:00:00"/>
    <n v="2778"/>
    <n v="172613.2"/>
    <n v="0"/>
    <n v="6940"/>
    <n v="-6940"/>
    <d v="2022-05-22T00:00:00"/>
    <x v="33"/>
    <x v="2"/>
    <n v="22"/>
    <n v="2022"/>
    <n v="5510.1630000000005"/>
    <n v="0"/>
    <n v="5510.1630000000005"/>
  </r>
  <r>
    <n v="13087500"/>
    <s v="D"/>
    <d v="2022-05-23T00:00:00"/>
    <n v="2766"/>
    <n v="178099.9"/>
    <n v="0"/>
    <n v="6940"/>
    <n v="-6940"/>
    <d v="2022-05-23T00:00:00"/>
    <x v="33"/>
    <x v="2"/>
    <n v="23"/>
    <n v="2022"/>
    <n v="5486.3609999999999"/>
    <n v="0"/>
    <n v="5486.3609999999999"/>
  </r>
  <r>
    <n v="13087500"/>
    <s v="D"/>
    <d v="2022-05-24T00:00:00"/>
    <n v="2754"/>
    <n v="183563"/>
    <n v="0"/>
    <n v="6940"/>
    <n v="-6940"/>
    <d v="2022-05-24T00:00:00"/>
    <x v="33"/>
    <x v="2"/>
    <n v="24"/>
    <n v="2022"/>
    <n v="5462.5590000000002"/>
    <n v="0"/>
    <n v="5462.5590000000002"/>
  </r>
  <r>
    <n v="13087500"/>
    <s v="D"/>
    <d v="2022-05-25T00:00:00"/>
    <n v="2790"/>
    <n v="189097.3"/>
    <n v="0"/>
    <n v="6940"/>
    <n v="-6940"/>
    <d v="2022-05-25T00:00:00"/>
    <x v="33"/>
    <x v="2"/>
    <n v="25"/>
    <n v="2022"/>
    <n v="5533.9650000000001"/>
    <n v="0"/>
    <n v="5533.9650000000001"/>
  </r>
  <r>
    <n v="13087500"/>
    <s v="D"/>
    <d v="2022-05-26T00:00:00"/>
    <n v="2863"/>
    <n v="194775.1"/>
    <n v="0"/>
    <n v="6940"/>
    <n v="-6940"/>
    <d v="2022-05-26T00:00:00"/>
    <x v="33"/>
    <x v="2"/>
    <n v="26"/>
    <n v="2022"/>
    <n v="5678.7605000000003"/>
    <n v="0"/>
    <n v="5678.7605000000003"/>
  </r>
  <r>
    <n v="13087500"/>
    <s v="D"/>
    <d v="2022-05-27T00:00:00"/>
    <n v="2899"/>
    <n v="200525.2"/>
    <n v="0"/>
    <n v="6940"/>
    <n v="-6940"/>
    <d v="2022-05-27T00:00:00"/>
    <x v="33"/>
    <x v="2"/>
    <n v="27"/>
    <n v="2022"/>
    <n v="5750.1665000000003"/>
    <n v="0"/>
    <n v="5750.1665000000003"/>
  </r>
  <r>
    <n v="13087500"/>
    <s v="D"/>
    <d v="2022-05-28T00:00:00"/>
    <n v="2814"/>
    <n v="206107.1"/>
    <n v="629"/>
    <n v="8188"/>
    <n v="-8188.1"/>
    <d v="2022-05-28T00:00:00"/>
    <x v="33"/>
    <x v="2"/>
    <n v="28"/>
    <n v="2022"/>
    <n v="5581.5690000000004"/>
    <n v="1247.6215"/>
    <n v="4333.9475000000002"/>
  </r>
  <r>
    <n v="13087500"/>
    <s v="D"/>
    <d v="2022-05-29T00:00:00"/>
    <n v="2659"/>
    <n v="211382"/>
    <n v="366"/>
    <n v="8914"/>
    <n v="-8913.5"/>
    <d v="2022-05-29T00:00:00"/>
    <x v="33"/>
    <x v="2"/>
    <n v="29"/>
    <n v="2022"/>
    <n v="5274.1265000000003"/>
    <n v="725.96100000000001"/>
    <n v="4548.1655000000001"/>
  </r>
  <r>
    <n v="13087500"/>
    <s v="D"/>
    <d v="2022-05-30T00:00:00"/>
    <n v="2326"/>
    <n v="215996.1"/>
    <n v="0"/>
    <n v="8914"/>
    <n v="-8913.5"/>
    <d v="2022-05-30T00:00:00"/>
    <x v="33"/>
    <x v="2"/>
    <n v="30"/>
    <n v="2022"/>
    <n v="4613.6210000000001"/>
    <n v="0"/>
    <n v="4613.6210000000001"/>
  </r>
  <r>
    <n v="13087500"/>
    <s v="D"/>
    <d v="2022-05-31T00:00:00"/>
    <n v="2360"/>
    <n v="220677"/>
    <n v="0"/>
    <n v="8914"/>
    <n v="-8913.5"/>
    <d v="2022-05-31T00:00:00"/>
    <x v="33"/>
    <x v="2"/>
    <n v="31"/>
    <n v="2022"/>
    <n v="4681.0600000000004"/>
    <n v="0"/>
    <n v="4681.0600000000004"/>
  </r>
  <r>
    <n v="13087500"/>
    <s v="D"/>
    <d v="2022-06-01T00:00:00"/>
    <n v="2648"/>
    <n v="225928.5"/>
    <n v="0"/>
    <n v="8914"/>
    <n v="-8913.5"/>
    <d v="2022-06-01T00:00:00"/>
    <x v="33"/>
    <x v="3"/>
    <n v="1"/>
    <n v="2022"/>
    <n v="5252.308"/>
    <n v="0"/>
    <n v="5252.308"/>
  </r>
  <r>
    <n v="13087500"/>
    <s v="D"/>
    <d v="2022-06-02T00:00:00"/>
    <n v="2659"/>
    <n v="231203.4"/>
    <n v="0"/>
    <n v="8914"/>
    <n v="-8913.5"/>
    <d v="2022-06-02T00:00:00"/>
    <x v="33"/>
    <x v="3"/>
    <n v="2"/>
    <n v="2022"/>
    <n v="5274.1265000000003"/>
    <n v="0"/>
    <n v="5274.1265000000003"/>
  </r>
  <r>
    <n v="13087500"/>
    <s v="D"/>
    <d v="2022-06-03T00:00:00"/>
    <n v="2485"/>
    <n v="236132.2"/>
    <n v="0"/>
    <n v="8914"/>
    <n v="-8913.5"/>
    <d v="2022-06-03T00:00:00"/>
    <x v="33"/>
    <x v="3"/>
    <n v="3"/>
    <n v="2022"/>
    <n v="4928.9975000000004"/>
    <n v="0"/>
    <n v="4928.9975000000004"/>
  </r>
  <r>
    <n v="13087500"/>
    <s v="D"/>
    <d v="2022-06-04T00:00:00"/>
    <n v="2360"/>
    <n v="240813.1"/>
    <n v="0"/>
    <n v="8914"/>
    <n v="-8913.5"/>
    <d v="2022-06-04T00:00:00"/>
    <x v="33"/>
    <x v="3"/>
    <n v="4"/>
    <n v="2022"/>
    <n v="4681.0600000000004"/>
    <n v="0"/>
    <n v="4681.0600000000004"/>
  </r>
  <r>
    <n v="13087500"/>
    <s v="D"/>
    <d v="2022-06-05T00:00:00"/>
    <n v="2394"/>
    <n v="245561.1"/>
    <n v="0"/>
    <n v="8914"/>
    <n v="-8913.5"/>
    <d v="2022-06-05T00:00:00"/>
    <x v="33"/>
    <x v="3"/>
    <n v="5"/>
    <n v="2022"/>
    <n v="4748.4989999999998"/>
    <n v="0"/>
    <n v="4748.4989999999998"/>
  </r>
  <r>
    <n v="13087500"/>
    <s v="D"/>
    <d v="2022-06-06T00:00:00"/>
    <n v="2485"/>
    <n v="250489.9"/>
    <n v="0"/>
    <n v="8914"/>
    <n v="-8913.5"/>
    <d v="2022-06-06T00:00:00"/>
    <x v="33"/>
    <x v="3"/>
    <n v="6"/>
    <n v="2022"/>
    <n v="4928.9975000000004"/>
    <n v="0"/>
    <n v="4928.9975000000004"/>
  </r>
  <r>
    <n v="13087500"/>
    <s v="D"/>
    <d v="2022-06-07T00:00:00"/>
    <n v="2577"/>
    <n v="255602.2"/>
    <n v="0"/>
    <n v="8914"/>
    <n v="-8913.5"/>
    <d v="2022-06-07T00:00:00"/>
    <x v="33"/>
    <x v="3"/>
    <n v="7"/>
    <n v="2022"/>
    <n v="5111.4795000000004"/>
    <n v="0"/>
    <n v="5111.4795000000004"/>
  </r>
  <r>
    <n v="13087500"/>
    <s v="D"/>
    <d v="2022-06-08T00:00:00"/>
    <n v="2612"/>
    <n v="260783.9"/>
    <n v="0"/>
    <n v="8914"/>
    <n v="-8913.5"/>
    <d v="2022-06-08T00:00:00"/>
    <x v="33"/>
    <x v="3"/>
    <n v="8"/>
    <n v="2022"/>
    <n v="5180.902"/>
    <n v="0"/>
    <n v="5180.902"/>
  </r>
  <r>
    <n v="13087500"/>
    <s v="D"/>
    <d v="2022-06-09T00:00:00"/>
    <n v="2648"/>
    <n v="266035.40000000002"/>
    <n v="0"/>
    <n v="8914"/>
    <n v="-8913.5"/>
    <d v="2022-06-09T00:00:00"/>
    <x v="33"/>
    <x v="3"/>
    <n v="9"/>
    <n v="2022"/>
    <n v="5252.308"/>
    <n v="0"/>
    <n v="5252.308"/>
  </r>
  <r>
    <n v="13087500"/>
    <s v="D"/>
    <d v="2022-06-10T00:00:00"/>
    <n v="2624"/>
    <n v="271240.3"/>
    <n v="0"/>
    <n v="8914"/>
    <n v="-8913.5"/>
    <d v="2022-06-10T00:00:00"/>
    <x v="33"/>
    <x v="3"/>
    <n v="10"/>
    <n v="2022"/>
    <n v="5204.7039999999997"/>
    <n v="0"/>
    <n v="5204.7039999999997"/>
  </r>
  <r>
    <n v="13087500"/>
    <s v="D"/>
    <d v="2022-06-11T00:00:00"/>
    <n v="2648"/>
    <n v="276491.90000000002"/>
    <n v="0"/>
    <n v="8914"/>
    <n v="-8913.5"/>
    <d v="2022-06-11T00:00:00"/>
    <x v="33"/>
    <x v="3"/>
    <n v="11"/>
    <n v="2022"/>
    <n v="5252.308"/>
    <n v="0"/>
    <n v="5252.308"/>
  </r>
  <r>
    <n v="13087500"/>
    <s v="D"/>
    <d v="2022-06-12T00:00:00"/>
    <n v="2648"/>
    <n v="281743.40000000002"/>
    <n v="0"/>
    <n v="8914"/>
    <n v="-8913.5"/>
    <d v="2022-06-12T00:00:00"/>
    <x v="33"/>
    <x v="3"/>
    <n v="12"/>
    <n v="2022"/>
    <n v="5252.308"/>
    <n v="0"/>
    <n v="5252.308"/>
  </r>
  <r>
    <n v="13087500"/>
    <s v="D"/>
    <d v="2022-06-13T00:00:00"/>
    <n v="2648"/>
    <n v="286994.90000000002"/>
    <n v="0"/>
    <n v="8914"/>
    <n v="-8913.5"/>
    <d v="2022-06-13T00:00:00"/>
    <x v="33"/>
    <x v="3"/>
    <n v="13"/>
    <n v="2022"/>
    <n v="5252.308"/>
    <n v="0"/>
    <n v="5252.308"/>
  </r>
  <r>
    <n v="13087500"/>
    <s v="D"/>
    <d v="2022-06-14T00:00:00"/>
    <n v="2707"/>
    <n v="292363.5"/>
    <n v="0"/>
    <n v="8914"/>
    <n v="-8913.5"/>
    <d v="2022-06-14T00:00:00"/>
    <x v="33"/>
    <x v="3"/>
    <n v="14"/>
    <n v="2022"/>
    <n v="5369.3344999999999"/>
    <n v="0"/>
    <n v="5369.3344999999999"/>
  </r>
  <r>
    <n v="13087500"/>
    <s v="D"/>
    <d v="2022-06-15T00:00:00"/>
    <n v="2730"/>
    <n v="297779.3"/>
    <n v="0"/>
    <n v="8914"/>
    <n v="-8913.5"/>
    <d v="2022-06-15T00:00:00"/>
    <x v="33"/>
    <x v="3"/>
    <n v="15"/>
    <n v="2022"/>
    <n v="5414.9549999999999"/>
    <n v="0"/>
    <n v="5414.9549999999999"/>
  </r>
  <r>
    <n v="13087500"/>
    <s v="D"/>
    <d v="2022-06-16T00:00:00"/>
    <n v="2742"/>
    <n v="303218.7"/>
    <n v="0"/>
    <n v="8914"/>
    <n v="-8913.5"/>
    <d v="2022-06-16T00:00:00"/>
    <x v="33"/>
    <x v="3"/>
    <n v="16"/>
    <n v="2022"/>
    <n v="5438.7570000000005"/>
    <n v="0"/>
    <n v="5438.7570000000005"/>
  </r>
  <r>
    <n v="13087500"/>
    <s v="D"/>
    <d v="2022-06-17T00:00:00"/>
    <n v="2754"/>
    <n v="308681.7"/>
    <n v="0"/>
    <n v="8914"/>
    <n v="-8913.5"/>
    <d v="2022-06-17T00:00:00"/>
    <x v="33"/>
    <x v="3"/>
    <n v="17"/>
    <n v="2022"/>
    <n v="5462.5590000000002"/>
    <n v="0"/>
    <n v="5462.5590000000002"/>
  </r>
  <r>
    <n v="13087500"/>
    <s v="D"/>
    <d v="2022-06-18T00:00:00"/>
    <n v="2778"/>
    <n v="314192.2"/>
    <n v="0"/>
    <n v="8914"/>
    <n v="-8913.5"/>
    <d v="2022-06-18T00:00:00"/>
    <x v="33"/>
    <x v="3"/>
    <n v="18"/>
    <n v="2022"/>
    <n v="5510.1630000000005"/>
    <n v="0"/>
    <n v="5510.1630000000005"/>
  </r>
  <r>
    <n v="13087500"/>
    <s v="D"/>
    <d v="2022-06-19T00:00:00"/>
    <n v="2911"/>
    <n v="319966.5"/>
    <n v="0"/>
    <n v="8914"/>
    <n v="-8913.5"/>
    <d v="2022-06-19T00:00:00"/>
    <x v="33"/>
    <x v="3"/>
    <n v="19"/>
    <n v="2022"/>
    <n v="5773.9684999999999"/>
    <n v="0"/>
    <n v="5773.9684999999999"/>
  </r>
  <r>
    <n v="13087500"/>
    <s v="D"/>
    <d v="2022-06-20T00:00:00"/>
    <n v="2923"/>
    <n v="325765"/>
    <n v="0"/>
    <n v="8914"/>
    <n v="-8913.5"/>
    <d v="2022-06-20T00:00:00"/>
    <x v="33"/>
    <x v="3"/>
    <n v="20"/>
    <n v="2022"/>
    <n v="5797.7705000000005"/>
    <n v="0"/>
    <n v="5797.7705000000005"/>
  </r>
  <r>
    <n v="13087500"/>
    <s v="D"/>
    <d v="2022-06-21T00:00:00"/>
    <n v="2911"/>
    <n v="331539.3"/>
    <n v="0"/>
    <n v="8914"/>
    <n v="-8913.5"/>
    <d v="2022-06-21T00:00:00"/>
    <x v="33"/>
    <x v="3"/>
    <n v="21"/>
    <n v="2022"/>
    <n v="5773.9684999999999"/>
    <n v="0"/>
    <n v="5773.9684999999999"/>
  </r>
  <r>
    <n v="13087500"/>
    <s v="D"/>
    <d v="2022-06-22T00:00:00"/>
    <n v="2936"/>
    <n v="337362"/>
    <n v="0"/>
    <n v="8914"/>
    <n v="-8913.5"/>
    <d v="2022-06-22T00:00:00"/>
    <x v="33"/>
    <x v="3"/>
    <n v="22"/>
    <n v="2022"/>
    <n v="5823.5560000000005"/>
    <n v="0"/>
    <n v="5823.5560000000005"/>
  </r>
  <r>
    <n v="13087500"/>
    <s v="D"/>
    <d v="2022-06-23T00:00:00"/>
    <n v="3022"/>
    <n v="343355.6"/>
    <n v="0"/>
    <n v="8914"/>
    <n v="-8913.5"/>
    <d v="2022-06-23T00:00:00"/>
    <x v="33"/>
    <x v="3"/>
    <n v="23"/>
    <n v="2022"/>
    <n v="5994.1369999999997"/>
    <n v="0"/>
    <n v="5994.1369999999997"/>
  </r>
  <r>
    <n v="13087500"/>
    <s v="D"/>
    <d v="2022-06-24T00:00:00"/>
    <n v="3096"/>
    <n v="349497.1"/>
    <n v="0"/>
    <n v="8914"/>
    <n v="-8913.5"/>
    <d v="2022-06-24T00:00:00"/>
    <x v="33"/>
    <x v="3"/>
    <n v="24"/>
    <n v="2022"/>
    <n v="6140.9160000000002"/>
    <n v="0"/>
    <n v="6140.9160000000002"/>
  </r>
  <r>
    <n v="13087500"/>
    <s v="D"/>
    <d v="2022-06-25T00:00:00"/>
    <n v="3134"/>
    <n v="355713.1"/>
    <n v="0"/>
    <n v="8914"/>
    <n v="-8913.5"/>
    <d v="2022-06-25T00:00:00"/>
    <x v="33"/>
    <x v="3"/>
    <n v="25"/>
    <n v="2022"/>
    <n v="6216.2889999999998"/>
    <n v="0"/>
    <n v="6216.2889999999998"/>
  </r>
  <r>
    <n v="13087500"/>
    <s v="D"/>
    <d v="2022-06-26T00:00:00"/>
    <n v="3146"/>
    <n v="361954.1"/>
    <n v="0"/>
    <n v="8914"/>
    <n v="-8913.5"/>
    <d v="2022-06-26T00:00:00"/>
    <x v="33"/>
    <x v="3"/>
    <n v="26"/>
    <n v="2022"/>
    <n v="6240.0910000000003"/>
    <n v="0"/>
    <n v="6240.0910000000003"/>
  </r>
  <r>
    <n v="13087500"/>
    <s v="D"/>
    <d v="2022-06-27T00:00:00"/>
    <n v="3172"/>
    <n v="368245"/>
    <n v="60"/>
    <n v="9033"/>
    <n v="-9033.2000000000007"/>
    <d v="2022-06-27T00:00:00"/>
    <x v="33"/>
    <x v="3"/>
    <n v="27"/>
    <n v="2022"/>
    <n v="6291.6620000000003"/>
    <n v="119.01"/>
    <n v="6172.652"/>
  </r>
  <r>
    <n v="13087500"/>
    <s v="D"/>
    <d v="2022-06-28T00:00:00"/>
    <n v="3197"/>
    <n v="374585.9"/>
    <n v="197"/>
    <n v="9424"/>
    <n v="-9423.7000000000007"/>
    <d v="2022-06-28T00:00:00"/>
    <x v="33"/>
    <x v="3"/>
    <n v="28"/>
    <n v="2022"/>
    <n v="6341.2494999999999"/>
    <n v="390.74950000000001"/>
    <n v="5950.5"/>
  </r>
  <r>
    <n v="13087500"/>
    <s v="D"/>
    <d v="2022-06-29T00:00:00"/>
    <n v="3273"/>
    <n v="381078"/>
    <n v="273"/>
    <n v="9965"/>
    <n v="-9965.2999999999993"/>
    <d v="2022-06-29T00:00:00"/>
    <x v="33"/>
    <x v="3"/>
    <n v="29"/>
    <n v="2022"/>
    <n v="6491.9955"/>
    <n v="541.49549999999999"/>
    <n v="5950.5"/>
  </r>
  <r>
    <n v="13087500"/>
    <s v="D"/>
    <d v="2022-06-30T00:00:00"/>
    <n v="3337"/>
    <n v="387697.2"/>
    <n v="337"/>
    <n v="10634"/>
    <n v="-10633.9"/>
    <d v="2022-06-30T00:00:00"/>
    <x v="33"/>
    <x v="3"/>
    <n v="30"/>
    <n v="2022"/>
    <n v="6618.9395000000004"/>
    <n v="668.43950000000007"/>
    <n v="5950.5"/>
  </r>
  <r>
    <n v="13087500"/>
    <s v="D"/>
    <d v="2022-07-01T00:00:00"/>
    <n v="3428"/>
    <n v="394495.7"/>
    <n v="428"/>
    <n v="11482"/>
    <n v="-11481.9"/>
    <d v="2022-07-01T00:00:00"/>
    <x v="33"/>
    <x v="4"/>
    <n v="1"/>
    <n v="2022"/>
    <n v="6799.4380000000001"/>
    <n v="848.93799999999999"/>
    <n v="5950.5"/>
  </r>
  <r>
    <n v="13087500"/>
    <s v="D"/>
    <d v="2022-07-02T00:00:00"/>
    <n v="3467"/>
    <n v="401371.7"/>
    <n v="467"/>
    <n v="12407"/>
    <n v="-12407.4"/>
    <d v="2022-07-02T00:00:00"/>
    <x v="33"/>
    <x v="4"/>
    <n v="2"/>
    <n v="2022"/>
    <n v="6876.7945"/>
    <n v="926.29449999999997"/>
    <n v="5950.5"/>
  </r>
  <r>
    <n v="13087500"/>
    <s v="D"/>
    <d v="2022-07-03T00:00:00"/>
    <n v="3467"/>
    <n v="408247.6"/>
    <n v="467"/>
    <n v="13333"/>
    <n v="-13332.9"/>
    <d v="2022-07-03T00:00:00"/>
    <x v="33"/>
    <x v="4"/>
    <n v="3"/>
    <n v="2022"/>
    <n v="6876.7945"/>
    <n v="926.29449999999997"/>
    <n v="5950.5"/>
  </r>
  <r>
    <n v="13087500"/>
    <s v="D"/>
    <d v="2022-07-04T00:00:00"/>
    <n v="3467"/>
    <n v="415123.6"/>
    <n v="467"/>
    <n v="14258"/>
    <n v="-14258.4"/>
    <d v="2022-07-04T00:00:00"/>
    <x v="33"/>
    <x v="4"/>
    <n v="4"/>
    <n v="2022"/>
    <n v="6876.7945"/>
    <n v="926.29449999999997"/>
    <n v="5950.5"/>
  </r>
  <r>
    <n v="13087500"/>
    <s v="D"/>
    <d v="2022-07-05T00:00:00"/>
    <n v="3415"/>
    <n v="421896.4"/>
    <n v="415"/>
    <n v="15081"/>
    <n v="-15080.6"/>
    <d v="2022-07-05T00:00:00"/>
    <x v="33"/>
    <x v="4"/>
    <n v="5"/>
    <n v="2022"/>
    <n v="6773.6525000000001"/>
    <n v="823.15250000000003"/>
    <n v="5950.5"/>
  </r>
  <r>
    <n v="13087500"/>
    <s v="D"/>
    <d v="2022-07-06T00:00:00"/>
    <n v="3337"/>
    <n v="428515.5"/>
    <n v="337"/>
    <n v="15749"/>
    <n v="-15749.3"/>
    <d v="2022-07-06T00:00:00"/>
    <x v="33"/>
    <x v="4"/>
    <n v="6"/>
    <n v="2022"/>
    <n v="6618.9395000000004"/>
    <n v="668.43950000000007"/>
    <n v="5950.5"/>
  </r>
  <r>
    <n v="13087500"/>
    <s v="D"/>
    <d v="2022-07-07T00:00:00"/>
    <n v="3350"/>
    <n v="435160.2"/>
    <n v="562"/>
    <n v="16864"/>
    <n v="-16864.400000000001"/>
    <d v="2022-07-07T00:00:00"/>
    <x v="33"/>
    <x v="4"/>
    <n v="7"/>
    <n v="2022"/>
    <n v="6644.7250000000004"/>
    <n v="1114.7270000000001"/>
    <n v="5529.9980000000005"/>
  </r>
  <r>
    <n v="13087500"/>
    <s v="D"/>
    <d v="2022-07-08T00:00:00"/>
    <n v="3389"/>
    <n v="441881.59999999998"/>
    <n v="1055"/>
    <n v="18956"/>
    <n v="-18956.2"/>
    <d v="2022-07-08T00:00:00"/>
    <x v="33"/>
    <x v="4"/>
    <n v="8"/>
    <n v="2022"/>
    <n v="6722.0815000000002"/>
    <n v="2092.5925000000002"/>
    <n v="4629.4890000000005"/>
  </r>
  <r>
    <n v="13087500"/>
    <s v="D"/>
    <d v="2022-07-09T00:00:00"/>
    <n v="3389"/>
    <n v="448603"/>
    <n v="1153"/>
    <n v="21242"/>
    <n v="-21242.1"/>
    <d v="2022-07-09T00:00:00"/>
    <x v="33"/>
    <x v="4"/>
    <n v="9"/>
    <n v="2022"/>
    <n v="6722.0815000000002"/>
    <n v="2286.9755"/>
    <n v="4435.1059999999998"/>
  </r>
  <r>
    <n v="13087500"/>
    <s v="D"/>
    <d v="2022-07-10T00:00:00"/>
    <n v="3389"/>
    <n v="455324.4"/>
    <n v="1983"/>
    <n v="25176"/>
    <n v="-25175.599999999999"/>
    <d v="2022-07-10T00:00:00"/>
    <x v="33"/>
    <x v="4"/>
    <n v="10"/>
    <n v="2022"/>
    <n v="6722.0815000000002"/>
    <n v="3933.2805000000003"/>
    <n v="2788.8009999999999"/>
  </r>
  <r>
    <n v="13087500"/>
    <s v="D"/>
    <d v="2022-07-11T00:00:00"/>
    <n v="3337"/>
    <n v="461943.5"/>
    <n v="1882"/>
    <n v="28909"/>
    <n v="-28909.1"/>
    <d v="2022-07-11T00:00:00"/>
    <x v="33"/>
    <x v="4"/>
    <n v="11"/>
    <n v="2022"/>
    <n v="6618.9395000000004"/>
    <n v="3732.9470000000001"/>
    <n v="2885.9924999999998"/>
  </r>
  <r>
    <n v="13087500"/>
    <s v="D"/>
    <d v="2022-07-12T00:00:00"/>
    <n v="3286"/>
    <n v="468460.9"/>
    <n v="1779"/>
    <n v="32438"/>
    <n v="-32438.1"/>
    <d v="2022-07-12T00:00:00"/>
    <x v="33"/>
    <x v="4"/>
    <n v="12"/>
    <n v="2022"/>
    <n v="6517.7809999999999"/>
    <n v="3528.6465000000003"/>
    <n v="2989.1345000000001"/>
  </r>
  <r>
    <n v="13087500"/>
    <s v="D"/>
    <d v="2022-07-13T00:00:00"/>
    <n v="3248"/>
    <n v="474902.5"/>
    <n v="1740"/>
    <n v="35890"/>
    <n v="-35890"/>
    <d v="2022-07-13T00:00:00"/>
    <x v="33"/>
    <x v="4"/>
    <n v="13"/>
    <n v="2022"/>
    <n v="6442.4080000000004"/>
    <n v="3451.29"/>
    <n v="2991.1179999999999"/>
  </r>
  <r>
    <n v="13087500"/>
    <s v="D"/>
    <d v="2022-07-14T00:00:00"/>
    <n v="3248"/>
    <n v="481344.1"/>
    <n v="1768"/>
    <n v="39398"/>
    <n v="-39397.599999999999"/>
    <d v="2022-07-14T00:00:00"/>
    <x v="33"/>
    <x v="4"/>
    <n v="14"/>
    <n v="2022"/>
    <n v="6442.4080000000004"/>
    <n v="3506.828"/>
    <n v="2935.58"/>
  </r>
  <r>
    <n v="13087500"/>
    <s v="D"/>
    <d v="2022-07-15T00:00:00"/>
    <n v="3260"/>
    <n v="487810.9"/>
    <n v="1688"/>
    <n v="42745"/>
    <n v="-42745.1"/>
    <d v="2022-07-15T00:00:00"/>
    <x v="33"/>
    <x v="4"/>
    <n v="15"/>
    <n v="2022"/>
    <n v="6466.21"/>
    <n v="3348.1480000000001"/>
    <n v="3118.0619999999999"/>
  </r>
  <r>
    <n v="13087500"/>
    <s v="D"/>
    <d v="2022-07-16T00:00:00"/>
    <n v="3273"/>
    <n v="494303"/>
    <n v="1594"/>
    <n v="45907"/>
    <n v="-45907"/>
    <d v="2022-07-16T00:00:00"/>
    <x v="33"/>
    <x v="4"/>
    <n v="16"/>
    <n v="2022"/>
    <n v="6491.9955"/>
    <n v="3161.6990000000001"/>
    <n v="3330.2964999999999"/>
  </r>
  <r>
    <n v="13087500"/>
    <s v="D"/>
    <d v="2022-07-17T00:00:00"/>
    <n v="3311"/>
    <n v="500871.2"/>
    <n v="1657"/>
    <n v="49193"/>
    <n v="-49192.7"/>
    <d v="2022-07-17T00:00:00"/>
    <x v="33"/>
    <x v="4"/>
    <n v="17"/>
    <n v="2022"/>
    <n v="6567.3685000000005"/>
    <n v="3286.6595000000002"/>
    <n v="3280.7090000000003"/>
  </r>
  <r>
    <n v="13087500"/>
    <s v="D"/>
    <d v="2022-07-18T00:00:00"/>
    <n v="3311"/>
    <n v="507439.4"/>
    <n v="1581"/>
    <n v="52328"/>
    <n v="-52328"/>
    <d v="2022-07-18T00:00:00"/>
    <x v="33"/>
    <x v="4"/>
    <n v="18"/>
    <n v="2022"/>
    <n v="6567.3685000000005"/>
    <n v="3135.9135000000001"/>
    <n v="3431.4549999999999"/>
  </r>
  <r>
    <n v="13087500"/>
    <s v="D"/>
    <d v="2022-07-19T00:00:00"/>
    <n v="3273"/>
    <n v="513931.6"/>
    <n v="1641"/>
    <n v="55584"/>
    <n v="-55583.8"/>
    <d v="2022-07-19T00:00:00"/>
    <x v="33"/>
    <x v="4"/>
    <n v="19"/>
    <n v="2022"/>
    <n v="6491.9955"/>
    <n v="3254.9234999999999"/>
    <n v="3237.0720000000001"/>
  </r>
  <r>
    <n v="13087500"/>
    <s v="D"/>
    <d v="2022-07-20T00:00:00"/>
    <n v="3197"/>
    <n v="520272.5"/>
    <n v="1568"/>
    <n v="58693"/>
    <n v="-58693.3"/>
    <d v="2022-07-20T00:00:00"/>
    <x v="33"/>
    <x v="4"/>
    <n v="20"/>
    <n v="2022"/>
    <n v="6341.2494999999999"/>
    <n v="3110.1280000000002"/>
    <n v="3231.1215000000002"/>
  </r>
  <r>
    <n v="13087500"/>
    <s v="D"/>
    <d v="2022-07-21T00:00:00"/>
    <n v="3159"/>
    <n v="526538.4"/>
    <n v="1542"/>
    <n v="61751"/>
    <n v="-61751.199999999997"/>
    <d v="2022-07-21T00:00:00"/>
    <x v="33"/>
    <x v="4"/>
    <n v="21"/>
    <n v="2022"/>
    <n v="6265.8765000000003"/>
    <n v="3058.5570000000002"/>
    <n v="3207.3195000000001"/>
  </r>
  <r>
    <n v="13087500"/>
    <s v="D"/>
    <d v="2022-07-22T00:00:00"/>
    <n v="3146"/>
    <n v="532779.30000000005"/>
    <n v="1603"/>
    <n v="64930"/>
    <n v="-64930.3"/>
    <d v="2022-07-22T00:00:00"/>
    <x v="33"/>
    <x v="4"/>
    <n v="22"/>
    <n v="2022"/>
    <n v="6240.0910000000003"/>
    <n v="3179.5505000000003"/>
    <n v="3060.5405000000001"/>
  </r>
  <r>
    <n v="13087500"/>
    <s v="D"/>
    <d v="2022-07-23T00:00:00"/>
    <n v="3146"/>
    <n v="539020.30000000005"/>
    <n v="1683"/>
    <n v="68268"/>
    <n v="-68267.7"/>
    <d v="2022-07-23T00:00:00"/>
    <x v="33"/>
    <x v="4"/>
    <n v="23"/>
    <n v="2022"/>
    <n v="6240.0910000000003"/>
    <n v="3338.2305000000001"/>
    <n v="2901.8605000000002"/>
  </r>
  <r>
    <n v="13087500"/>
    <s v="D"/>
    <d v="2022-07-24T00:00:00"/>
    <n v="3146"/>
    <n v="545261.19999999995"/>
    <n v="1712"/>
    <n v="71663"/>
    <n v="-71663.199999999997"/>
    <d v="2022-07-24T00:00:00"/>
    <x v="33"/>
    <x v="4"/>
    <n v="24"/>
    <n v="2022"/>
    <n v="6240.0910000000003"/>
    <n v="3395.752"/>
    <n v="2844.3389999999999"/>
  </r>
  <r>
    <n v="13087500"/>
    <s v="D"/>
    <d v="2022-07-25T00:00:00"/>
    <n v="3146"/>
    <n v="551502.19999999995"/>
    <n v="1740"/>
    <n v="75114"/>
    <n v="-75113.7"/>
    <d v="2022-07-25T00:00:00"/>
    <x v="33"/>
    <x v="4"/>
    <n v="25"/>
    <n v="2022"/>
    <n v="6240.0910000000003"/>
    <n v="3451.29"/>
    <n v="2788.8009999999999"/>
  </r>
  <r>
    <n v="13087500"/>
    <s v="D"/>
    <d v="2022-07-26T00:00:00"/>
    <n v="3159"/>
    <n v="557768"/>
    <n v="1626"/>
    <n v="78338"/>
    <n v="-78338.399999999994"/>
    <d v="2022-07-26T00:00:00"/>
    <x v="33"/>
    <x v="4"/>
    <n v="26"/>
    <n v="2022"/>
    <n v="6265.8765000000003"/>
    <n v="3225.1710000000003"/>
    <n v="3040.7055"/>
  </r>
  <r>
    <n v="13087500"/>
    <s v="D"/>
    <d v="2022-07-27T00:00:00"/>
    <n v="3159"/>
    <n v="564033.9"/>
    <n v="1591"/>
    <n v="81494"/>
    <n v="-81494.2"/>
    <d v="2022-07-27T00:00:00"/>
    <x v="33"/>
    <x v="4"/>
    <n v="27"/>
    <n v="2022"/>
    <n v="6265.8765000000003"/>
    <n v="3155.7485000000001"/>
    <n v="3110.1280000000002"/>
  </r>
  <r>
    <n v="13087500"/>
    <s v="D"/>
    <d v="2022-07-28T00:00:00"/>
    <n v="3172"/>
    <n v="570324.80000000005"/>
    <n v="1549"/>
    <n v="84567"/>
    <n v="-84567.1"/>
    <d v="2022-07-28T00:00:00"/>
    <x v="33"/>
    <x v="4"/>
    <n v="28"/>
    <n v="2022"/>
    <n v="6291.6620000000003"/>
    <n v="3072.4414999999999"/>
    <n v="3219.2204999999999"/>
  </r>
  <r>
    <n v="13087500"/>
    <s v="D"/>
    <d v="2022-07-29T00:00:00"/>
    <n v="3159"/>
    <n v="576590.69999999995"/>
    <n v="1559"/>
    <n v="87659"/>
    <n v="-87658.5"/>
    <d v="2022-07-29T00:00:00"/>
    <x v="33"/>
    <x v="4"/>
    <n v="29"/>
    <n v="2022"/>
    <n v="6265.8765000000003"/>
    <n v="3092.2764999999999"/>
    <n v="3173.6"/>
  </r>
  <r>
    <n v="13087500"/>
    <s v="D"/>
    <d v="2022-07-30T00:00:00"/>
    <n v="3159"/>
    <n v="582856.5"/>
    <n v="1491"/>
    <n v="90616"/>
    <n v="-90615.7"/>
    <d v="2022-07-30T00:00:00"/>
    <x v="33"/>
    <x v="4"/>
    <n v="30"/>
    <n v="2022"/>
    <n v="6265.8765000000003"/>
    <n v="2957.3985000000002"/>
    <n v="3308.4780000000001"/>
  </r>
  <r>
    <n v="13087500"/>
    <s v="D"/>
    <d v="2022-07-31T00:00:00"/>
    <n v="3146"/>
    <n v="589097.5"/>
    <n v="1476"/>
    <n v="93544"/>
    <n v="-93544.1"/>
    <d v="2022-07-31T00:00:00"/>
    <x v="33"/>
    <x v="4"/>
    <n v="31"/>
    <n v="2022"/>
    <n v="6240.0910000000003"/>
    <n v="2927.6460000000002"/>
    <n v="3312.4450000000002"/>
  </r>
  <r>
    <n v="13087500"/>
    <s v="D"/>
    <d v="2022-08-01T00:00:00"/>
    <n v="2972"/>
    <n v="594993.19999999995"/>
    <n v="1314"/>
    <n v="96150"/>
    <n v="-96150.399999999994"/>
    <d v="2022-08-01T00:00:00"/>
    <x v="33"/>
    <x v="5"/>
    <n v="1"/>
    <n v="2022"/>
    <n v="5894.9620000000004"/>
    <n v="2606.319"/>
    <n v="3288.643"/>
  </r>
  <r>
    <n v="13087500"/>
    <s v="D"/>
    <d v="2022-08-02T00:00:00"/>
    <n v="2838"/>
    <n v="600623"/>
    <n v="1117"/>
    <n v="98365"/>
    <n v="-98365"/>
    <d v="2022-08-02T00:00:00"/>
    <x v="33"/>
    <x v="5"/>
    <n v="2"/>
    <n v="2022"/>
    <n v="5629.1729999999998"/>
    <n v="2215.5695000000001"/>
    <n v="3413.6035000000002"/>
  </r>
  <r>
    <n v="13087500"/>
    <s v="D"/>
    <d v="2022-08-03T00:00:00"/>
    <n v="2778"/>
    <n v="606133.5"/>
    <n v="985"/>
    <n v="100320"/>
    <n v="-100319.5"/>
    <d v="2022-08-03T00:00:00"/>
    <x v="33"/>
    <x v="5"/>
    <n v="3"/>
    <n v="2022"/>
    <n v="5510.1630000000005"/>
    <n v="1953.7474999999999"/>
    <n v="3556.4155000000001"/>
  </r>
  <r>
    <n v="13087500"/>
    <s v="D"/>
    <d v="2022-08-04T00:00:00"/>
    <n v="2742"/>
    <n v="611572.9"/>
    <n v="1016"/>
    <n v="102335"/>
    <n v="-102335.1"/>
    <d v="2022-08-04T00:00:00"/>
    <x v="33"/>
    <x v="5"/>
    <n v="4"/>
    <n v="2022"/>
    <n v="5438.7570000000005"/>
    <n v="2015.2360000000001"/>
    <n v="3423.5210000000002"/>
  </r>
  <r>
    <n v="13087500"/>
    <s v="D"/>
    <d v="2022-08-05T00:00:00"/>
    <n v="2790"/>
    <n v="617107.19999999995"/>
    <n v="1077"/>
    <n v="104472"/>
    <n v="-104471.5"/>
    <d v="2022-08-05T00:00:00"/>
    <x v="33"/>
    <x v="5"/>
    <n v="5"/>
    <n v="2022"/>
    <n v="5533.9650000000001"/>
    <n v="2136.2294999999999"/>
    <n v="3397.7355000000002"/>
  </r>
  <r>
    <n v="13087500"/>
    <s v="D"/>
    <d v="2022-08-06T00:00:00"/>
    <n v="2778"/>
    <n v="622617.69999999995"/>
    <n v="953"/>
    <n v="106363"/>
    <n v="-106362.7"/>
    <d v="2022-08-06T00:00:00"/>
    <x v="33"/>
    <x v="5"/>
    <n v="6"/>
    <n v="2022"/>
    <n v="5510.1630000000005"/>
    <n v="1890.2755"/>
    <n v="3619.8875000000003"/>
  </r>
  <r>
    <n v="13087500"/>
    <s v="D"/>
    <d v="2022-08-07T00:00:00"/>
    <n v="2778"/>
    <n v="628128.19999999995"/>
    <n v="922"/>
    <n v="108192"/>
    <n v="-108192.4"/>
    <d v="2022-08-07T00:00:00"/>
    <x v="33"/>
    <x v="5"/>
    <n v="7"/>
    <n v="2022"/>
    <n v="5510.1630000000005"/>
    <n v="1828.787"/>
    <n v="3681.3760000000002"/>
  </r>
  <r>
    <n v="13087500"/>
    <s v="D"/>
    <d v="2022-08-08T00:00:00"/>
    <n v="2802"/>
    <n v="633686.30000000005"/>
    <n v="1029"/>
    <n v="110234"/>
    <n v="-110234.3"/>
    <d v="2022-08-08T00:00:00"/>
    <x v="33"/>
    <x v="5"/>
    <n v="8"/>
    <n v="2022"/>
    <n v="5557.7669999999998"/>
    <n v="2041.0215000000001"/>
    <n v="3516.7455"/>
  </r>
  <r>
    <n v="13087500"/>
    <s v="D"/>
    <d v="2022-08-09T00:00:00"/>
    <n v="2790"/>
    <n v="639220.6"/>
    <n v="1047"/>
    <n v="112310"/>
    <n v="-112310.39999999999"/>
    <d v="2022-08-09T00:00:00"/>
    <x v="33"/>
    <x v="5"/>
    <n v="9"/>
    <n v="2022"/>
    <n v="5533.9650000000001"/>
    <n v="2076.7245000000003"/>
    <n v="3457.2404999999999"/>
  </r>
  <r>
    <n v="13087500"/>
    <s v="D"/>
    <d v="2022-08-10T00:00:00"/>
    <n v="2766"/>
    <n v="644707.30000000005"/>
    <n v="985"/>
    <n v="114263"/>
    <n v="-114263.2"/>
    <d v="2022-08-10T00:00:00"/>
    <x v="33"/>
    <x v="5"/>
    <n v="10"/>
    <n v="2022"/>
    <n v="5486.3609999999999"/>
    <n v="1953.7474999999999"/>
    <n v="3532.6134999999999"/>
  </r>
  <r>
    <n v="13087500"/>
    <s v="D"/>
    <d v="2022-08-11T00:00:00"/>
    <n v="2790"/>
    <n v="650241.6"/>
    <n v="1020"/>
    <n v="116286"/>
    <n v="-116285.6"/>
    <d v="2022-08-11T00:00:00"/>
    <x v="33"/>
    <x v="5"/>
    <n v="11"/>
    <n v="2022"/>
    <n v="5533.9650000000001"/>
    <n v="2023.17"/>
    <n v="3510.7950000000001"/>
  </r>
  <r>
    <n v="13087500"/>
    <s v="D"/>
    <d v="2022-08-12T00:00:00"/>
    <n v="2790"/>
    <n v="655775.9"/>
    <n v="910"/>
    <n v="118091"/>
    <n v="-118090.8"/>
    <d v="2022-08-12T00:00:00"/>
    <x v="33"/>
    <x v="5"/>
    <n v="12"/>
    <n v="2022"/>
    <n v="5533.9650000000001"/>
    <n v="1804.9850000000001"/>
    <n v="3728.98"/>
  </r>
  <r>
    <n v="13087500"/>
    <s v="D"/>
    <d v="2022-08-13T00:00:00"/>
    <n v="2790"/>
    <n v="661310.19999999995"/>
    <n v="1018"/>
    <n v="120110"/>
    <n v="-120109.7"/>
    <d v="2022-08-13T00:00:00"/>
    <x v="33"/>
    <x v="5"/>
    <n v="13"/>
    <n v="2022"/>
    <n v="5533.9650000000001"/>
    <n v="2019.203"/>
    <n v="3514.7620000000002"/>
  </r>
  <r>
    <n v="13087500"/>
    <s v="D"/>
    <d v="2022-08-14T00:00:00"/>
    <n v="2790"/>
    <n v="666844.5"/>
    <n v="1013"/>
    <n v="122118"/>
    <n v="-122118"/>
    <d v="2022-08-14T00:00:00"/>
    <x v="33"/>
    <x v="5"/>
    <n v="14"/>
    <n v="2022"/>
    <n v="5533.9650000000001"/>
    <n v="2009.2855"/>
    <n v="3524.6795000000002"/>
  </r>
  <r>
    <n v="13087500"/>
    <s v="D"/>
    <d v="2022-08-15T00:00:00"/>
    <n v="2790"/>
    <n v="672378.7"/>
    <n v="1189"/>
    <n v="124476"/>
    <n v="-124476.2"/>
    <d v="2022-08-15T00:00:00"/>
    <x v="33"/>
    <x v="5"/>
    <n v="15"/>
    <n v="2022"/>
    <n v="5533.9650000000001"/>
    <n v="2358.3815"/>
    <n v="3175.5835000000002"/>
  </r>
  <r>
    <n v="13087500"/>
    <s v="D"/>
    <d v="2022-08-16T00:00:00"/>
    <n v="2766"/>
    <n v="677865.5"/>
    <n v="1154"/>
    <n v="126764"/>
    <n v="-126764.2"/>
    <d v="2022-08-16T00:00:00"/>
    <x v="33"/>
    <x v="5"/>
    <n v="16"/>
    <n v="2022"/>
    <n v="5486.3609999999999"/>
    <n v="2288.9589999999998"/>
    <n v="3197.402"/>
  </r>
  <r>
    <n v="13087500"/>
    <s v="D"/>
    <d v="2022-08-17T00:00:00"/>
    <n v="2790"/>
    <n v="683399.8"/>
    <n v="1151"/>
    <n v="129046"/>
    <n v="-129046.3"/>
    <d v="2022-08-17T00:00:00"/>
    <x v="33"/>
    <x v="5"/>
    <n v="17"/>
    <n v="2022"/>
    <n v="5533.9650000000001"/>
    <n v="2283.0084999999999"/>
    <n v="3250.9565000000002"/>
  </r>
  <r>
    <n v="13087500"/>
    <s v="D"/>
    <d v="2022-08-18T00:00:00"/>
    <n v="2802"/>
    <n v="688957.9"/>
    <n v="1131"/>
    <n v="131291"/>
    <n v="-131290.5"/>
    <d v="2022-08-18T00:00:00"/>
    <x v="33"/>
    <x v="5"/>
    <n v="18"/>
    <n v="2022"/>
    <n v="5557.7669999999998"/>
    <n v="2243.3384999999998"/>
    <n v="3314.4285"/>
  </r>
  <r>
    <n v="13087500"/>
    <s v="D"/>
    <d v="2022-08-19T00:00:00"/>
    <n v="2814"/>
    <n v="694539.8"/>
    <n v="1108"/>
    <n v="133489"/>
    <n v="-133489.1"/>
    <d v="2022-08-19T00:00:00"/>
    <x v="33"/>
    <x v="5"/>
    <n v="19"/>
    <n v="2022"/>
    <n v="5581.5690000000004"/>
    <n v="2197.7179999999998"/>
    <n v="3383.8510000000001"/>
  </r>
  <r>
    <n v="13087500"/>
    <s v="D"/>
    <d v="2022-08-20T00:00:00"/>
    <n v="2814"/>
    <n v="700121.8"/>
    <n v="1014"/>
    <n v="135499"/>
    <n v="-135499.4"/>
    <d v="2022-08-20T00:00:00"/>
    <x v="33"/>
    <x v="5"/>
    <n v="20"/>
    <n v="2022"/>
    <n v="5581.5690000000004"/>
    <n v="2011.269"/>
    <n v="3570.3"/>
  </r>
  <r>
    <n v="13087500"/>
    <s v="D"/>
    <d v="2022-08-21T00:00:00"/>
    <n v="2814"/>
    <n v="705703.8"/>
    <n v="1086"/>
    <n v="137653"/>
    <n v="-137653.20000000001"/>
    <d v="2022-08-21T00:00:00"/>
    <x v="33"/>
    <x v="5"/>
    <n v="21"/>
    <n v="2022"/>
    <n v="5581.5690000000004"/>
    <n v="2154.0810000000001"/>
    <n v="3427.4880000000003"/>
  </r>
  <r>
    <n v="13087500"/>
    <s v="D"/>
    <d v="2022-08-22T00:00:00"/>
    <n v="2814"/>
    <n v="711285.7"/>
    <n v="895"/>
    <n v="139429"/>
    <n v="-139429.1"/>
    <d v="2022-08-22T00:00:00"/>
    <x v="33"/>
    <x v="5"/>
    <n v="22"/>
    <n v="2022"/>
    <n v="5581.5690000000004"/>
    <n v="1775.2325000000001"/>
    <n v="3806.3364999999999"/>
  </r>
  <r>
    <n v="13087500"/>
    <s v="D"/>
    <d v="2022-08-23T00:00:00"/>
    <n v="2814"/>
    <n v="716867.7"/>
    <n v="991"/>
    <n v="141394"/>
    <n v="-141393.9"/>
    <d v="2022-08-23T00:00:00"/>
    <x v="33"/>
    <x v="5"/>
    <n v="23"/>
    <n v="2022"/>
    <n v="5581.5690000000004"/>
    <n v="1965.6485"/>
    <n v="3615.9205000000002"/>
  </r>
  <r>
    <n v="13087500"/>
    <s v="D"/>
    <d v="2022-08-24T00:00:00"/>
    <n v="2814"/>
    <n v="722449.7"/>
    <n v="998"/>
    <n v="143374"/>
    <n v="-143373.79999999999"/>
    <d v="2022-08-24T00:00:00"/>
    <x v="33"/>
    <x v="5"/>
    <n v="24"/>
    <n v="2022"/>
    <n v="5581.5690000000004"/>
    <n v="1979.5330000000001"/>
    <n v="3602.0360000000001"/>
  </r>
  <r>
    <n v="13087500"/>
    <s v="D"/>
    <d v="2022-08-25T00:00:00"/>
    <n v="2838"/>
    <n v="728079.5"/>
    <n v="996"/>
    <n v="145350"/>
    <n v="-145350.20000000001"/>
    <d v="2022-08-25T00:00:00"/>
    <x v="33"/>
    <x v="5"/>
    <n v="25"/>
    <n v="2022"/>
    <n v="5629.1729999999998"/>
    <n v="1975.566"/>
    <n v="3653.607"/>
  </r>
  <r>
    <n v="13087500"/>
    <s v="D"/>
    <d v="2022-08-26T00:00:00"/>
    <n v="2850"/>
    <n v="733733.3"/>
    <n v="1109"/>
    <n v="147549"/>
    <n v="-147549.4"/>
    <d v="2022-08-26T00:00:00"/>
    <x v="33"/>
    <x v="5"/>
    <n v="26"/>
    <n v="2022"/>
    <n v="5652.9750000000004"/>
    <n v="2199.7015000000001"/>
    <n v="3453.2735000000002"/>
  </r>
  <r>
    <n v="13087500"/>
    <s v="D"/>
    <d v="2022-08-27T00:00:00"/>
    <n v="2850"/>
    <n v="739387.1"/>
    <n v="1078"/>
    <n v="149688"/>
    <n v="-149687.79999999999"/>
    <d v="2022-08-27T00:00:00"/>
    <x v="33"/>
    <x v="5"/>
    <n v="27"/>
    <n v="2022"/>
    <n v="5652.9750000000004"/>
    <n v="2138.2130000000002"/>
    <n v="3514.7620000000002"/>
  </r>
  <r>
    <n v="13087500"/>
    <s v="D"/>
    <d v="2022-08-28T00:00:00"/>
    <n v="2850"/>
    <n v="745040.8"/>
    <n v="1048"/>
    <n v="151767"/>
    <n v="-151766.70000000001"/>
    <d v="2022-08-28T00:00:00"/>
    <x v="33"/>
    <x v="5"/>
    <n v="28"/>
    <n v="2022"/>
    <n v="5652.9750000000004"/>
    <n v="2078.7080000000001"/>
    <n v="3574.2670000000003"/>
  </r>
  <r>
    <n v="13087500"/>
    <s v="D"/>
    <d v="2022-08-29T00:00:00"/>
    <n v="2838"/>
    <n v="750670.7"/>
    <n v="967"/>
    <n v="153686"/>
    <n v="-153685.5"/>
    <d v="2022-08-29T00:00:00"/>
    <x v="33"/>
    <x v="5"/>
    <n v="29"/>
    <n v="2022"/>
    <n v="5629.1729999999998"/>
    <n v="1918.0445"/>
    <n v="3711.1285000000003"/>
  </r>
  <r>
    <n v="13087500"/>
    <s v="D"/>
    <d v="2022-08-30T00:00:00"/>
    <n v="2802"/>
    <n v="756228.8"/>
    <n v="919"/>
    <n v="155508"/>
    <n v="-155508.4"/>
    <d v="2022-08-30T00:00:00"/>
    <x v="33"/>
    <x v="5"/>
    <n v="30"/>
    <n v="2022"/>
    <n v="5557.7669999999998"/>
    <n v="1822.8365000000001"/>
    <n v="3734.9304999999999"/>
  </r>
  <r>
    <n v="13087500"/>
    <s v="D"/>
    <d v="2022-08-31T00:00:00"/>
    <n v="2790"/>
    <n v="761763"/>
    <n v="908"/>
    <n v="157309"/>
    <n v="-157309"/>
    <d v="2022-08-31T00:00:00"/>
    <x v="33"/>
    <x v="5"/>
    <n v="31"/>
    <n v="2022"/>
    <n v="5533.9650000000001"/>
    <n v="1801.018"/>
    <n v="3732.9470000000001"/>
  </r>
  <r>
    <n v="13087500"/>
    <s v="D"/>
    <d v="2022-09-01T00:00:00"/>
    <n v="2790"/>
    <n v="767297.3"/>
    <n v="873"/>
    <n v="159041"/>
    <n v="-159040.70000000001"/>
    <d v="2022-09-01T00:00:00"/>
    <x v="33"/>
    <x v="6"/>
    <n v="1"/>
    <n v="2022"/>
    <n v="5533.9650000000001"/>
    <n v="1731.5955000000001"/>
    <n v="3802.3695000000002"/>
  </r>
  <r>
    <n v="13087500"/>
    <s v="D"/>
    <d v="2022-09-02T00:00:00"/>
    <n v="2814"/>
    <n v="772879.3"/>
    <n v="891"/>
    <n v="160809"/>
    <n v="-160808.5"/>
    <d v="2022-09-02T00:00:00"/>
    <x v="33"/>
    <x v="6"/>
    <n v="2"/>
    <n v="2022"/>
    <n v="5581.5690000000004"/>
    <n v="1767.2985000000001"/>
    <n v="3814.2705000000001"/>
  </r>
  <r>
    <n v="13087500"/>
    <s v="D"/>
    <d v="2022-09-03T00:00:00"/>
    <n v="2802"/>
    <n v="778437.4"/>
    <n v="792"/>
    <n v="162379"/>
    <n v="-162378.79999999999"/>
    <d v="2022-09-03T00:00:00"/>
    <x v="33"/>
    <x v="6"/>
    <n v="3"/>
    <n v="2022"/>
    <n v="5557.7669999999998"/>
    <n v="1570.932"/>
    <n v="3986.835"/>
  </r>
  <r>
    <n v="13087500"/>
    <s v="D"/>
    <d v="2022-09-04T00:00:00"/>
    <n v="2850"/>
    <n v="784091.2"/>
    <n v="791"/>
    <n v="163947"/>
    <n v="-163947.1"/>
    <d v="2022-09-04T00:00:00"/>
    <x v="33"/>
    <x v="6"/>
    <n v="4"/>
    <n v="2022"/>
    <n v="5652.9750000000004"/>
    <n v="1568.9485"/>
    <n v="4084.0264999999999"/>
  </r>
  <r>
    <n v="13087500"/>
    <s v="D"/>
    <d v="2022-09-05T00:00:00"/>
    <n v="2875"/>
    <n v="789793"/>
    <n v="832"/>
    <n v="165596"/>
    <n v="-165596.4"/>
    <d v="2022-09-05T00:00:00"/>
    <x v="33"/>
    <x v="6"/>
    <n v="5"/>
    <n v="2022"/>
    <n v="5702.5625"/>
    <n v="1650.2719999999999"/>
    <n v="4052.2905000000001"/>
  </r>
  <r>
    <n v="13087500"/>
    <s v="D"/>
    <d v="2022-09-06T00:00:00"/>
    <n v="2826"/>
    <n v="795398.9"/>
    <n v="819"/>
    <n v="167221"/>
    <n v="-167221.1"/>
    <d v="2022-09-06T00:00:00"/>
    <x v="33"/>
    <x v="6"/>
    <n v="6"/>
    <n v="2022"/>
    <n v="5605.3710000000001"/>
    <n v="1624.4865"/>
    <n v="3980.8845000000001"/>
  </r>
  <r>
    <n v="13087500"/>
    <s v="D"/>
    <d v="2022-09-07T00:00:00"/>
    <n v="2814"/>
    <n v="800980.9"/>
    <n v="796"/>
    <n v="168800"/>
    <n v="-168800.2"/>
    <d v="2022-09-07T00:00:00"/>
    <x v="33"/>
    <x v="6"/>
    <n v="7"/>
    <n v="2022"/>
    <n v="5581.5690000000004"/>
    <n v="1578.866"/>
    <n v="4002.703"/>
  </r>
  <r>
    <n v="13087500"/>
    <s v="D"/>
    <d v="2022-09-08T00:00:00"/>
    <n v="2814"/>
    <n v="806562.8"/>
    <n v="821"/>
    <n v="170429"/>
    <n v="-170428.7"/>
    <d v="2022-09-08T00:00:00"/>
    <x v="33"/>
    <x v="6"/>
    <n v="8"/>
    <n v="2022"/>
    <n v="5581.5690000000004"/>
    <n v="1628.4535000000001"/>
    <n v="3953.1154999999999"/>
  </r>
  <r>
    <n v="13087500"/>
    <s v="D"/>
    <d v="2022-09-09T00:00:00"/>
    <n v="2754"/>
    <n v="812025.9"/>
    <n v="773"/>
    <n v="171961"/>
    <n v="-171961.2"/>
    <d v="2022-09-09T00:00:00"/>
    <x v="33"/>
    <x v="6"/>
    <n v="9"/>
    <n v="2022"/>
    <n v="5462.5590000000002"/>
    <n v="1533.2455"/>
    <n v="3929.3135000000002"/>
  </r>
  <r>
    <n v="13087500"/>
    <s v="D"/>
    <d v="2022-09-10T00:00:00"/>
    <n v="2612"/>
    <n v="817207.6"/>
    <n v="768"/>
    <n v="173484"/>
    <n v="-173483.6"/>
    <d v="2022-09-10T00:00:00"/>
    <x v="33"/>
    <x v="6"/>
    <n v="10"/>
    <n v="2022"/>
    <n v="5180.902"/>
    <n v="1523.328"/>
    <n v="3657.5740000000001"/>
  </r>
  <r>
    <n v="13087500"/>
    <s v="D"/>
    <d v="2022-09-11T00:00:00"/>
    <n v="2659"/>
    <n v="822482.5"/>
    <n v="856"/>
    <n v="175182"/>
    <n v="-175181.8"/>
    <d v="2022-09-11T00:00:00"/>
    <x v="33"/>
    <x v="6"/>
    <n v="11"/>
    <n v="2022"/>
    <n v="5274.1265000000003"/>
    <n v="1697.876"/>
    <n v="3576.2505000000001"/>
  </r>
  <r>
    <n v="13087500"/>
    <s v="D"/>
    <d v="2022-09-12T00:00:00"/>
    <n v="2648"/>
    <n v="827734"/>
    <n v="872"/>
    <n v="176911"/>
    <n v="-176910.8"/>
    <d v="2022-09-12T00:00:00"/>
    <x v="33"/>
    <x v="6"/>
    <n v="12"/>
    <n v="2022"/>
    <n v="5252.308"/>
    <n v="1729.6120000000001"/>
    <n v="3522.6959999999999"/>
  </r>
  <r>
    <n v="13087500"/>
    <s v="D"/>
    <d v="2022-09-13T00:00:00"/>
    <n v="2543"/>
    <n v="832777.2"/>
    <n v="791"/>
    <n v="178479"/>
    <n v="-178478.8"/>
    <d v="2022-09-13T00:00:00"/>
    <x v="33"/>
    <x v="6"/>
    <n v="13"/>
    <n v="2022"/>
    <n v="5044.0405000000001"/>
    <n v="1568.9485"/>
    <n v="3475.0920000000001"/>
  </r>
  <r>
    <n v="13087500"/>
    <s v="D"/>
    <d v="2022-09-14T00:00:00"/>
    <n v="2451"/>
    <n v="837637.9"/>
    <n v="720"/>
    <n v="179907"/>
    <n v="-179906.9"/>
    <d v="2022-09-14T00:00:00"/>
    <x v="33"/>
    <x v="6"/>
    <n v="14"/>
    <n v="2022"/>
    <n v="4861.5585000000001"/>
    <n v="1428.1200000000001"/>
    <n v="3433.4385000000002"/>
  </r>
  <r>
    <n v="13087500"/>
    <s v="D"/>
    <d v="2022-09-15T00:00:00"/>
    <n v="2349"/>
    <n v="842296.5"/>
    <n v="768"/>
    <n v="181430"/>
    <n v="-181429.8"/>
    <d v="2022-09-15T00:00:00"/>
    <x v="33"/>
    <x v="6"/>
    <n v="15"/>
    <n v="2022"/>
    <n v="4659.2415000000001"/>
    <n v="1523.328"/>
    <n v="3135.9135000000001"/>
  </r>
  <r>
    <n v="13087500"/>
    <s v="D"/>
    <d v="2022-09-16T00:00:00"/>
    <n v="2282"/>
    <n v="846822.1"/>
    <n v="729"/>
    <n v="182876"/>
    <n v="-182876"/>
    <d v="2022-09-16T00:00:00"/>
    <x v="33"/>
    <x v="6"/>
    <n v="16"/>
    <n v="2022"/>
    <n v="4526.3469999999998"/>
    <n v="1445.9715000000001"/>
    <n v="3080.3755000000001"/>
  </r>
  <r>
    <n v="13087500"/>
    <s v="D"/>
    <d v="2022-09-17T00:00:00"/>
    <n v="2248"/>
    <n v="851281.9"/>
    <n v="677"/>
    <n v="184218"/>
    <n v="-184217.9"/>
    <d v="2022-09-17T00:00:00"/>
    <x v="33"/>
    <x v="6"/>
    <n v="17"/>
    <n v="2022"/>
    <n v="4458.9080000000004"/>
    <n v="1342.8295000000001"/>
    <n v="3116.0785000000001"/>
  </r>
  <r>
    <n v="13087500"/>
    <s v="D"/>
    <d v="2022-09-18T00:00:00"/>
    <n v="2248"/>
    <n v="855741.6"/>
    <n v="654"/>
    <n v="185515"/>
    <n v="-185515.3"/>
    <d v="2022-09-18T00:00:00"/>
    <x v="33"/>
    <x v="6"/>
    <n v="18"/>
    <n v="2022"/>
    <n v="4458.9080000000004"/>
    <n v="1297.2090000000001"/>
    <n v="3161.6990000000001"/>
  </r>
  <r>
    <n v="13087500"/>
    <s v="D"/>
    <d v="2022-09-19T00:00:00"/>
    <n v="2226"/>
    <n v="860157.6"/>
    <n v="603"/>
    <n v="186712"/>
    <n v="-186711.9"/>
    <d v="2022-09-19T00:00:00"/>
    <x v="33"/>
    <x v="6"/>
    <n v="19"/>
    <n v="2022"/>
    <n v="4415.2709999999997"/>
    <n v="1196.0505000000001"/>
    <n v="3219.2204999999999"/>
  </r>
  <r>
    <n v="13087500"/>
    <s v="D"/>
    <d v="2022-09-20T00:00:00"/>
    <n v="2183"/>
    <n v="864486.7"/>
    <n v="519"/>
    <n v="187741"/>
    <n v="-187740.6"/>
    <d v="2022-09-20T00:00:00"/>
    <x v="33"/>
    <x v="6"/>
    <n v="20"/>
    <n v="2022"/>
    <n v="4329.9804999999997"/>
    <n v="1029.4365"/>
    <n v="3300.5439999999999"/>
  </r>
  <r>
    <n v="13087500"/>
    <s v="D"/>
    <d v="2022-09-21T00:00:00"/>
    <n v="2161"/>
    <n v="868772.5"/>
    <n v="460"/>
    <n v="188652"/>
    <n v="-188652.4"/>
    <d v="2022-09-21T00:00:00"/>
    <x v="33"/>
    <x v="6"/>
    <n v="21"/>
    <n v="2022"/>
    <n v="4286.3434999999999"/>
    <n v="912.41"/>
    <n v="3373.9335000000001"/>
  </r>
  <r>
    <n v="13087500"/>
    <s v="D"/>
    <d v="2022-09-22T00:00:00"/>
    <n v="2161"/>
    <n v="873058.3"/>
    <n v="398"/>
    <n v="189442"/>
    <n v="-189442.2"/>
    <d v="2022-09-22T00:00:00"/>
    <x v="33"/>
    <x v="6"/>
    <n v="22"/>
    <n v="2022"/>
    <n v="4286.3434999999999"/>
    <n v="789.43299999999999"/>
    <n v="3496.9105"/>
  </r>
  <r>
    <n v="13087500"/>
    <s v="D"/>
    <d v="2022-09-23T00:00:00"/>
    <n v="2161"/>
    <n v="877344.1"/>
    <n v="91"/>
    <n v="189622"/>
    <n v="-189621.7"/>
    <d v="2022-09-23T00:00:00"/>
    <x v="33"/>
    <x v="6"/>
    <n v="23"/>
    <n v="2022"/>
    <n v="4286.3434999999999"/>
    <n v="180.49850000000001"/>
    <n v="4105.8450000000003"/>
  </r>
  <r>
    <n v="13087500"/>
    <s v="D"/>
    <d v="2022-09-24T00:00:00"/>
    <n v="2128"/>
    <n v="881565.3"/>
    <n v="267"/>
    <n v="190151"/>
    <n v="-190151.2"/>
    <d v="2022-09-24T00:00:00"/>
    <x v="33"/>
    <x v="6"/>
    <n v="24"/>
    <n v="2022"/>
    <n v="4220.8879999999999"/>
    <n v="529.59450000000004"/>
    <n v="3691.2935000000002"/>
  </r>
  <r>
    <n v="13087500"/>
    <s v="D"/>
    <d v="2022-09-25T00:00:00"/>
    <n v="2117"/>
    <n v="885765.2"/>
    <n v="251"/>
    <n v="190650"/>
    <n v="-190649.7"/>
    <d v="2022-09-25T00:00:00"/>
    <x v="33"/>
    <x v="6"/>
    <n v="25"/>
    <n v="2022"/>
    <n v="4199.0695000000005"/>
    <n v="497.85849999999999"/>
    <n v="3701.2110000000002"/>
  </r>
  <r>
    <n v="13087500"/>
    <s v="D"/>
    <d v="2022-09-26T00:00:00"/>
    <n v="2064"/>
    <n v="889858.5"/>
    <n v="154"/>
    <n v="190955"/>
    <n v="-190955.1"/>
    <d v="2022-09-26T00:00:00"/>
    <x v="33"/>
    <x v="6"/>
    <n v="26"/>
    <n v="2022"/>
    <n v="4093.944"/>
    <n v="305.459"/>
    <n v="3788.4850000000001"/>
  </r>
  <r>
    <n v="13087500"/>
    <s v="D"/>
    <d v="2022-09-27T00:00:00"/>
    <n v="2011"/>
    <n v="893846.4"/>
    <n v="0"/>
    <n v="190955"/>
    <n v="-190955.1"/>
    <d v="2022-09-27T00:00:00"/>
    <x v="33"/>
    <x v="6"/>
    <n v="27"/>
    <n v="2022"/>
    <n v="3988.8184999999999"/>
    <n v="0"/>
    <n v="3988.8184999999999"/>
  </r>
  <r>
    <n v="13087500"/>
    <s v="D"/>
    <d v="2022-09-28T00:00:00"/>
    <n v="2011"/>
    <n v="897834.3"/>
    <n v="0"/>
    <n v="190955"/>
    <n v="-190955.1"/>
    <d v="2022-09-28T00:00:00"/>
    <x v="33"/>
    <x v="6"/>
    <n v="28"/>
    <n v="2022"/>
    <n v="3988.8184999999999"/>
    <n v="0"/>
    <n v="3988.8184999999999"/>
  </r>
  <r>
    <n v="13087500"/>
    <s v="D"/>
    <d v="2022-09-29T00:00:00"/>
    <n v="2032"/>
    <n v="901864.2"/>
    <n v="0"/>
    <n v="190955"/>
    <n v="-190955.1"/>
    <d v="2022-09-29T00:00:00"/>
    <x v="33"/>
    <x v="6"/>
    <n v="29"/>
    <n v="2022"/>
    <n v="4030.4720000000002"/>
    <n v="0"/>
    <n v="4030.4720000000002"/>
  </r>
  <r>
    <n v="13087500"/>
    <s v="D"/>
    <d v="2022-09-30T00:00:00"/>
    <n v="2032"/>
    <n v="905894.1"/>
    <n v="0"/>
    <n v="190955"/>
    <n v="-190955.1"/>
    <d v="2022-09-30T00:00:00"/>
    <x v="33"/>
    <x v="6"/>
    <n v="30"/>
    <n v="2022"/>
    <n v="4030.4720000000002"/>
    <n v="0"/>
    <n v="4030.4720000000002"/>
  </r>
  <r>
    <n v="13087500"/>
    <s v="D"/>
    <d v="2022-10-01T00:00:00"/>
    <n v="2021"/>
    <n v="909903"/>
    <n v="0"/>
    <n v="190955"/>
    <n v="-190955.1"/>
    <d v="2022-10-01T00:00:00"/>
    <x v="33"/>
    <x v="7"/>
    <n v="1"/>
    <n v="2022"/>
    <n v="4008.6534999999999"/>
    <n v="0"/>
    <n v="4008.6534999999999"/>
  </r>
  <r>
    <n v="13087500"/>
    <s v="D"/>
    <d v="2022-10-02T00:00:00"/>
    <n v="2021"/>
    <n v="913911.8"/>
    <n v="0"/>
    <n v="190955"/>
    <n v="-190955.1"/>
    <d v="2022-10-02T00:00:00"/>
    <x v="33"/>
    <x v="7"/>
    <n v="2"/>
    <n v="2022"/>
    <n v="4008.6534999999999"/>
    <n v="0"/>
    <n v="4008.6534999999999"/>
  </r>
  <r>
    <n v="13087500"/>
    <s v="D"/>
    <d v="2022-10-03T00:00:00"/>
    <n v="2000"/>
    <n v="917878.7"/>
    <n v="0"/>
    <n v="190955"/>
    <n v="-190955.1"/>
    <d v="2022-10-03T00:00:00"/>
    <x v="33"/>
    <x v="7"/>
    <n v="3"/>
    <n v="2022"/>
    <n v="3967"/>
    <n v="0"/>
    <n v="3967"/>
  </r>
  <r>
    <n v="13087500"/>
    <s v="D"/>
    <d v="2022-10-04T00:00:00"/>
    <n v="1979"/>
    <n v="921803.8"/>
    <n v="0"/>
    <n v="190955"/>
    <n v="-190955.1"/>
    <d v="2022-10-04T00:00:00"/>
    <x v="33"/>
    <x v="7"/>
    <n v="4"/>
    <n v="2022"/>
    <n v="3925.3465000000001"/>
    <n v="0"/>
    <n v="3925.3465000000001"/>
  </r>
  <r>
    <n v="13087500"/>
    <s v="D"/>
    <d v="2022-10-05T00:00:00"/>
    <n v="1958"/>
    <n v="925687.3"/>
    <n v="0"/>
    <n v="190955"/>
    <n v="-190955.1"/>
    <d v="2022-10-05T00:00:00"/>
    <x v="33"/>
    <x v="7"/>
    <n v="5"/>
    <n v="2022"/>
    <n v="3883.6930000000002"/>
    <n v="0"/>
    <n v="3883.6930000000002"/>
  </r>
  <r>
    <n v="13087500"/>
    <s v="D"/>
    <d v="2022-10-06T00:00:00"/>
    <n v="1947"/>
    <n v="929550"/>
    <n v="0"/>
    <n v="190955"/>
    <n v="-190955.1"/>
    <d v="2022-10-06T00:00:00"/>
    <x v="33"/>
    <x v="7"/>
    <n v="6"/>
    <n v="2022"/>
    <n v="3861.8744999999999"/>
    <n v="0"/>
    <n v="3861.8744999999999"/>
  </r>
  <r>
    <n v="13087500"/>
    <s v="D"/>
    <d v="2022-10-07T00:00:00"/>
    <n v="1947"/>
    <n v="933412.8"/>
    <n v="0"/>
    <n v="190955"/>
    <n v="-190955.1"/>
    <d v="2022-10-07T00:00:00"/>
    <x v="33"/>
    <x v="7"/>
    <n v="7"/>
    <n v="2022"/>
    <n v="3861.8744999999999"/>
    <n v="0"/>
    <n v="3861.8744999999999"/>
  </r>
  <r>
    <n v="13087500"/>
    <s v="D"/>
    <d v="2022-10-08T00:00:00"/>
    <n v="1947"/>
    <n v="937275.5"/>
    <n v="0"/>
    <n v="190955"/>
    <n v="-190955.1"/>
    <d v="2022-10-08T00:00:00"/>
    <x v="33"/>
    <x v="7"/>
    <n v="8"/>
    <n v="2022"/>
    <n v="3861.8744999999999"/>
    <n v="0"/>
    <n v="3861.8744999999999"/>
  </r>
  <r>
    <n v="13087500"/>
    <s v="D"/>
    <d v="2022-10-09T00:00:00"/>
    <n v="1947"/>
    <n v="941138.2"/>
    <n v="0"/>
    <n v="190955"/>
    <n v="-190955.1"/>
    <d v="2022-10-09T00:00:00"/>
    <x v="33"/>
    <x v="7"/>
    <n v="9"/>
    <n v="2022"/>
    <n v="3861.8744999999999"/>
    <n v="0"/>
    <n v="3861.8744999999999"/>
  </r>
  <r>
    <n v="13087500"/>
    <s v="D"/>
    <d v="2022-10-10T00:00:00"/>
    <n v="1958"/>
    <n v="945021.7"/>
    <n v="65"/>
    <n v="191084"/>
    <n v="-191083.5"/>
    <d v="2022-10-10T00:00:00"/>
    <x v="33"/>
    <x v="7"/>
    <n v="10"/>
    <n v="2022"/>
    <n v="3883.6930000000002"/>
    <n v="128.92750000000001"/>
    <n v="3754.7655"/>
  </r>
  <r>
    <n v="13087500"/>
    <s v="D"/>
    <d v="2022-10-11T00:00:00"/>
    <n v="1979"/>
    <n v="948946.8"/>
    <n v="0"/>
    <n v="191084"/>
    <n v="-191083.5"/>
    <d v="2022-10-11T00:00:00"/>
    <x v="33"/>
    <x v="7"/>
    <n v="11"/>
    <n v="2022"/>
    <n v="3925.3465000000001"/>
    <n v="0"/>
    <n v="3925.3465000000001"/>
  </r>
  <r>
    <n v="13087500"/>
    <s v="D"/>
    <d v="2022-10-12T00:00:00"/>
    <n v="1979"/>
    <n v="952871.9"/>
    <n v="167"/>
    <n v="191414"/>
    <n v="-191414.2"/>
    <d v="2022-10-12T00:00:00"/>
    <x v="33"/>
    <x v="7"/>
    <n v="12"/>
    <n v="2022"/>
    <n v="3925.3465000000001"/>
    <n v="331.24450000000002"/>
    <n v="3594.1019999999999"/>
  </r>
  <r>
    <n v="13087500"/>
    <s v="D"/>
    <d v="2022-10-13T00:00:00"/>
    <n v="1979"/>
    <n v="956797"/>
    <n v="167"/>
    <n v="191746"/>
    <n v="-191746.1"/>
    <d v="2022-10-13T00:00:00"/>
    <x v="33"/>
    <x v="7"/>
    <n v="13"/>
    <n v="2022"/>
    <n v="3925.3465000000001"/>
    <n v="331.24450000000002"/>
    <n v="3594.1019999999999"/>
  </r>
  <r>
    <n v="13087500"/>
    <s v="D"/>
    <d v="2022-10-14T00:00:00"/>
    <n v="1875"/>
    <n v="960515.7"/>
    <n v="0"/>
    <n v="191746"/>
    <n v="-191746.1"/>
    <d v="2022-10-14T00:00:00"/>
    <x v="33"/>
    <x v="7"/>
    <n v="14"/>
    <n v="2022"/>
    <n v="3719.0625"/>
    <n v="0"/>
    <n v="3719.0625"/>
  </r>
  <r>
    <n v="13087500"/>
    <s v="D"/>
    <d v="2022-10-15T00:00:00"/>
    <n v="0"/>
    <n v="960515.7"/>
    <n v="0"/>
    <n v="191746"/>
    <n v="-191746.1"/>
    <d v="2022-10-15T00:00:00"/>
    <x v="33"/>
    <x v="7"/>
    <n v="15"/>
    <n v="2022"/>
    <n v="0"/>
    <n v="0"/>
    <n v="0"/>
  </r>
  <r>
    <n v="13087500"/>
    <s v="D"/>
    <d v="2022-10-16T00:00:00"/>
    <n v="0"/>
    <n v="960515.7"/>
    <n v="0"/>
    <n v="191746"/>
    <n v="-191746.1"/>
    <d v="2022-10-16T00:00:00"/>
    <x v="33"/>
    <x v="7"/>
    <n v="16"/>
    <n v="2022"/>
    <n v="0"/>
    <n v="0"/>
    <n v="0"/>
  </r>
  <r>
    <n v="13087500"/>
    <s v="D"/>
    <d v="2022-10-17T00:00:00"/>
    <n v="0"/>
    <n v="960515.7"/>
    <n v="0"/>
    <n v="191746"/>
    <n v="-191746.1"/>
    <d v="2022-10-17T00:00:00"/>
    <x v="33"/>
    <x v="7"/>
    <n v="17"/>
    <n v="2022"/>
    <n v="0"/>
    <n v="0"/>
    <n v="0"/>
  </r>
  <r>
    <n v="13087500"/>
    <s v="D"/>
    <d v="2022-10-18T00:00:00"/>
    <n v="0"/>
    <n v="960515.7"/>
    <n v="0"/>
    <n v="191746"/>
    <n v="-191746.1"/>
    <d v="2022-10-18T00:00:00"/>
    <x v="33"/>
    <x v="7"/>
    <n v="18"/>
    <n v="2022"/>
    <n v="0"/>
    <n v="0"/>
    <n v="0"/>
  </r>
  <r>
    <n v="13087500"/>
    <s v="D"/>
    <d v="2022-10-19T00:00:00"/>
    <n v="0"/>
    <n v="960515.7"/>
    <n v="0"/>
    <n v="191746"/>
    <n v="-191746.1"/>
    <d v="2022-10-19T00:00:00"/>
    <x v="33"/>
    <x v="7"/>
    <n v="19"/>
    <n v="2022"/>
    <n v="0"/>
    <n v="0"/>
    <n v="0"/>
  </r>
  <r>
    <n v="13087500"/>
    <s v="D"/>
    <d v="2022-10-20T00:00:00"/>
    <n v="0"/>
    <n v="960515.7"/>
    <n v="0"/>
    <n v="191746"/>
    <n v="-191746.1"/>
    <d v="2022-10-20T00:00:00"/>
    <x v="33"/>
    <x v="7"/>
    <n v="20"/>
    <n v="2022"/>
    <n v="0"/>
    <n v="0"/>
    <n v="0"/>
  </r>
  <r>
    <n v="13087500"/>
    <s v="D"/>
    <d v="2022-10-21T00:00:00"/>
    <n v="0"/>
    <n v="960515.7"/>
    <n v="0"/>
    <n v="191746"/>
    <n v="-191746.1"/>
    <d v="2022-10-21T00:00:00"/>
    <x v="33"/>
    <x v="7"/>
    <n v="21"/>
    <n v="2022"/>
    <n v="0"/>
    <n v="0"/>
    <n v="0"/>
  </r>
  <r>
    <n v="13087500"/>
    <s v="D"/>
    <d v="2022-10-22T00:00:00"/>
    <n v="0"/>
    <n v="960515.7"/>
    <n v="0"/>
    <n v="191746"/>
    <n v="-191746.1"/>
    <d v="2022-10-22T00:00:00"/>
    <x v="33"/>
    <x v="7"/>
    <n v="22"/>
    <n v="2022"/>
    <n v="0"/>
    <n v="0"/>
    <n v="0"/>
  </r>
  <r>
    <n v="13087500"/>
    <s v="D"/>
    <d v="2022-10-23T00:00:00"/>
    <n v="0"/>
    <n v="960515.7"/>
    <n v="0"/>
    <n v="191746"/>
    <n v="-191746.1"/>
    <d v="2022-10-23T00:00:00"/>
    <x v="33"/>
    <x v="7"/>
    <n v="23"/>
    <n v="2022"/>
    <n v="0"/>
    <n v="0"/>
    <n v="0"/>
  </r>
  <r>
    <n v="13087500"/>
    <s v="D"/>
    <d v="2022-10-24T00:00:00"/>
    <n v="346"/>
    <n v="961202"/>
    <n v="0"/>
    <n v="191746"/>
    <n v="-191746.1"/>
    <d v="2022-10-24T00:00:00"/>
    <x v="33"/>
    <x v="7"/>
    <n v="24"/>
    <n v="2022"/>
    <n v="686.29100000000005"/>
    <n v="0"/>
    <n v="686.29100000000005"/>
  </r>
  <r>
    <n v="13087500"/>
    <s v="D"/>
    <d v="2022-10-25T00:00:00"/>
    <n v="523"/>
    <n v="962238.4"/>
    <n v="0"/>
    <n v="191746"/>
    <n v="-191746.1"/>
    <d v="2022-10-25T00:00:00"/>
    <x v="33"/>
    <x v="7"/>
    <n v="25"/>
    <n v="2022"/>
    <n v="1037.3705"/>
    <n v="0"/>
    <n v="1037.3705"/>
  </r>
  <r>
    <n v="13087500"/>
    <s v="D"/>
    <d v="2022-10-26T00:00:00"/>
    <n v="516"/>
    <n v="963262.4"/>
    <n v="0"/>
    <n v="191746"/>
    <n v="-191746.1"/>
    <d v="2022-10-26T00:00:00"/>
    <x v="33"/>
    <x v="7"/>
    <n v="26"/>
    <n v="2022"/>
    <n v="1023.486"/>
    <n v="0"/>
    <n v="1023.486"/>
  </r>
  <r>
    <n v="13087500"/>
    <s v="D"/>
    <d v="2022-10-27T00:00:00"/>
    <n v="529"/>
    <n v="964311.3"/>
    <n v="0"/>
    <n v="191746"/>
    <n v="-191746.1"/>
    <d v="2022-10-27T00:00:00"/>
    <x v="33"/>
    <x v="7"/>
    <n v="27"/>
    <n v="2022"/>
    <n v="1049.2715000000001"/>
    <n v="0"/>
    <n v="1049.2715000000001"/>
  </r>
  <r>
    <n v="13087500"/>
    <s v="D"/>
    <d v="2022-10-28T00:00:00"/>
    <n v="535"/>
    <n v="965372.8"/>
    <n v="3"/>
    <n v="191752"/>
    <n v="-191752"/>
    <d v="2022-10-28T00:00:00"/>
    <x v="33"/>
    <x v="7"/>
    <n v="28"/>
    <n v="2022"/>
    <n v="1061.1725000000001"/>
    <n v="5.9504999999999999"/>
    <n v="1055.222"/>
  </r>
  <r>
    <n v="13087500"/>
    <s v="D"/>
    <d v="2022-10-29T00:00:00"/>
    <n v="69"/>
    <n v="965509.1"/>
    <n v="0"/>
    <n v="191752"/>
    <n v="-191752"/>
    <d v="2022-10-29T00:00:00"/>
    <x v="33"/>
    <x v="7"/>
    <n v="29"/>
    <n v="2022"/>
    <n v="136.86150000000001"/>
    <n v="0"/>
    <n v="136.86150000000001"/>
  </r>
  <r>
    <n v="13087500"/>
    <s v="D"/>
    <d v="2022-10-30T00:00:00"/>
    <n v="38"/>
    <n v="965583.6"/>
    <n v="0"/>
    <n v="191752"/>
    <n v="-191752"/>
    <d v="2022-10-30T00:00:00"/>
    <x v="33"/>
    <x v="7"/>
    <n v="30"/>
    <n v="2022"/>
    <n v="75.373000000000005"/>
    <n v="0"/>
    <n v="75.373000000000005"/>
  </r>
  <r>
    <n v="13087500"/>
    <s v="D"/>
    <d v="2022-10-31T00:00:00"/>
    <n v="47"/>
    <n v="965677.1"/>
    <n v="0"/>
    <n v="191752"/>
    <n v="-191752"/>
    <d v="2022-10-31T00:00:00"/>
    <x v="33"/>
    <x v="7"/>
    <n v="31"/>
    <n v="2022"/>
    <n v="93.224500000000006"/>
    <n v="0"/>
    <n v="93.224500000000006"/>
  </r>
  <r>
    <n v="13087500"/>
    <s v="D"/>
    <d v="2022-11-01T00:00:00"/>
    <n v="52"/>
    <n v="965780.7"/>
    <n v="0"/>
    <n v="191752"/>
    <n v="-191752"/>
    <d v="2022-11-01T00:00:00"/>
    <x v="34"/>
    <x v="8"/>
    <n v="1"/>
    <n v="2022"/>
    <n v="103.142"/>
    <n v="0"/>
    <n v="103.142"/>
  </r>
  <r>
    <n v="13087500"/>
    <s v="D"/>
    <d v="2022-11-02T00:00:00"/>
    <n v="52"/>
    <n v="965884.3"/>
    <n v="0"/>
    <n v="191752"/>
    <n v="-191752"/>
    <d v="2022-11-02T00:00:00"/>
    <x v="34"/>
    <x v="8"/>
    <n v="2"/>
    <n v="2022"/>
    <n v="103.142"/>
    <n v="0"/>
    <n v="103.142"/>
  </r>
  <r>
    <n v="13087500"/>
    <s v="D"/>
    <d v="2022-11-03T00:00:00"/>
    <n v="52"/>
    <n v="965987.9"/>
    <n v="0"/>
    <n v="191752"/>
    <n v="-191752"/>
    <d v="2022-11-03T00:00:00"/>
    <x v="34"/>
    <x v="8"/>
    <n v="3"/>
    <n v="2022"/>
    <n v="103.142"/>
    <n v="0"/>
    <n v="103.142"/>
  </r>
  <r>
    <n v="13087500"/>
    <s v="D"/>
    <d v="2022-11-04T00:00:00"/>
    <n v="52"/>
    <n v="966091.6"/>
    <n v="0"/>
    <n v="191752"/>
    <n v="-191752"/>
    <d v="2022-11-04T00:00:00"/>
    <x v="34"/>
    <x v="8"/>
    <n v="4"/>
    <n v="2022"/>
    <n v="103.142"/>
    <n v="0"/>
    <n v="103.142"/>
  </r>
  <r>
    <n v="13087500"/>
    <s v="D"/>
    <d v="2022-11-05T00:00:00"/>
    <n v="52"/>
    <n v="966195.19999999995"/>
    <n v="0"/>
    <n v="191752"/>
    <n v="-191752"/>
    <d v="2022-11-05T00:00:00"/>
    <x v="34"/>
    <x v="8"/>
    <n v="5"/>
    <n v="2022"/>
    <n v="103.142"/>
    <n v="0"/>
    <n v="103.142"/>
  </r>
  <r>
    <n v="13087500"/>
    <s v="D"/>
    <d v="2022-11-06T00:00:00"/>
    <n v="55"/>
    <n v="966304"/>
    <n v="0"/>
    <n v="191752"/>
    <n v="-191752"/>
    <d v="2022-11-06T00:00:00"/>
    <x v="34"/>
    <x v="8"/>
    <n v="6"/>
    <n v="2022"/>
    <n v="109.0925"/>
    <n v="0"/>
    <n v="109.0925"/>
  </r>
  <r>
    <n v="13087500"/>
    <s v="D"/>
    <d v="2022-11-07T00:00:00"/>
    <n v="52"/>
    <n v="966407.6"/>
    <n v="0"/>
    <n v="191752"/>
    <n v="-191752"/>
    <d v="2022-11-07T00:00:00"/>
    <x v="34"/>
    <x v="8"/>
    <n v="7"/>
    <n v="2022"/>
    <n v="103.142"/>
    <n v="0"/>
    <n v="103.142"/>
  </r>
  <r>
    <n v="13087500"/>
    <s v="D"/>
    <d v="2022-11-08T00:00:00"/>
    <n v="52"/>
    <n v="966511.2"/>
    <n v="0"/>
    <n v="191752"/>
    <n v="-191752"/>
    <d v="2022-11-08T00:00:00"/>
    <x v="34"/>
    <x v="8"/>
    <n v="8"/>
    <n v="2022"/>
    <n v="103.142"/>
    <n v="0"/>
    <n v="103.142"/>
  </r>
  <r>
    <n v="13087500"/>
    <s v="D"/>
    <d v="2022-11-09T00:00:00"/>
    <n v="52"/>
    <n v="966614.9"/>
    <n v="0"/>
    <n v="191752"/>
    <n v="-191752"/>
    <d v="2022-11-09T00:00:00"/>
    <x v="34"/>
    <x v="8"/>
    <n v="9"/>
    <n v="2022"/>
    <n v="103.142"/>
    <n v="0"/>
    <n v="103.142"/>
  </r>
  <r>
    <n v="13087500"/>
    <s v="D"/>
    <d v="2022-11-10T00:00:00"/>
    <n v="52"/>
    <n v="966718.5"/>
    <n v="0"/>
    <n v="191752"/>
    <n v="-191752"/>
    <d v="2022-11-10T00:00:00"/>
    <x v="34"/>
    <x v="8"/>
    <n v="10"/>
    <n v="2022"/>
    <n v="103.142"/>
    <n v="0"/>
    <n v="103.142"/>
  </r>
  <r>
    <n v="13087500"/>
    <s v="D"/>
    <d v="2022-11-11T00:00:00"/>
    <n v="52"/>
    <n v="966822.1"/>
    <n v="0"/>
    <n v="191752"/>
    <n v="-191752"/>
    <d v="2022-11-11T00:00:00"/>
    <x v="34"/>
    <x v="8"/>
    <n v="11"/>
    <n v="2022"/>
    <n v="103.142"/>
    <n v="0"/>
    <n v="103.142"/>
  </r>
  <r>
    <n v="13087500"/>
    <s v="D"/>
    <d v="2022-11-12T00:00:00"/>
    <n v="52"/>
    <n v="966925.7"/>
    <n v="0"/>
    <n v="191752"/>
    <n v="-191752"/>
    <d v="2022-11-12T00:00:00"/>
    <x v="34"/>
    <x v="8"/>
    <n v="12"/>
    <n v="2022"/>
    <n v="103.142"/>
    <n v="0"/>
    <n v="103.142"/>
  </r>
  <r>
    <n v="13087500"/>
    <s v="D"/>
    <d v="2022-11-13T00:00:00"/>
    <n v="52"/>
    <n v="967029.3"/>
    <n v="0"/>
    <n v="191752"/>
    <n v="-191752"/>
    <d v="2022-11-13T00:00:00"/>
    <x v="34"/>
    <x v="8"/>
    <n v="13"/>
    <n v="2022"/>
    <n v="103.142"/>
    <n v="0"/>
    <n v="103.142"/>
  </r>
  <r>
    <n v="13087500"/>
    <s v="D"/>
    <d v="2022-11-14T00:00:00"/>
    <n v="40"/>
    <n v="967108.4"/>
    <n v="0"/>
    <n v="191752"/>
    <n v="-191752"/>
    <d v="2022-11-14T00:00:00"/>
    <x v="34"/>
    <x v="8"/>
    <n v="14"/>
    <n v="2022"/>
    <n v="79.34"/>
    <n v="0"/>
    <n v="79.34"/>
  </r>
  <r>
    <n v="13087500"/>
    <s v="D"/>
    <d v="2022-11-15T00:00:00"/>
    <n v="35"/>
    <n v="967178.4"/>
    <n v="0"/>
    <n v="191752"/>
    <n v="-191752"/>
    <d v="2022-11-15T00:00:00"/>
    <x v="34"/>
    <x v="8"/>
    <n v="15"/>
    <n v="2022"/>
    <n v="69.422499999999999"/>
    <n v="0"/>
    <n v="69.422499999999999"/>
  </r>
  <r>
    <n v="13087500"/>
    <s v="D"/>
    <d v="2022-11-16T00:00:00"/>
    <n v="35"/>
    <n v="967248.4"/>
    <n v="0"/>
    <n v="191752"/>
    <n v="-191752"/>
    <d v="2022-11-16T00:00:00"/>
    <x v="34"/>
    <x v="8"/>
    <n v="16"/>
    <n v="2022"/>
    <n v="69.422499999999999"/>
    <n v="0"/>
    <n v="69.422499999999999"/>
  </r>
  <r>
    <n v="13087500"/>
    <s v="D"/>
    <d v="2022-11-17T00:00:00"/>
    <n v="35"/>
    <n v="967318.3"/>
    <n v="0"/>
    <n v="191752"/>
    <n v="-191752"/>
    <d v="2022-11-17T00:00:00"/>
    <x v="34"/>
    <x v="8"/>
    <n v="17"/>
    <n v="2022"/>
    <n v="69.422499999999999"/>
    <n v="0"/>
    <n v="69.422499999999999"/>
  </r>
  <r>
    <n v="13087500"/>
    <s v="D"/>
    <d v="2022-11-18T00:00:00"/>
    <n v="35"/>
    <n v="967388.3"/>
    <n v="0"/>
    <n v="191752"/>
    <n v="-191752"/>
    <d v="2022-11-18T00:00:00"/>
    <x v="34"/>
    <x v="8"/>
    <n v="18"/>
    <n v="2022"/>
    <n v="69.422499999999999"/>
    <n v="0"/>
    <n v="69.422499999999999"/>
  </r>
  <r>
    <n v="13087500"/>
    <s v="D"/>
    <d v="2022-11-19T00:00:00"/>
    <n v="35"/>
    <n v="967458.3"/>
    <n v="0"/>
    <n v="191752"/>
    <n v="-191752"/>
    <d v="2022-11-19T00:00:00"/>
    <x v="34"/>
    <x v="8"/>
    <n v="19"/>
    <n v="2022"/>
    <n v="69.422499999999999"/>
    <n v="0"/>
    <n v="69.422499999999999"/>
  </r>
  <r>
    <n v="13087500"/>
    <s v="D"/>
    <d v="2022-11-20T00:00:00"/>
    <n v="35"/>
    <n v="967528.3"/>
    <n v="0"/>
    <n v="191752"/>
    <n v="-191752"/>
    <d v="2022-11-20T00:00:00"/>
    <x v="34"/>
    <x v="8"/>
    <n v="20"/>
    <n v="2022"/>
    <n v="69.422499999999999"/>
    <n v="0"/>
    <n v="69.422499999999999"/>
  </r>
  <r>
    <n v="13087500"/>
    <s v="D"/>
    <d v="2022-11-21T00:00:00"/>
    <n v="35"/>
    <n v="967598.2"/>
    <n v="0"/>
    <n v="191752"/>
    <n v="-191752"/>
    <d v="2022-11-21T00:00:00"/>
    <x v="34"/>
    <x v="8"/>
    <n v="21"/>
    <n v="2022"/>
    <n v="69.422499999999999"/>
    <n v="0"/>
    <n v="69.422499999999999"/>
  </r>
  <r>
    <n v="13087500"/>
    <s v="D"/>
    <d v="2022-11-22T00:00:00"/>
    <n v="33"/>
    <n v="967663.8"/>
    <n v="0"/>
    <n v="191752"/>
    <n v="-191752"/>
    <d v="2022-11-22T00:00:00"/>
    <x v="34"/>
    <x v="8"/>
    <n v="22"/>
    <n v="2022"/>
    <n v="65.455500000000001"/>
    <n v="0"/>
    <n v="65.455500000000001"/>
  </r>
  <r>
    <n v="13087500"/>
    <s v="D"/>
    <d v="2022-11-23T00:00:00"/>
    <n v="31"/>
    <n v="967725.1"/>
    <n v="0"/>
    <n v="191752"/>
    <n v="-191752"/>
    <d v="2022-11-23T00:00:00"/>
    <x v="34"/>
    <x v="8"/>
    <n v="23"/>
    <n v="2022"/>
    <n v="61.488500000000002"/>
    <n v="0"/>
    <n v="61.488500000000002"/>
  </r>
  <r>
    <n v="13087500"/>
    <s v="D"/>
    <d v="2022-11-24T00:00:00"/>
    <n v="31"/>
    <n v="967786.5"/>
    <n v="0"/>
    <n v="191752"/>
    <n v="-191752"/>
    <d v="2022-11-24T00:00:00"/>
    <x v="34"/>
    <x v="8"/>
    <n v="24"/>
    <n v="2022"/>
    <n v="61.488500000000002"/>
    <n v="0"/>
    <n v="61.488500000000002"/>
  </r>
  <r>
    <n v="13087500"/>
    <s v="D"/>
    <d v="2022-11-25T00:00:00"/>
    <n v="31"/>
    <n v="967847.8"/>
    <n v="0"/>
    <n v="191752"/>
    <n v="-191752"/>
    <d v="2022-11-25T00:00:00"/>
    <x v="34"/>
    <x v="8"/>
    <n v="25"/>
    <n v="2022"/>
    <n v="61.488500000000002"/>
    <n v="0"/>
    <n v="61.488500000000002"/>
  </r>
  <r>
    <n v="13087500"/>
    <s v="D"/>
    <d v="2022-11-26T00:00:00"/>
    <n v="31"/>
    <n v="967909.1"/>
    <n v="0"/>
    <n v="191752"/>
    <n v="-191752"/>
    <d v="2022-11-26T00:00:00"/>
    <x v="34"/>
    <x v="8"/>
    <n v="26"/>
    <n v="2022"/>
    <n v="61.488500000000002"/>
    <n v="0"/>
    <n v="61.488500000000002"/>
  </r>
  <r>
    <n v="13087500"/>
    <s v="D"/>
    <d v="2022-11-27T00:00:00"/>
    <n v="31"/>
    <n v="967970.4"/>
    <n v="0"/>
    <n v="191752"/>
    <n v="-191752"/>
    <d v="2022-11-27T00:00:00"/>
    <x v="34"/>
    <x v="8"/>
    <n v="27"/>
    <n v="2022"/>
    <n v="61.488500000000002"/>
    <n v="0"/>
    <n v="61.488500000000002"/>
  </r>
  <r>
    <n v="13087500"/>
    <s v="D"/>
    <d v="2022-11-28T00:00:00"/>
    <n v="31"/>
    <n v="968031.7"/>
    <n v="0"/>
    <n v="191752"/>
    <n v="-191752"/>
    <d v="2022-11-28T00:00:00"/>
    <x v="34"/>
    <x v="8"/>
    <n v="28"/>
    <n v="2022"/>
    <n v="61.488500000000002"/>
    <n v="0"/>
    <n v="61.488500000000002"/>
  </r>
  <r>
    <n v="13087500"/>
    <s v="D"/>
    <d v="2022-11-29T00:00:00"/>
    <n v="31"/>
    <n v="968093"/>
    <n v="0"/>
    <n v="191752"/>
    <n v="-191752"/>
    <d v="2022-11-29T00:00:00"/>
    <x v="34"/>
    <x v="8"/>
    <n v="29"/>
    <n v="2022"/>
    <n v="61.488500000000002"/>
    <n v="0"/>
    <n v="61.488500000000002"/>
  </r>
  <r>
    <n v="13087500"/>
    <s v="D"/>
    <d v="2022-11-30T00:00:00"/>
    <n v="31"/>
    <n v="968154.3"/>
    <n v="0"/>
    <n v="191752"/>
    <n v="-191752"/>
    <d v="2022-11-30T00:00:00"/>
    <x v="34"/>
    <x v="8"/>
    <n v="30"/>
    <n v="2022"/>
    <n v="61.488500000000002"/>
    <n v="0"/>
    <n v="61.488500000000002"/>
  </r>
  <r>
    <n v="13087500"/>
    <s v="D"/>
    <d v="2022-12-01T00:00:00"/>
    <n v="33"/>
    <n v="65.599999999999994"/>
    <n v="0"/>
    <n v="0"/>
    <n v="0"/>
    <d v="2022-12-01T00:00:00"/>
    <x v="34"/>
    <x v="10"/>
    <n v="1"/>
    <n v="2022"/>
    <n v="65.455500000000001"/>
    <n v="0"/>
    <n v="65.455500000000001"/>
  </r>
  <r>
    <n v="13087500"/>
    <s v="D"/>
    <d v="2022-12-02T00:00:00"/>
    <n v="31"/>
    <n v="126.9"/>
    <n v="0"/>
    <n v="0"/>
    <n v="0"/>
    <d v="2022-12-02T00:00:00"/>
    <x v="34"/>
    <x v="10"/>
    <n v="2"/>
    <n v="2022"/>
    <n v="61.488500000000002"/>
    <n v="0"/>
    <n v="61.488500000000002"/>
  </r>
  <r>
    <n v="13087500"/>
    <s v="D"/>
    <d v="2022-12-03T00:00:00"/>
    <n v="33"/>
    <n v="192.5"/>
    <n v="0"/>
    <n v="0"/>
    <n v="0"/>
    <d v="2022-12-03T00:00:00"/>
    <x v="34"/>
    <x v="10"/>
    <n v="3"/>
    <n v="2022"/>
    <n v="65.455500000000001"/>
    <n v="0"/>
    <n v="65.455500000000001"/>
  </r>
  <r>
    <n v="13087500"/>
    <s v="D"/>
    <d v="2022-12-04T00:00:00"/>
    <n v="31"/>
    <n v="253.8"/>
    <n v="0"/>
    <n v="0"/>
    <n v="0"/>
    <d v="2022-12-04T00:00:00"/>
    <x v="34"/>
    <x v="10"/>
    <n v="4"/>
    <n v="2022"/>
    <n v="61.488500000000002"/>
    <n v="0"/>
    <n v="61.488500000000002"/>
  </r>
  <r>
    <n v="13087500"/>
    <s v="D"/>
    <d v="2022-12-05T00:00:00"/>
    <n v="33"/>
    <n v="319.39999999999998"/>
    <n v="0"/>
    <n v="0"/>
    <n v="0"/>
    <d v="2022-12-05T00:00:00"/>
    <x v="34"/>
    <x v="10"/>
    <n v="5"/>
    <n v="2022"/>
    <n v="65.455500000000001"/>
    <n v="0"/>
    <n v="65.455500000000001"/>
  </r>
  <r>
    <n v="13087500"/>
    <s v="D"/>
    <d v="2022-12-06T00:00:00"/>
    <n v="33"/>
    <n v="385"/>
    <n v="0"/>
    <n v="0"/>
    <n v="0"/>
    <d v="2022-12-06T00:00:00"/>
    <x v="34"/>
    <x v="10"/>
    <n v="6"/>
    <n v="2022"/>
    <n v="65.455500000000001"/>
    <n v="0"/>
    <n v="65.455500000000001"/>
  </r>
  <r>
    <n v="13087500"/>
    <s v="D"/>
    <d v="2022-12-07T00:00:00"/>
    <n v="33"/>
    <n v="450.6"/>
    <n v="0"/>
    <n v="0"/>
    <n v="0"/>
    <d v="2022-12-07T00:00:00"/>
    <x v="34"/>
    <x v="10"/>
    <n v="7"/>
    <n v="2022"/>
    <n v="65.455500000000001"/>
    <n v="0"/>
    <n v="65.455500000000001"/>
  </r>
  <r>
    <n v="13087500"/>
    <s v="D"/>
    <d v="2022-12-08T00:00:00"/>
    <n v="29"/>
    <n v="507.7"/>
    <n v="0"/>
    <n v="0"/>
    <n v="0"/>
    <d v="2022-12-08T00:00:00"/>
    <x v="34"/>
    <x v="10"/>
    <n v="8"/>
    <n v="2022"/>
    <n v="57.521500000000003"/>
    <n v="0"/>
    <n v="57.521500000000003"/>
  </r>
  <r>
    <n v="13087500"/>
    <s v="D"/>
    <d v="2022-12-09T00:00:00"/>
    <n v="27"/>
    <n v="560.79999999999995"/>
    <n v="0"/>
    <n v="0"/>
    <n v="0"/>
    <d v="2022-12-09T00:00:00"/>
    <x v="34"/>
    <x v="10"/>
    <n v="9"/>
    <n v="2022"/>
    <n v="53.554500000000004"/>
    <n v="0"/>
    <n v="53.554500000000004"/>
  </r>
  <r>
    <n v="13087500"/>
    <s v="D"/>
    <d v="2022-12-10T00:00:00"/>
    <n v="27"/>
    <n v="613.9"/>
    <n v="0"/>
    <n v="0"/>
    <n v="0"/>
    <d v="2022-12-10T00:00:00"/>
    <x v="34"/>
    <x v="10"/>
    <n v="10"/>
    <n v="2022"/>
    <n v="53.554500000000004"/>
    <n v="0"/>
    <n v="53.554500000000004"/>
  </r>
  <r>
    <n v="13087500"/>
    <s v="D"/>
    <d v="2022-12-11T00:00:00"/>
    <n v="27"/>
    <n v="667"/>
    <n v="0"/>
    <n v="0"/>
    <n v="0"/>
    <d v="2022-12-11T00:00:00"/>
    <x v="34"/>
    <x v="10"/>
    <n v="11"/>
    <n v="2022"/>
    <n v="53.554500000000004"/>
    <n v="0"/>
    <n v="53.554500000000004"/>
  </r>
  <r>
    <n v="13087500"/>
    <s v="D"/>
    <d v="2022-12-12T00:00:00"/>
    <n v="27"/>
    <n v="720.1"/>
    <n v="0"/>
    <n v="0"/>
    <n v="0"/>
    <d v="2022-12-12T00:00:00"/>
    <x v="34"/>
    <x v="10"/>
    <n v="12"/>
    <n v="2022"/>
    <n v="53.554500000000004"/>
    <n v="0"/>
    <n v="53.554500000000004"/>
  </r>
  <r>
    <n v="13087500"/>
    <s v="D"/>
    <d v="2022-12-13T00:00:00"/>
    <n v="27"/>
    <n v="773.2"/>
    <n v="0"/>
    <n v="0"/>
    <n v="0"/>
    <d v="2022-12-13T00:00:00"/>
    <x v="34"/>
    <x v="10"/>
    <n v="13"/>
    <n v="2022"/>
    <n v="53.554500000000004"/>
    <n v="0"/>
    <n v="53.554500000000004"/>
  </r>
  <r>
    <n v="13087500"/>
    <s v="D"/>
    <d v="2022-12-14T00:00:00"/>
    <n v="27"/>
    <n v="826.3"/>
    <n v="0"/>
    <n v="0"/>
    <n v="0"/>
    <d v="2022-12-14T00:00:00"/>
    <x v="34"/>
    <x v="10"/>
    <n v="14"/>
    <n v="2022"/>
    <n v="53.554500000000004"/>
    <n v="0"/>
    <n v="53.554500000000004"/>
  </r>
  <r>
    <n v="13087500"/>
    <s v="D"/>
    <d v="2022-12-15T00:00:00"/>
    <n v="27"/>
    <n v="879.4"/>
    <n v="0"/>
    <n v="0"/>
    <n v="0"/>
    <d v="2022-12-15T00:00:00"/>
    <x v="34"/>
    <x v="10"/>
    <n v="15"/>
    <n v="2022"/>
    <n v="53.554500000000004"/>
    <n v="0"/>
    <n v="53.554500000000004"/>
  </r>
  <r>
    <n v="13087500"/>
    <s v="D"/>
    <d v="2022-12-16T00:00:00"/>
    <n v="27"/>
    <n v="932.5"/>
    <n v="0"/>
    <n v="0"/>
    <n v="0"/>
    <d v="2022-12-16T00:00:00"/>
    <x v="34"/>
    <x v="10"/>
    <n v="16"/>
    <n v="2022"/>
    <n v="53.554500000000004"/>
    <n v="0"/>
    <n v="53.554500000000004"/>
  </r>
  <r>
    <n v="13087500"/>
    <s v="D"/>
    <d v="2022-12-17T00:00:00"/>
    <n v="27"/>
    <n v="985.6"/>
    <n v="0"/>
    <n v="0"/>
    <n v="0"/>
    <d v="2022-12-17T00:00:00"/>
    <x v="34"/>
    <x v="10"/>
    <n v="17"/>
    <n v="2022"/>
    <n v="53.554500000000004"/>
    <n v="0"/>
    <n v="53.554500000000004"/>
  </r>
  <r>
    <n v="13087500"/>
    <s v="D"/>
    <d v="2022-12-18T00:00:00"/>
    <n v="27"/>
    <n v="1038.7"/>
    <n v="0"/>
    <n v="0"/>
    <n v="0"/>
    <d v="2022-12-18T00:00:00"/>
    <x v="34"/>
    <x v="10"/>
    <n v="18"/>
    <n v="2022"/>
    <n v="53.554500000000004"/>
    <n v="0"/>
    <n v="53.554500000000004"/>
  </r>
  <r>
    <n v="13087500"/>
    <s v="D"/>
    <d v="2022-12-19T00:00:00"/>
    <n v="27"/>
    <n v="1091.8"/>
    <n v="0"/>
    <n v="0"/>
    <n v="0"/>
    <d v="2022-12-19T00:00:00"/>
    <x v="34"/>
    <x v="10"/>
    <n v="19"/>
    <n v="2022"/>
    <n v="53.554500000000004"/>
    <n v="0"/>
    <n v="53.554500000000004"/>
  </r>
  <r>
    <n v="13087500"/>
    <s v="D"/>
    <d v="2022-12-20T00:00:00"/>
    <n v="27"/>
    <n v="1144.9000000000001"/>
    <n v="0"/>
    <n v="0"/>
    <n v="0"/>
    <d v="2022-12-20T00:00:00"/>
    <x v="34"/>
    <x v="10"/>
    <n v="20"/>
    <n v="2022"/>
    <n v="53.554500000000004"/>
    <n v="0"/>
    <n v="53.554500000000004"/>
  </r>
  <r>
    <n v="13087500"/>
    <s v="D"/>
    <d v="2022-12-21T00:00:00"/>
    <n v="27"/>
    <n v="1198"/>
    <n v="0"/>
    <n v="0"/>
    <n v="0"/>
    <d v="2022-12-21T00:00:00"/>
    <x v="34"/>
    <x v="10"/>
    <n v="21"/>
    <n v="2022"/>
    <n v="53.554500000000004"/>
    <n v="0"/>
    <n v="53.554500000000004"/>
  </r>
  <r>
    <n v="13087500"/>
    <s v="D"/>
    <d v="2022-12-22T00:00:00"/>
    <n v="27"/>
    <n v="1251.0999999999999"/>
    <n v="0"/>
    <n v="0"/>
    <n v="0"/>
    <d v="2022-12-22T00:00:00"/>
    <x v="34"/>
    <x v="10"/>
    <n v="22"/>
    <n v="2022"/>
    <n v="53.554500000000004"/>
    <n v="0"/>
    <n v="53.554500000000004"/>
  </r>
  <r>
    <n v="13087500"/>
    <s v="D"/>
    <d v="2022-12-23T00:00:00"/>
    <n v="27"/>
    <n v="1304.2"/>
    <n v="0"/>
    <n v="0"/>
    <n v="0"/>
    <d v="2022-12-23T00:00:00"/>
    <x v="34"/>
    <x v="10"/>
    <n v="23"/>
    <n v="2022"/>
    <n v="53.554500000000004"/>
    <n v="0"/>
    <n v="53.554500000000004"/>
  </r>
  <r>
    <n v="13087500"/>
    <s v="D"/>
    <d v="2022-12-24T00:00:00"/>
    <n v="27"/>
    <n v="1357.3"/>
    <n v="0"/>
    <n v="0"/>
    <n v="0"/>
    <d v="2022-12-24T00:00:00"/>
    <x v="34"/>
    <x v="10"/>
    <n v="24"/>
    <n v="2022"/>
    <n v="53.554500000000004"/>
    <n v="0"/>
    <n v="53.554500000000004"/>
  </r>
  <r>
    <n v="13087500"/>
    <s v="D"/>
    <d v="2022-12-25T00:00:00"/>
    <n v="27"/>
    <n v="1410.4"/>
    <n v="0"/>
    <n v="0"/>
    <n v="0"/>
    <d v="2022-12-25T00:00:00"/>
    <x v="34"/>
    <x v="10"/>
    <n v="25"/>
    <n v="2022"/>
    <n v="53.554500000000004"/>
    <n v="0"/>
    <n v="53.554500000000004"/>
  </r>
  <r>
    <n v="13087500"/>
    <s v="D"/>
    <d v="2022-12-26T00:00:00"/>
    <n v="27"/>
    <n v="1463.5"/>
    <n v="0"/>
    <n v="0"/>
    <n v="0"/>
    <d v="2022-12-26T00:00:00"/>
    <x v="34"/>
    <x v="10"/>
    <n v="26"/>
    <n v="2022"/>
    <n v="53.554500000000004"/>
    <n v="0"/>
    <n v="53.554500000000004"/>
  </r>
  <r>
    <n v="13087500"/>
    <s v="D"/>
    <d v="2022-12-27T00:00:00"/>
    <n v="27"/>
    <n v="1516.6"/>
    <n v="0"/>
    <n v="0"/>
    <n v="0"/>
    <d v="2022-12-27T00:00:00"/>
    <x v="34"/>
    <x v="10"/>
    <n v="27"/>
    <n v="2022"/>
    <n v="53.554500000000004"/>
    <n v="0"/>
    <n v="53.554500000000004"/>
  </r>
  <r>
    <n v="13087500"/>
    <s v="D"/>
    <d v="2022-12-28T00:00:00"/>
    <n v="27"/>
    <n v="1569.7"/>
    <n v="0"/>
    <n v="0"/>
    <n v="0"/>
    <d v="2022-12-28T00:00:00"/>
    <x v="34"/>
    <x v="10"/>
    <n v="28"/>
    <n v="2022"/>
    <n v="53.554500000000004"/>
    <n v="0"/>
    <n v="53.554500000000004"/>
  </r>
  <r>
    <n v="13087500"/>
    <s v="D"/>
    <d v="2022-12-29T00:00:00"/>
    <n v="27"/>
    <n v="1622.8"/>
    <n v="0"/>
    <n v="0"/>
    <n v="0"/>
    <d v="2022-12-29T00:00:00"/>
    <x v="34"/>
    <x v="10"/>
    <n v="29"/>
    <n v="2022"/>
    <n v="53.554500000000004"/>
    <n v="0"/>
    <n v="53.554500000000004"/>
  </r>
  <r>
    <n v="13087500"/>
    <s v="D"/>
    <d v="2022-12-30T00:00:00"/>
    <n v="27"/>
    <n v="1675.9"/>
    <n v="0"/>
    <n v="0"/>
    <n v="0"/>
    <d v="2022-12-30T00:00:00"/>
    <x v="34"/>
    <x v="10"/>
    <n v="30"/>
    <n v="2022"/>
    <n v="53.554500000000004"/>
    <n v="0"/>
    <n v="53.554500000000004"/>
  </r>
  <r>
    <n v="13087500"/>
    <s v="D"/>
    <d v="2022-12-31T00:00:00"/>
    <n v="27"/>
    <n v="1729"/>
    <n v="0"/>
    <n v="0"/>
    <n v="0"/>
    <d v="2022-12-31T00:00:00"/>
    <x v="34"/>
    <x v="10"/>
    <n v="31"/>
    <n v="2022"/>
    <n v="53.554500000000004"/>
    <n v="0"/>
    <n v="53.554500000000004"/>
  </r>
  <r>
    <n v="13087500"/>
    <s v="D"/>
    <d v="2023-01-01T00:00:00"/>
    <n v="29"/>
    <n v="1786.1"/>
    <n v="0"/>
    <n v="0"/>
    <n v="0"/>
    <d v="2023-01-01T00:00:00"/>
    <x v="34"/>
    <x v="11"/>
    <n v="1"/>
    <n v="2023"/>
    <n v="57.521500000000003"/>
    <n v="0"/>
    <n v="57.521500000000003"/>
  </r>
  <r>
    <n v="13087500"/>
    <s v="D"/>
    <d v="2023-01-02T00:00:00"/>
    <n v="29"/>
    <n v="1843.3"/>
    <n v="0"/>
    <n v="0"/>
    <n v="0"/>
    <d v="2023-01-02T00:00:00"/>
    <x v="34"/>
    <x v="11"/>
    <n v="2"/>
    <n v="2023"/>
    <n v="57.521500000000003"/>
    <n v="0"/>
    <n v="57.521500000000003"/>
  </r>
  <r>
    <n v="13087500"/>
    <s v="D"/>
    <d v="2023-01-03T00:00:00"/>
    <n v="27"/>
    <n v="1896.4"/>
    <n v="0"/>
    <n v="0"/>
    <n v="0"/>
    <d v="2023-01-03T00:00:00"/>
    <x v="34"/>
    <x v="11"/>
    <n v="3"/>
    <n v="2023"/>
    <n v="53.554500000000004"/>
    <n v="0"/>
    <n v="53.554500000000004"/>
  </r>
  <r>
    <n v="13087500"/>
    <s v="D"/>
    <d v="2023-01-04T00:00:00"/>
    <n v="27"/>
    <n v="1949.5"/>
    <n v="0"/>
    <n v="0"/>
    <n v="0"/>
    <d v="2023-01-04T00:00:00"/>
    <x v="34"/>
    <x v="11"/>
    <n v="4"/>
    <n v="2023"/>
    <n v="53.554500000000004"/>
    <n v="0"/>
    <n v="53.554500000000004"/>
  </r>
  <r>
    <n v="13087500"/>
    <s v="D"/>
    <d v="2023-01-05T00:00:00"/>
    <n v="29"/>
    <n v="2006.6"/>
    <n v="0"/>
    <n v="0"/>
    <n v="0"/>
    <d v="2023-01-05T00:00:00"/>
    <x v="34"/>
    <x v="11"/>
    <n v="5"/>
    <n v="2023"/>
    <n v="57.521500000000003"/>
    <n v="0"/>
    <n v="57.521500000000003"/>
  </r>
  <r>
    <n v="13087500"/>
    <s v="D"/>
    <d v="2023-01-06T00:00:00"/>
    <n v="29"/>
    <n v="2063.8000000000002"/>
    <n v="0"/>
    <n v="0"/>
    <n v="0"/>
    <d v="2023-01-06T00:00:00"/>
    <x v="34"/>
    <x v="11"/>
    <n v="6"/>
    <n v="2023"/>
    <n v="57.521500000000003"/>
    <n v="0"/>
    <n v="57.521500000000003"/>
  </r>
  <r>
    <n v="13087500"/>
    <s v="D"/>
    <d v="2023-01-07T00:00:00"/>
    <n v="29"/>
    <n v="2120.9"/>
    <n v="0"/>
    <n v="0"/>
    <n v="0"/>
    <d v="2023-01-07T00:00:00"/>
    <x v="34"/>
    <x v="11"/>
    <n v="7"/>
    <n v="2023"/>
    <n v="57.521500000000003"/>
    <n v="0"/>
    <n v="57.521500000000003"/>
  </r>
  <r>
    <n v="13087500"/>
    <s v="D"/>
    <d v="2023-01-08T00:00:00"/>
    <n v="29"/>
    <n v="2178.1"/>
    <n v="0"/>
    <n v="0"/>
    <n v="0"/>
    <d v="2023-01-08T00:00:00"/>
    <x v="34"/>
    <x v="11"/>
    <n v="8"/>
    <n v="2023"/>
    <n v="57.521500000000003"/>
    <n v="0"/>
    <n v="57.521500000000003"/>
  </r>
  <r>
    <n v="13087500"/>
    <s v="D"/>
    <d v="2023-01-09T00:00:00"/>
    <n v="29"/>
    <n v="2235.1999999999998"/>
    <n v="0"/>
    <n v="0"/>
    <n v="0"/>
    <d v="2023-01-09T00:00:00"/>
    <x v="34"/>
    <x v="11"/>
    <n v="9"/>
    <n v="2023"/>
    <n v="57.521500000000003"/>
    <n v="0"/>
    <n v="57.521500000000003"/>
  </r>
  <r>
    <n v="13087500"/>
    <s v="D"/>
    <d v="2023-01-10T00:00:00"/>
    <n v="29"/>
    <n v="2292.4"/>
    <n v="0"/>
    <n v="0"/>
    <n v="0"/>
    <d v="2023-01-10T00:00:00"/>
    <x v="34"/>
    <x v="11"/>
    <n v="10"/>
    <n v="2023"/>
    <n v="57.521500000000003"/>
    <n v="0"/>
    <n v="57.521500000000003"/>
  </r>
  <r>
    <n v="13087500"/>
    <s v="D"/>
    <d v="2023-01-11T00:00:00"/>
    <n v="29"/>
    <n v="2349.5"/>
    <n v="0"/>
    <n v="0"/>
    <n v="0"/>
    <d v="2023-01-11T00:00:00"/>
    <x v="34"/>
    <x v="11"/>
    <n v="11"/>
    <n v="2023"/>
    <n v="57.521500000000003"/>
    <n v="0"/>
    <n v="57.521500000000003"/>
  </r>
  <r>
    <n v="13087500"/>
    <s v="D"/>
    <d v="2023-01-12T00:00:00"/>
    <n v="29"/>
    <n v="2406.6"/>
    <n v="0"/>
    <n v="0"/>
    <n v="0"/>
    <d v="2023-01-12T00:00:00"/>
    <x v="34"/>
    <x v="11"/>
    <n v="12"/>
    <n v="2023"/>
    <n v="57.521500000000003"/>
    <n v="0"/>
    <n v="57.521500000000003"/>
  </r>
  <r>
    <n v="13087500"/>
    <s v="D"/>
    <d v="2023-01-13T00:00:00"/>
    <n v="29"/>
    <n v="2463.8000000000002"/>
    <n v="0"/>
    <n v="0"/>
    <n v="0"/>
    <d v="2023-01-13T00:00:00"/>
    <x v="34"/>
    <x v="11"/>
    <n v="13"/>
    <n v="2023"/>
    <n v="57.521500000000003"/>
    <n v="0"/>
    <n v="57.521500000000003"/>
  </r>
  <r>
    <n v="13087500"/>
    <s v="D"/>
    <d v="2023-01-14T00:00:00"/>
    <n v="29"/>
    <n v="2520.9"/>
    <n v="0"/>
    <n v="0"/>
    <n v="0"/>
    <d v="2023-01-14T00:00:00"/>
    <x v="34"/>
    <x v="11"/>
    <n v="14"/>
    <n v="2023"/>
    <n v="57.521500000000003"/>
    <n v="0"/>
    <n v="57.521500000000003"/>
  </r>
  <r>
    <n v="13087500"/>
    <s v="D"/>
    <d v="2023-01-15T00:00:00"/>
    <n v="29"/>
    <n v="2578.1"/>
    <n v="0"/>
    <n v="0"/>
    <n v="0"/>
    <d v="2023-01-15T00:00:00"/>
    <x v="34"/>
    <x v="11"/>
    <n v="15"/>
    <n v="2023"/>
    <n v="57.521500000000003"/>
    <n v="0"/>
    <n v="57.521500000000003"/>
  </r>
  <r>
    <n v="13087500"/>
    <s v="D"/>
    <d v="2023-01-16T00:00:00"/>
    <n v="29"/>
    <n v="2635.2"/>
    <n v="0"/>
    <n v="0"/>
    <n v="0"/>
    <d v="2023-01-16T00:00:00"/>
    <x v="34"/>
    <x v="11"/>
    <n v="16"/>
    <n v="2023"/>
    <n v="57.521500000000003"/>
    <n v="0"/>
    <n v="57.521500000000003"/>
  </r>
  <r>
    <n v="13087500"/>
    <s v="D"/>
    <d v="2023-01-17T00:00:00"/>
    <n v="29"/>
    <n v="2692.4"/>
    <n v="0"/>
    <n v="0"/>
    <n v="0"/>
    <d v="2023-01-17T00:00:00"/>
    <x v="34"/>
    <x v="11"/>
    <n v="17"/>
    <n v="2023"/>
    <n v="57.521500000000003"/>
    <n v="0"/>
    <n v="57.521500000000003"/>
  </r>
  <r>
    <n v="13087500"/>
    <s v="D"/>
    <d v="2023-01-18T00:00:00"/>
    <n v="29"/>
    <n v="2749.5"/>
    <n v="0"/>
    <n v="0"/>
    <n v="0"/>
    <d v="2023-01-18T00:00:00"/>
    <x v="34"/>
    <x v="11"/>
    <n v="18"/>
    <n v="2023"/>
    <n v="57.521500000000003"/>
    <n v="0"/>
    <n v="57.521500000000003"/>
  </r>
  <r>
    <n v="13087500"/>
    <s v="D"/>
    <d v="2023-01-19T00:00:00"/>
    <n v="29"/>
    <n v="2806.7"/>
    <n v="0"/>
    <n v="0"/>
    <n v="0"/>
    <d v="2023-01-19T00:00:00"/>
    <x v="34"/>
    <x v="11"/>
    <n v="19"/>
    <n v="2023"/>
    <n v="57.521500000000003"/>
    <n v="0"/>
    <n v="57.521500000000003"/>
  </r>
  <r>
    <n v="13087500"/>
    <s v="D"/>
    <d v="2023-01-20T00:00:00"/>
    <n v="29"/>
    <n v="2863.8"/>
    <n v="0"/>
    <n v="0"/>
    <n v="0"/>
    <d v="2023-01-20T00:00:00"/>
    <x v="34"/>
    <x v="11"/>
    <n v="20"/>
    <n v="2023"/>
    <n v="57.521500000000003"/>
    <n v="0"/>
    <n v="57.521500000000003"/>
  </r>
  <r>
    <n v="13087500"/>
    <s v="D"/>
    <d v="2023-01-21T00:00:00"/>
    <n v="29"/>
    <n v="2920.9"/>
    <n v="0"/>
    <n v="0"/>
    <n v="0"/>
    <d v="2023-01-21T00:00:00"/>
    <x v="34"/>
    <x v="11"/>
    <n v="21"/>
    <n v="2023"/>
    <n v="57.521500000000003"/>
    <n v="0"/>
    <n v="57.521500000000003"/>
  </r>
  <r>
    <n v="13087500"/>
    <s v="D"/>
    <d v="2023-01-22T00:00:00"/>
    <n v="29"/>
    <n v="2978.1"/>
    <n v="0"/>
    <n v="0"/>
    <n v="0"/>
    <d v="2023-01-22T00:00:00"/>
    <x v="34"/>
    <x v="11"/>
    <n v="22"/>
    <n v="2023"/>
    <n v="57.521500000000003"/>
    <n v="0"/>
    <n v="57.521500000000003"/>
  </r>
  <r>
    <n v="13087500"/>
    <s v="D"/>
    <d v="2023-01-23T00:00:00"/>
    <n v="29"/>
    <n v="3035.2"/>
    <n v="0"/>
    <n v="0"/>
    <n v="0"/>
    <d v="2023-01-23T00:00:00"/>
    <x v="34"/>
    <x v="11"/>
    <n v="23"/>
    <n v="2023"/>
    <n v="57.521500000000003"/>
    <n v="0"/>
    <n v="57.521500000000003"/>
  </r>
  <r>
    <n v="13087500"/>
    <s v="D"/>
    <d v="2023-01-24T00:00:00"/>
    <n v="29"/>
    <n v="3092.4"/>
    <n v="0"/>
    <n v="0"/>
    <n v="0"/>
    <d v="2023-01-24T00:00:00"/>
    <x v="34"/>
    <x v="11"/>
    <n v="24"/>
    <n v="2023"/>
    <n v="57.521500000000003"/>
    <n v="0"/>
    <n v="57.521500000000003"/>
  </r>
  <r>
    <n v="13087500"/>
    <s v="D"/>
    <d v="2023-01-25T00:00:00"/>
    <n v="29"/>
    <n v="3149.5"/>
    <n v="0"/>
    <n v="0"/>
    <n v="0"/>
    <d v="2023-01-25T00:00:00"/>
    <x v="34"/>
    <x v="11"/>
    <n v="25"/>
    <n v="2023"/>
    <n v="57.521500000000003"/>
    <n v="0"/>
    <n v="57.521500000000003"/>
  </r>
  <r>
    <n v="13087500"/>
    <s v="D"/>
    <d v="2023-01-26T00:00:00"/>
    <n v="27"/>
    <n v="3202.6"/>
    <n v="0"/>
    <n v="0"/>
    <n v="0"/>
    <d v="2023-01-26T00:00:00"/>
    <x v="34"/>
    <x v="11"/>
    <n v="26"/>
    <n v="2023"/>
    <n v="53.554500000000004"/>
    <n v="0"/>
    <n v="53.554500000000004"/>
  </r>
  <r>
    <n v="13087500"/>
    <s v="D"/>
    <d v="2023-01-27T00:00:00"/>
    <n v="27"/>
    <n v="3255.7"/>
    <n v="0"/>
    <n v="0"/>
    <n v="0"/>
    <d v="2023-01-27T00:00:00"/>
    <x v="34"/>
    <x v="11"/>
    <n v="27"/>
    <n v="2023"/>
    <n v="53.554500000000004"/>
    <n v="0"/>
    <n v="53.554500000000004"/>
  </r>
  <r>
    <n v="13087500"/>
    <s v="D"/>
    <d v="2023-01-28T00:00:00"/>
    <n v="27"/>
    <n v="3308.8"/>
    <n v="0"/>
    <n v="0"/>
    <n v="0"/>
    <d v="2023-01-28T00:00:00"/>
    <x v="34"/>
    <x v="11"/>
    <n v="28"/>
    <n v="2023"/>
    <n v="53.554500000000004"/>
    <n v="0"/>
    <n v="53.554500000000004"/>
  </r>
  <r>
    <n v="13087500"/>
    <s v="D"/>
    <d v="2023-01-29T00:00:00"/>
    <n v="25"/>
    <n v="3358"/>
    <n v="0"/>
    <n v="0"/>
    <n v="0"/>
    <d v="2023-01-29T00:00:00"/>
    <x v="34"/>
    <x v="11"/>
    <n v="29"/>
    <n v="2023"/>
    <n v="49.587499999999999"/>
    <n v="0"/>
    <n v="49.587499999999999"/>
  </r>
  <r>
    <n v="13087500"/>
    <s v="D"/>
    <d v="2023-01-30T00:00:00"/>
    <n v="27"/>
    <n v="3411.1"/>
    <n v="0"/>
    <n v="0"/>
    <n v="0"/>
    <d v="2023-01-30T00:00:00"/>
    <x v="34"/>
    <x v="11"/>
    <n v="30"/>
    <n v="2023"/>
    <n v="53.554500000000004"/>
    <n v="0"/>
    <n v="53.554500000000004"/>
  </r>
  <r>
    <n v="13087500"/>
    <s v="D"/>
    <d v="2023-01-31T00:00:00"/>
    <n v="27"/>
    <n v="3464.2"/>
    <n v="0"/>
    <n v="0"/>
    <n v="0"/>
    <d v="2023-01-31T00:00:00"/>
    <x v="34"/>
    <x v="11"/>
    <n v="31"/>
    <n v="2023"/>
    <n v="53.554500000000004"/>
    <n v="0"/>
    <n v="53.554500000000004"/>
  </r>
  <r>
    <n v="13087500"/>
    <s v="D"/>
    <d v="2023-02-01T00:00:00"/>
    <n v="27"/>
    <n v="3517.3"/>
    <n v="0"/>
    <n v="0"/>
    <n v="0"/>
    <d v="2023-02-01T00:00:00"/>
    <x v="34"/>
    <x v="9"/>
    <n v="1"/>
    <n v="2023"/>
    <n v="53.554500000000004"/>
    <n v="0"/>
    <n v="53.554500000000004"/>
  </r>
  <r>
    <n v="13087500"/>
    <s v="D"/>
    <d v="2023-02-02T00:00:00"/>
    <n v="27"/>
    <n v="3570.4"/>
    <n v="0"/>
    <n v="0"/>
    <n v="0"/>
    <d v="2023-02-02T00:00:00"/>
    <x v="34"/>
    <x v="9"/>
    <n v="2"/>
    <n v="2023"/>
    <n v="53.554500000000004"/>
    <n v="0"/>
    <n v="53.554500000000004"/>
  </r>
  <r>
    <n v="13087500"/>
    <s v="D"/>
    <d v="2023-02-03T00:00:00"/>
    <n v="27"/>
    <n v="3623.5"/>
    <n v="0"/>
    <n v="0"/>
    <n v="0"/>
    <d v="2023-02-03T00:00:00"/>
    <x v="34"/>
    <x v="9"/>
    <n v="3"/>
    <n v="2023"/>
    <n v="53.554500000000004"/>
    <n v="0"/>
    <n v="53.554500000000004"/>
  </r>
  <r>
    <n v="13087500"/>
    <s v="D"/>
    <d v="2023-02-04T00:00:00"/>
    <n v="27"/>
    <n v="3676.6"/>
    <n v="0"/>
    <n v="0"/>
    <n v="0"/>
    <d v="2023-02-04T00:00:00"/>
    <x v="34"/>
    <x v="9"/>
    <n v="4"/>
    <n v="2023"/>
    <n v="53.554500000000004"/>
    <n v="0"/>
    <n v="53.554500000000004"/>
  </r>
  <r>
    <n v="13087500"/>
    <s v="D"/>
    <d v="2023-02-05T00:00:00"/>
    <n v="27"/>
    <n v="3729.7"/>
    <n v="0"/>
    <n v="0"/>
    <n v="0"/>
    <d v="2023-02-05T00:00:00"/>
    <x v="34"/>
    <x v="9"/>
    <n v="5"/>
    <n v="2023"/>
    <n v="53.554500000000004"/>
    <n v="0"/>
    <n v="53.554500000000004"/>
  </r>
  <r>
    <n v="13087500"/>
    <s v="D"/>
    <d v="2023-02-06T00:00:00"/>
    <n v="29"/>
    <n v="3786.8"/>
    <n v="0"/>
    <n v="0"/>
    <n v="0"/>
    <d v="2023-02-06T00:00:00"/>
    <x v="34"/>
    <x v="9"/>
    <n v="6"/>
    <n v="2023"/>
    <n v="57.521500000000003"/>
    <n v="0"/>
    <n v="57.521500000000003"/>
  </r>
  <r>
    <n v="13087500"/>
    <s v="D"/>
    <d v="2023-02-07T00:00:00"/>
    <n v="29"/>
    <n v="3844"/>
    <n v="0"/>
    <n v="0"/>
    <n v="0"/>
    <d v="2023-02-07T00:00:00"/>
    <x v="34"/>
    <x v="9"/>
    <n v="7"/>
    <n v="2023"/>
    <n v="57.521500000000003"/>
    <n v="0"/>
    <n v="57.521500000000003"/>
  </r>
  <r>
    <n v="13087500"/>
    <s v="D"/>
    <d v="2023-02-08T00:00:00"/>
    <n v="31"/>
    <n v="3905.3"/>
    <n v="0"/>
    <n v="0"/>
    <n v="0"/>
    <d v="2023-02-08T00:00:00"/>
    <x v="34"/>
    <x v="9"/>
    <n v="8"/>
    <n v="2023"/>
    <n v="61.488500000000002"/>
    <n v="0"/>
    <n v="61.488500000000002"/>
  </r>
  <r>
    <n v="13087500"/>
    <s v="D"/>
    <d v="2023-02-09T00:00:00"/>
    <n v="31"/>
    <n v="3966.6"/>
    <n v="0"/>
    <n v="0"/>
    <n v="0"/>
    <d v="2023-02-09T00:00:00"/>
    <x v="34"/>
    <x v="9"/>
    <n v="9"/>
    <n v="2023"/>
    <n v="61.488500000000002"/>
    <n v="0"/>
    <n v="61.488500000000002"/>
  </r>
  <r>
    <n v="13087500"/>
    <s v="D"/>
    <d v="2023-02-10T00:00:00"/>
    <n v="29"/>
    <n v="4023.7"/>
    <n v="0"/>
    <n v="0"/>
    <n v="0"/>
    <d v="2023-02-10T00:00:00"/>
    <x v="34"/>
    <x v="9"/>
    <n v="10"/>
    <n v="2023"/>
    <n v="57.521500000000003"/>
    <n v="0"/>
    <n v="57.521500000000003"/>
  </r>
  <r>
    <n v="13087500"/>
    <s v="D"/>
    <d v="2023-02-11T00:00:00"/>
    <n v="29"/>
    <n v="4080.9"/>
    <n v="0"/>
    <n v="0"/>
    <n v="0"/>
    <d v="2023-02-11T00:00:00"/>
    <x v="34"/>
    <x v="9"/>
    <n v="11"/>
    <n v="2023"/>
    <n v="57.521500000000003"/>
    <n v="0"/>
    <n v="57.521500000000003"/>
  </r>
  <r>
    <n v="13087500"/>
    <s v="D"/>
    <d v="2023-02-12T00:00:00"/>
    <n v="29"/>
    <n v="4138"/>
    <n v="0"/>
    <n v="0"/>
    <n v="0"/>
    <d v="2023-02-12T00:00:00"/>
    <x v="34"/>
    <x v="9"/>
    <n v="12"/>
    <n v="2023"/>
    <n v="57.521500000000003"/>
    <n v="0"/>
    <n v="57.521500000000003"/>
  </r>
  <r>
    <n v="13087500"/>
    <s v="D"/>
    <d v="2023-02-13T00:00:00"/>
    <n v="29"/>
    <n v="4195.2"/>
    <n v="0"/>
    <n v="0"/>
    <n v="0"/>
    <d v="2023-02-13T00:00:00"/>
    <x v="34"/>
    <x v="9"/>
    <n v="13"/>
    <n v="2023"/>
    <n v="57.521500000000003"/>
    <n v="0"/>
    <n v="57.521500000000003"/>
  </r>
  <r>
    <n v="13087500"/>
    <s v="D"/>
    <d v="2023-02-14T00:00:00"/>
    <n v="33"/>
    <n v="4260.8"/>
    <n v="0"/>
    <n v="0"/>
    <n v="0"/>
    <d v="2023-02-14T00:00:00"/>
    <x v="34"/>
    <x v="9"/>
    <n v="14"/>
    <n v="2023"/>
    <n v="65.455500000000001"/>
    <n v="0"/>
    <n v="65.455500000000001"/>
  </r>
  <r>
    <n v="13087500"/>
    <s v="D"/>
    <d v="2023-02-15T00:00:00"/>
    <n v="35"/>
    <n v="4330.7"/>
    <n v="0"/>
    <n v="0"/>
    <n v="0"/>
    <d v="2023-02-15T00:00:00"/>
    <x v="34"/>
    <x v="9"/>
    <n v="15"/>
    <n v="2023"/>
    <n v="69.422499999999999"/>
    <n v="0"/>
    <n v="69.422499999999999"/>
  </r>
  <r>
    <n v="13087500"/>
    <s v="D"/>
    <d v="2023-02-16T00:00:00"/>
    <n v="35"/>
    <n v="4400.7"/>
    <n v="0"/>
    <n v="0"/>
    <n v="0"/>
    <d v="2023-02-16T00:00:00"/>
    <x v="34"/>
    <x v="9"/>
    <n v="16"/>
    <n v="2023"/>
    <n v="69.422499999999999"/>
    <n v="0"/>
    <n v="69.422499999999999"/>
  </r>
  <r>
    <n v="13087500"/>
    <s v="D"/>
    <d v="2023-02-17T00:00:00"/>
    <n v="35"/>
    <n v="4470.7"/>
    <n v="0"/>
    <n v="0"/>
    <n v="0"/>
    <d v="2023-02-17T00:00:00"/>
    <x v="34"/>
    <x v="9"/>
    <n v="17"/>
    <n v="2023"/>
    <n v="69.422499999999999"/>
    <n v="0"/>
    <n v="69.422499999999999"/>
  </r>
  <r>
    <n v="13087500"/>
    <s v="D"/>
    <d v="2023-02-18T00:00:00"/>
    <n v="35"/>
    <n v="4540.7"/>
    <n v="0"/>
    <n v="0"/>
    <n v="0"/>
    <d v="2023-02-18T00:00:00"/>
    <x v="34"/>
    <x v="9"/>
    <n v="18"/>
    <n v="2023"/>
    <n v="69.422499999999999"/>
    <n v="0"/>
    <n v="69.422499999999999"/>
  </r>
  <r>
    <n v="13087500"/>
    <s v="D"/>
    <d v="2023-02-19T00:00:00"/>
    <n v="35"/>
    <n v="4610.6000000000004"/>
    <n v="0"/>
    <n v="0"/>
    <n v="0"/>
    <d v="2023-02-19T00:00:00"/>
    <x v="34"/>
    <x v="9"/>
    <n v="19"/>
    <n v="2023"/>
    <n v="69.422499999999999"/>
    <n v="0"/>
    <n v="69.422499999999999"/>
  </r>
  <r>
    <n v="13087500"/>
    <s v="D"/>
    <d v="2023-02-20T00:00:00"/>
    <n v="35"/>
    <n v="4680.6000000000004"/>
    <n v="0"/>
    <n v="0"/>
    <n v="0"/>
    <d v="2023-02-20T00:00:00"/>
    <x v="34"/>
    <x v="9"/>
    <n v="20"/>
    <n v="2023"/>
    <n v="69.422499999999999"/>
    <n v="0"/>
    <n v="69.422499999999999"/>
  </r>
  <r>
    <n v="13087500"/>
    <s v="D"/>
    <d v="2023-02-21T00:00:00"/>
    <n v="35"/>
    <n v="4750.6000000000004"/>
    <n v="0"/>
    <n v="0"/>
    <n v="0"/>
    <d v="2023-02-21T00:00:00"/>
    <x v="34"/>
    <x v="9"/>
    <n v="21"/>
    <n v="2023"/>
    <n v="69.422499999999999"/>
    <n v="0"/>
    <n v="69.422499999999999"/>
  </r>
  <r>
    <n v="13087500"/>
    <s v="D"/>
    <d v="2023-02-22T00:00:00"/>
    <n v="35"/>
    <n v="4820.6000000000004"/>
    <n v="0"/>
    <n v="0"/>
    <n v="0"/>
    <d v="2023-02-22T00:00:00"/>
    <x v="34"/>
    <x v="9"/>
    <n v="22"/>
    <n v="2023"/>
    <n v="69.422499999999999"/>
    <n v="0"/>
    <n v="69.422499999999999"/>
  </r>
  <r>
    <n v="13087500"/>
    <s v="D"/>
    <d v="2023-02-23T00:00:00"/>
    <n v="35"/>
    <n v="4890.6000000000004"/>
    <n v="0"/>
    <n v="0"/>
    <n v="0"/>
    <d v="2023-02-23T00:00:00"/>
    <x v="34"/>
    <x v="9"/>
    <n v="23"/>
    <n v="2023"/>
    <n v="69.422499999999999"/>
    <n v="0"/>
    <n v="69.422499999999999"/>
  </r>
  <r>
    <n v="13087500"/>
    <s v="D"/>
    <d v="2023-02-24T00:00:00"/>
    <n v="35"/>
    <n v="4960.5"/>
    <n v="0"/>
    <n v="0"/>
    <n v="0"/>
    <d v="2023-02-24T00:00:00"/>
    <x v="34"/>
    <x v="9"/>
    <n v="24"/>
    <n v="2023"/>
    <n v="69.422499999999999"/>
    <n v="0"/>
    <n v="69.422499999999999"/>
  </r>
  <r>
    <n v="13087500"/>
    <s v="D"/>
    <d v="2023-02-25T00:00:00"/>
    <n v="35"/>
    <n v="5030.5"/>
    <n v="0"/>
    <n v="0"/>
    <n v="0"/>
    <d v="2023-02-25T00:00:00"/>
    <x v="34"/>
    <x v="9"/>
    <n v="25"/>
    <n v="2023"/>
    <n v="69.422499999999999"/>
    <n v="0"/>
    <n v="69.422499999999999"/>
  </r>
  <r>
    <n v="13087500"/>
    <s v="D"/>
    <d v="2023-02-26T00:00:00"/>
    <n v="35"/>
    <n v="5100.5"/>
    <n v="0"/>
    <n v="0"/>
    <n v="0"/>
    <d v="2023-02-26T00:00:00"/>
    <x v="34"/>
    <x v="9"/>
    <n v="26"/>
    <n v="2023"/>
    <n v="69.422499999999999"/>
    <n v="0"/>
    <n v="69.422499999999999"/>
  </r>
  <r>
    <n v="13087500"/>
    <s v="D"/>
    <d v="2023-02-27T00:00:00"/>
    <n v="35"/>
    <n v="5170.5"/>
    <n v="3.4"/>
    <n v="6.7"/>
    <n v="-6.7"/>
    <d v="2023-02-27T00:00:00"/>
    <x v="34"/>
    <x v="9"/>
    <n v="27"/>
    <n v="2023"/>
    <n v="69.422499999999999"/>
    <n v="6.7439"/>
    <n v="62.678600000000003"/>
  </r>
  <r>
    <n v="13087500"/>
    <s v="D"/>
    <d v="2023-02-28T00:00:00"/>
    <n v="35"/>
    <n v="5240.3999999999996"/>
    <n v="3.7"/>
    <n v="14"/>
    <n v="-14"/>
    <d v="2023-02-28T00:00:00"/>
    <x v="34"/>
    <x v="9"/>
    <n v="28"/>
    <n v="2023"/>
    <n v="69.422499999999999"/>
    <n v="7.3389500000000005"/>
    <n v="62.083550000000002"/>
  </r>
  <r>
    <n v="13087500"/>
    <s v="D"/>
    <d v="2023-03-01T00:00:00"/>
    <n v="33"/>
    <n v="5306"/>
    <n v="1.1000000000000001"/>
    <n v="16"/>
    <n v="-16.2"/>
    <d v="2023-03-01T00:00:00"/>
    <x v="34"/>
    <x v="0"/>
    <n v="1"/>
    <n v="2023"/>
    <n v="65.455500000000001"/>
    <n v="2.1818500000000003"/>
    <n v="63.273649999999996"/>
  </r>
  <r>
    <n v="13087500"/>
    <s v="D"/>
    <d v="2023-03-02T00:00:00"/>
    <n v="33"/>
    <n v="5371.6"/>
    <n v="0.9"/>
    <n v="18"/>
    <n v="-18"/>
    <d v="2023-03-02T00:00:00"/>
    <x v="34"/>
    <x v="0"/>
    <n v="2"/>
    <n v="2023"/>
    <n v="65.455500000000001"/>
    <n v="1.78515"/>
    <n v="63.670350000000006"/>
  </r>
  <r>
    <n v="13087500"/>
    <s v="D"/>
    <d v="2023-03-03T00:00:00"/>
    <n v="33"/>
    <n v="5437.2"/>
    <n v="0"/>
    <n v="18"/>
    <n v="-18"/>
    <d v="2023-03-03T00:00:00"/>
    <x v="34"/>
    <x v="0"/>
    <n v="3"/>
    <n v="2023"/>
    <n v="65.455500000000001"/>
    <n v="0"/>
    <n v="65.455500000000001"/>
  </r>
  <r>
    <n v="13087500"/>
    <s v="D"/>
    <d v="2023-03-04T00:00:00"/>
    <n v="33"/>
    <n v="5502.8"/>
    <n v="0"/>
    <n v="18"/>
    <n v="-18"/>
    <d v="2023-03-04T00:00:00"/>
    <x v="34"/>
    <x v="0"/>
    <n v="4"/>
    <n v="2023"/>
    <n v="65.455500000000001"/>
    <n v="0"/>
    <n v="65.455500000000001"/>
  </r>
  <r>
    <n v="13087500"/>
    <s v="D"/>
    <d v="2023-03-05T00:00:00"/>
    <n v="33"/>
    <n v="5568.4"/>
    <n v="0"/>
    <n v="18"/>
    <n v="-18"/>
    <d v="2023-03-05T00:00:00"/>
    <x v="34"/>
    <x v="0"/>
    <n v="5"/>
    <n v="2023"/>
    <n v="65.455500000000001"/>
    <n v="0"/>
    <n v="65.455500000000001"/>
  </r>
  <r>
    <n v="13087500"/>
    <s v="D"/>
    <d v="2023-03-06T00:00:00"/>
    <n v="33"/>
    <n v="5634"/>
    <n v="0"/>
    <n v="18"/>
    <n v="-18"/>
    <d v="2023-03-06T00:00:00"/>
    <x v="34"/>
    <x v="0"/>
    <n v="6"/>
    <n v="2023"/>
    <n v="65.455500000000001"/>
    <n v="0"/>
    <n v="65.455500000000001"/>
  </r>
  <r>
    <n v="13087500"/>
    <s v="D"/>
    <d v="2023-03-07T00:00:00"/>
    <n v="33"/>
    <n v="5699.6"/>
    <n v="0"/>
    <n v="18"/>
    <n v="-18"/>
    <d v="2023-03-07T00:00:00"/>
    <x v="34"/>
    <x v="0"/>
    <n v="7"/>
    <n v="2023"/>
    <n v="65.455500000000001"/>
    <n v="0"/>
    <n v="65.455500000000001"/>
  </r>
  <r>
    <n v="13087500"/>
    <s v="D"/>
    <d v="2023-03-08T00:00:00"/>
    <n v="31"/>
    <n v="5760.9"/>
    <n v="0"/>
    <n v="18"/>
    <n v="-18"/>
    <d v="2023-03-08T00:00:00"/>
    <x v="34"/>
    <x v="0"/>
    <n v="8"/>
    <n v="2023"/>
    <n v="61.488500000000002"/>
    <n v="0"/>
    <n v="61.488500000000002"/>
  </r>
  <r>
    <n v="13087500"/>
    <s v="D"/>
    <d v="2023-03-09T00:00:00"/>
    <n v="33"/>
    <n v="5826.5"/>
    <n v="0"/>
    <n v="18"/>
    <n v="-18"/>
    <d v="2023-03-09T00:00:00"/>
    <x v="34"/>
    <x v="0"/>
    <n v="9"/>
    <n v="2023"/>
    <n v="65.455500000000001"/>
    <n v="0"/>
    <n v="65.455500000000001"/>
  </r>
  <r>
    <n v="13087500"/>
    <s v="D"/>
    <d v="2023-03-10T00:00:00"/>
    <n v="33"/>
    <n v="5892.1"/>
    <n v="0"/>
    <n v="18"/>
    <n v="-18"/>
    <d v="2023-03-10T00:00:00"/>
    <x v="34"/>
    <x v="0"/>
    <n v="10"/>
    <n v="2023"/>
    <n v="65.455500000000001"/>
    <n v="0"/>
    <n v="65.455500000000001"/>
  </r>
  <r>
    <n v="13087500"/>
    <s v="D"/>
    <d v="2023-03-11T00:00:00"/>
    <n v="31"/>
    <n v="5953.4"/>
    <n v="0"/>
    <n v="18"/>
    <n v="-18"/>
    <d v="2023-03-11T00:00:00"/>
    <x v="34"/>
    <x v="0"/>
    <n v="11"/>
    <n v="2023"/>
    <n v="61.488500000000002"/>
    <n v="0"/>
    <n v="61.488500000000002"/>
  </r>
  <r>
    <n v="13087500"/>
    <s v="D"/>
    <d v="2023-03-12T00:00:00"/>
    <n v="29"/>
    <n v="6010.6"/>
    <n v="0"/>
    <n v="18"/>
    <n v="-18"/>
    <d v="2023-03-12T00:00:00"/>
    <x v="34"/>
    <x v="0"/>
    <n v="12"/>
    <n v="2023"/>
    <n v="57.521500000000003"/>
    <n v="0"/>
    <n v="57.521500000000003"/>
  </r>
  <r>
    <n v="13087500"/>
    <s v="D"/>
    <d v="2023-03-13T00:00:00"/>
    <n v="29"/>
    <n v="6067.7"/>
    <n v="0"/>
    <n v="18"/>
    <n v="-18"/>
    <d v="2023-03-13T00:00:00"/>
    <x v="34"/>
    <x v="0"/>
    <n v="13"/>
    <n v="2023"/>
    <n v="57.521500000000003"/>
    <n v="0"/>
    <n v="57.521500000000003"/>
  </r>
  <r>
    <n v="13087500"/>
    <s v="D"/>
    <d v="2023-03-14T00:00:00"/>
    <n v="27"/>
    <n v="6120.8"/>
    <n v="0"/>
    <n v="18"/>
    <n v="-18"/>
    <d v="2023-03-14T00:00:00"/>
    <x v="34"/>
    <x v="0"/>
    <n v="14"/>
    <n v="2023"/>
    <n v="53.554500000000004"/>
    <n v="0"/>
    <n v="53.554500000000004"/>
  </r>
  <r>
    <n v="13087500"/>
    <s v="D"/>
    <d v="2023-03-15T00:00:00"/>
    <n v="25"/>
    <n v="6170"/>
    <n v="0.2"/>
    <n v="18"/>
    <n v="-18.3"/>
    <d v="2023-03-15T00:00:00"/>
    <x v="34"/>
    <x v="0"/>
    <n v="15"/>
    <n v="2023"/>
    <n v="49.587499999999999"/>
    <n v="0.39670000000000005"/>
    <n v="49.190800000000003"/>
  </r>
  <r>
    <n v="13087500"/>
    <s v="D"/>
    <d v="2023-03-16T00:00:00"/>
    <n v="25"/>
    <n v="6219.1"/>
    <n v="0"/>
    <n v="18"/>
    <n v="-18.3"/>
    <d v="2023-03-16T00:00:00"/>
    <x v="34"/>
    <x v="0"/>
    <n v="16"/>
    <n v="2023"/>
    <n v="49.587499999999999"/>
    <n v="0"/>
    <n v="49.587499999999999"/>
  </r>
  <r>
    <n v="13087500"/>
    <s v="D"/>
    <d v="2023-03-17T00:00:00"/>
    <n v="25"/>
    <n v="6268.3"/>
    <n v="0.2"/>
    <n v="19"/>
    <n v="-18.600000000000001"/>
    <d v="2023-03-17T00:00:00"/>
    <x v="34"/>
    <x v="0"/>
    <n v="17"/>
    <n v="2023"/>
    <n v="49.587499999999999"/>
    <n v="0.39670000000000005"/>
    <n v="49.190800000000003"/>
  </r>
  <r>
    <n v="13087500"/>
    <s v="D"/>
    <d v="2023-03-18T00:00:00"/>
    <n v="25"/>
    <n v="6317.5"/>
    <n v="2.2000000000000002"/>
    <n v="23"/>
    <n v="-23"/>
    <d v="2023-03-18T00:00:00"/>
    <x v="34"/>
    <x v="0"/>
    <n v="18"/>
    <n v="2023"/>
    <n v="49.587499999999999"/>
    <n v="4.3637000000000006"/>
    <n v="45.223800000000004"/>
  </r>
  <r>
    <n v="13087500"/>
    <s v="D"/>
    <d v="2023-03-19T00:00:00"/>
    <n v="23"/>
    <n v="6362.8"/>
    <n v="1.8"/>
    <n v="27"/>
    <n v="-26.5"/>
    <d v="2023-03-19T00:00:00"/>
    <x v="34"/>
    <x v="0"/>
    <n v="19"/>
    <n v="2023"/>
    <n v="45.6205"/>
    <n v="3.5703"/>
    <n v="42.050199999999997"/>
  </r>
  <r>
    <n v="13087500"/>
    <s v="D"/>
    <d v="2023-03-20T00:00:00"/>
    <n v="29"/>
    <n v="6420"/>
    <n v="0"/>
    <n v="27"/>
    <n v="-26.5"/>
    <d v="2023-03-20T00:00:00"/>
    <x v="34"/>
    <x v="0"/>
    <n v="20"/>
    <n v="2023"/>
    <n v="57.521500000000003"/>
    <n v="0"/>
    <n v="57.521500000000003"/>
  </r>
  <r>
    <n v="13087500"/>
    <s v="D"/>
    <d v="2023-03-21T00:00:00"/>
    <n v="33"/>
    <n v="6485.6"/>
    <n v="0"/>
    <n v="27"/>
    <n v="-26.5"/>
    <d v="2023-03-21T00:00:00"/>
    <x v="34"/>
    <x v="0"/>
    <n v="21"/>
    <n v="2023"/>
    <n v="65.455500000000001"/>
    <n v="0"/>
    <n v="65.455500000000001"/>
  </r>
  <r>
    <n v="13087500"/>
    <s v="D"/>
    <d v="2023-03-22T00:00:00"/>
    <n v="33"/>
    <n v="6551.2"/>
    <n v="0"/>
    <n v="27"/>
    <n v="-26.5"/>
    <d v="2023-03-22T00:00:00"/>
    <x v="34"/>
    <x v="0"/>
    <n v="22"/>
    <n v="2023"/>
    <n v="65.455500000000001"/>
    <n v="0"/>
    <n v="65.455500000000001"/>
  </r>
  <r>
    <n v="13087500"/>
    <s v="D"/>
    <d v="2023-03-23T00:00:00"/>
    <n v="33"/>
    <n v="6616.8"/>
    <n v="3.1"/>
    <n v="33"/>
    <n v="-32.700000000000003"/>
    <d v="2023-03-23T00:00:00"/>
    <x v="34"/>
    <x v="0"/>
    <n v="23"/>
    <n v="2023"/>
    <n v="65.455500000000001"/>
    <n v="6.1488500000000004"/>
    <n v="59.306649999999998"/>
  </r>
  <r>
    <n v="13087500"/>
    <s v="D"/>
    <d v="2023-03-24T00:00:00"/>
    <n v="31"/>
    <n v="6678.1"/>
    <n v="1"/>
    <n v="35"/>
    <n v="-34.6"/>
    <d v="2023-03-24T00:00:00"/>
    <x v="34"/>
    <x v="0"/>
    <n v="24"/>
    <n v="2023"/>
    <n v="61.488500000000002"/>
    <n v="1.9835"/>
    <n v="59.505000000000003"/>
  </r>
  <r>
    <n v="13087500"/>
    <s v="D"/>
    <d v="2023-03-25T00:00:00"/>
    <n v="31"/>
    <n v="6739.4"/>
    <n v="0"/>
    <n v="35"/>
    <n v="-34.6"/>
    <d v="2023-03-25T00:00:00"/>
    <x v="34"/>
    <x v="0"/>
    <n v="25"/>
    <n v="2023"/>
    <n v="61.488500000000002"/>
    <n v="0"/>
    <n v="61.488500000000002"/>
  </r>
  <r>
    <n v="13087500"/>
    <s v="D"/>
    <d v="2023-03-26T00:00:00"/>
    <n v="31"/>
    <n v="6800.7"/>
    <n v="0"/>
    <n v="35"/>
    <n v="-34.6"/>
    <d v="2023-03-26T00:00:00"/>
    <x v="34"/>
    <x v="0"/>
    <n v="26"/>
    <n v="2023"/>
    <n v="61.488500000000002"/>
    <n v="0"/>
    <n v="61.488500000000002"/>
  </r>
  <r>
    <n v="13087500"/>
    <s v="D"/>
    <d v="2023-03-27T00:00:00"/>
    <n v="31"/>
    <n v="6862"/>
    <n v="0"/>
    <n v="35"/>
    <n v="-34.6"/>
    <d v="2023-03-27T00:00:00"/>
    <x v="34"/>
    <x v="0"/>
    <n v="27"/>
    <n v="2023"/>
    <n v="61.488500000000002"/>
    <n v="0"/>
    <n v="61.488500000000002"/>
  </r>
  <r>
    <n v="13087500"/>
    <s v="D"/>
    <d v="2023-03-28T00:00:00"/>
    <n v="31"/>
    <n v="6923.3"/>
    <n v="0"/>
    <n v="35"/>
    <n v="-34.6"/>
    <d v="2023-03-28T00:00:00"/>
    <x v="34"/>
    <x v="0"/>
    <n v="28"/>
    <n v="2023"/>
    <n v="61.488500000000002"/>
    <n v="0"/>
    <n v="61.488500000000002"/>
  </r>
  <r>
    <n v="13087500"/>
    <s v="D"/>
    <d v="2023-03-29T00:00:00"/>
    <n v="8.8000000000000007"/>
    <n v="6940.9"/>
    <n v="0"/>
    <n v="35"/>
    <n v="-34.6"/>
    <d v="2023-03-29T00:00:00"/>
    <x v="34"/>
    <x v="0"/>
    <n v="29"/>
    <n v="2023"/>
    <n v="17.454800000000002"/>
    <n v="0"/>
    <n v="17.454800000000002"/>
  </r>
  <r>
    <n v="13087500"/>
    <s v="D"/>
    <d v="2023-03-30T00:00:00"/>
    <n v="0"/>
    <n v="6940.9"/>
    <n v="0"/>
    <n v="35"/>
    <n v="-34.6"/>
    <d v="2023-03-30T00:00:00"/>
    <x v="34"/>
    <x v="0"/>
    <n v="30"/>
    <n v="2023"/>
    <n v="0"/>
    <n v="0"/>
    <n v="0"/>
  </r>
  <r>
    <n v="13087500"/>
    <s v="D"/>
    <d v="2023-03-31T00:00:00"/>
    <n v="0"/>
    <n v="6940.9"/>
    <n v="0"/>
    <n v="35"/>
    <n v="-34.6"/>
    <d v="2023-03-31T00:00:00"/>
    <x v="34"/>
    <x v="0"/>
    <n v="31"/>
    <n v="2023"/>
    <n v="0"/>
    <n v="0"/>
    <n v="0"/>
  </r>
  <r>
    <n v="13087500"/>
    <s v="D"/>
    <d v="2023-04-01T00:00:00"/>
    <n v="0"/>
    <n v="6940.9"/>
    <n v="0"/>
    <n v="35"/>
    <n v="-34.6"/>
    <d v="2023-04-01T00:00:00"/>
    <x v="34"/>
    <x v="1"/>
    <n v="1"/>
    <n v="2023"/>
    <n v="0"/>
    <n v="0"/>
    <n v="0"/>
  </r>
  <r>
    <n v="13087500"/>
    <s v="D"/>
    <d v="2023-04-02T00:00:00"/>
    <n v="0"/>
    <n v="6940.9"/>
    <n v="0"/>
    <n v="35"/>
    <n v="-34.6"/>
    <d v="2023-04-02T00:00:00"/>
    <x v="34"/>
    <x v="1"/>
    <n v="2"/>
    <n v="2023"/>
    <n v="0"/>
    <n v="0"/>
    <n v="0"/>
  </r>
  <r>
    <n v="13087500"/>
    <s v="D"/>
    <d v="2023-04-03T00:00:00"/>
    <n v="195"/>
    <n v="7327.8"/>
    <n v="0"/>
    <n v="35"/>
    <n v="-34.6"/>
    <d v="2023-04-03T00:00:00"/>
    <x v="34"/>
    <x v="1"/>
    <n v="3"/>
    <n v="2023"/>
    <n v="386.78250000000003"/>
    <n v="0"/>
    <n v="386.78250000000003"/>
  </r>
  <r>
    <n v="13087500"/>
    <s v="D"/>
    <d v="2023-04-04T00:00:00"/>
    <n v="315"/>
    <n v="7953"/>
    <n v="0"/>
    <n v="35"/>
    <n v="-34.6"/>
    <d v="2023-04-04T00:00:00"/>
    <x v="34"/>
    <x v="1"/>
    <n v="4"/>
    <n v="2023"/>
    <n v="624.80250000000001"/>
    <n v="0"/>
    <n v="624.80250000000001"/>
  </r>
  <r>
    <n v="13087500"/>
    <s v="D"/>
    <d v="2023-04-05T00:00:00"/>
    <n v="414"/>
    <n v="8773.9"/>
    <n v="0"/>
    <n v="35"/>
    <n v="-34.6"/>
    <d v="2023-04-05T00:00:00"/>
    <x v="34"/>
    <x v="1"/>
    <n v="5"/>
    <n v="2023"/>
    <n v="821.16899999999998"/>
    <n v="0"/>
    <n v="821.16899999999998"/>
  </r>
  <r>
    <n v="13087500"/>
    <s v="D"/>
    <d v="2023-04-06T00:00:00"/>
    <n v="473"/>
    <n v="9712.1"/>
    <n v="0"/>
    <n v="0"/>
    <n v="0"/>
    <d v="2023-04-06T00:00:00"/>
    <x v="34"/>
    <x v="1"/>
    <n v="6"/>
    <n v="2023"/>
    <n v="938.19550000000004"/>
    <n v="0"/>
    <n v="938.19550000000004"/>
  </r>
  <r>
    <n v="13087500"/>
    <s v="D"/>
    <d v="2023-04-07T00:00:00"/>
    <n v="561"/>
    <n v="10824.6"/>
    <n v="0"/>
    <n v="0"/>
    <n v="0"/>
    <d v="2023-04-07T00:00:00"/>
    <x v="34"/>
    <x v="1"/>
    <n v="7"/>
    <n v="2023"/>
    <n v="1112.7435"/>
    <n v="0"/>
    <n v="1112.7435"/>
  </r>
  <r>
    <n v="13087500"/>
    <s v="D"/>
    <d v="2023-04-08T00:00:00"/>
    <n v="682"/>
    <n v="12177.5"/>
    <n v="0"/>
    <n v="0"/>
    <n v="0"/>
    <d v="2023-04-08T00:00:00"/>
    <x v="34"/>
    <x v="1"/>
    <n v="8"/>
    <n v="2023"/>
    <n v="1352.7470000000001"/>
    <n v="0"/>
    <n v="1352.7470000000001"/>
  </r>
  <r>
    <n v="13087500"/>
    <s v="D"/>
    <d v="2023-04-09T00:00:00"/>
    <n v="753"/>
    <n v="13671.6"/>
    <n v="0"/>
    <n v="0"/>
    <n v="0"/>
    <d v="2023-04-09T00:00:00"/>
    <x v="34"/>
    <x v="1"/>
    <n v="9"/>
    <n v="2023"/>
    <n v="1493.5754999999999"/>
    <n v="0"/>
    <n v="1493.5754999999999"/>
  </r>
  <r>
    <n v="13087500"/>
    <s v="D"/>
    <d v="2023-04-10T00:00:00"/>
    <n v="873"/>
    <n v="15402.7"/>
    <n v="0"/>
    <n v="0"/>
    <n v="0"/>
    <d v="2023-04-10T00:00:00"/>
    <x v="34"/>
    <x v="1"/>
    <n v="10"/>
    <n v="2023"/>
    <n v="1731.5955000000001"/>
    <n v="0"/>
    <n v="1731.5955000000001"/>
  </r>
  <r>
    <n v="13087500"/>
    <s v="D"/>
    <d v="2023-04-11T00:00:00"/>
    <n v="991"/>
    <n v="17367.900000000001"/>
    <n v="0"/>
    <n v="0"/>
    <n v="0"/>
    <d v="2023-04-11T00:00:00"/>
    <x v="34"/>
    <x v="1"/>
    <n v="11"/>
    <n v="2023"/>
    <n v="1965.6485"/>
    <n v="0"/>
    <n v="1965.6485"/>
  </r>
  <r>
    <n v="13087500"/>
    <s v="D"/>
    <d v="2023-04-12T00:00:00"/>
    <n v="1073"/>
    <n v="19495.599999999999"/>
    <n v="0"/>
    <n v="0"/>
    <n v="0"/>
    <d v="2023-04-12T00:00:00"/>
    <x v="34"/>
    <x v="1"/>
    <n v="12"/>
    <n v="2023"/>
    <n v="2128.2955000000002"/>
    <n v="0"/>
    <n v="2128.2955000000002"/>
  </r>
  <r>
    <n v="13087500"/>
    <s v="D"/>
    <d v="2023-04-13T00:00:00"/>
    <n v="1132"/>
    <n v="21739.8"/>
    <n v="0"/>
    <n v="0"/>
    <n v="0"/>
    <d v="2023-04-13T00:00:00"/>
    <x v="34"/>
    <x v="1"/>
    <n v="13"/>
    <n v="2023"/>
    <n v="2245.3220000000001"/>
    <n v="0"/>
    <n v="2245.3220000000001"/>
  </r>
  <r>
    <n v="13087500"/>
    <s v="D"/>
    <d v="2023-04-14T00:00:00"/>
    <n v="1218"/>
    <n v="24154.799999999999"/>
    <n v="0"/>
    <n v="0"/>
    <n v="0"/>
    <d v="2023-04-14T00:00:00"/>
    <x v="34"/>
    <x v="1"/>
    <n v="14"/>
    <n v="2023"/>
    <n v="2415.9030000000002"/>
    <n v="0"/>
    <n v="2415.9030000000002"/>
  </r>
  <r>
    <n v="13087500"/>
    <s v="D"/>
    <d v="2023-04-15T00:00:00"/>
    <n v="1183"/>
    <n v="26500.9"/>
    <n v="0"/>
    <n v="0"/>
    <n v="0"/>
    <d v="2023-04-15T00:00:00"/>
    <x v="34"/>
    <x v="1"/>
    <n v="15"/>
    <n v="2023"/>
    <n v="2346.4805000000001"/>
    <n v="0"/>
    <n v="2346.4805000000001"/>
  </r>
  <r>
    <n v="13087500"/>
    <s v="D"/>
    <d v="2023-04-16T00:00:00"/>
    <n v="1174"/>
    <n v="28829.8"/>
    <n v="0"/>
    <n v="0"/>
    <n v="0"/>
    <d v="2023-04-16T00:00:00"/>
    <x v="34"/>
    <x v="1"/>
    <n v="16"/>
    <n v="2023"/>
    <n v="2328.6289999999999"/>
    <n v="0"/>
    <n v="2328.6289999999999"/>
  </r>
  <r>
    <n v="13087500"/>
    <s v="D"/>
    <d v="2023-04-17T00:00:00"/>
    <n v="1174"/>
    <n v="31158.799999999999"/>
    <n v="0"/>
    <n v="0"/>
    <n v="0"/>
    <d v="2023-04-17T00:00:00"/>
    <x v="34"/>
    <x v="1"/>
    <n v="17"/>
    <n v="2023"/>
    <n v="2328.6289999999999"/>
    <n v="0"/>
    <n v="2328.6289999999999"/>
  </r>
  <r>
    <n v="13087500"/>
    <s v="D"/>
    <d v="2023-04-18T00:00:00"/>
    <n v="1218"/>
    <n v="33573.800000000003"/>
    <n v="0"/>
    <n v="0"/>
    <n v="0"/>
    <d v="2023-04-18T00:00:00"/>
    <x v="34"/>
    <x v="1"/>
    <n v="18"/>
    <n v="2023"/>
    <n v="2415.9030000000002"/>
    <n v="0"/>
    <n v="2415.9030000000002"/>
  </r>
  <r>
    <n v="13087500"/>
    <s v="D"/>
    <d v="2023-04-19T00:00:00"/>
    <n v="1279"/>
    <n v="36111"/>
    <n v="0"/>
    <n v="0"/>
    <n v="0"/>
    <d v="2023-04-19T00:00:00"/>
    <x v="34"/>
    <x v="1"/>
    <n v="19"/>
    <n v="2023"/>
    <n v="2536.8964999999998"/>
    <n v="0"/>
    <n v="2536.8964999999998"/>
  </r>
  <r>
    <n v="13087500"/>
    <s v="D"/>
    <d v="2023-04-20T00:00:00"/>
    <n v="1315"/>
    <n v="38719.199999999997"/>
    <n v="0"/>
    <n v="0"/>
    <n v="0"/>
    <d v="2023-04-20T00:00:00"/>
    <x v="34"/>
    <x v="1"/>
    <n v="20"/>
    <n v="2023"/>
    <n v="2608.3025000000002"/>
    <n v="0"/>
    <n v="2608.3025000000002"/>
  </r>
  <r>
    <n v="13087500"/>
    <s v="D"/>
    <d v="2023-04-21T00:00:00"/>
    <n v="1342"/>
    <n v="41381"/>
    <n v="0"/>
    <n v="0"/>
    <n v="0"/>
    <d v="2023-04-21T00:00:00"/>
    <x v="34"/>
    <x v="1"/>
    <n v="21"/>
    <n v="2023"/>
    <n v="2661.857"/>
    <n v="0"/>
    <n v="2661.857"/>
  </r>
  <r>
    <n v="13087500"/>
    <s v="D"/>
    <d v="2023-04-22T00:00:00"/>
    <n v="1452"/>
    <n v="44261.8"/>
    <n v="0"/>
    <n v="0"/>
    <n v="0"/>
    <d v="2023-04-22T00:00:00"/>
    <x v="34"/>
    <x v="1"/>
    <n v="22"/>
    <n v="2023"/>
    <n v="2880.0419999999999"/>
    <n v="0"/>
    <n v="2880.0419999999999"/>
  </r>
  <r>
    <n v="13087500"/>
    <s v="D"/>
    <d v="2023-04-23T00:00:00"/>
    <n v="1528"/>
    <n v="47292.3"/>
    <n v="0"/>
    <n v="0"/>
    <n v="0"/>
    <d v="2023-04-23T00:00:00"/>
    <x v="34"/>
    <x v="1"/>
    <n v="23"/>
    <n v="2023"/>
    <n v="3030.788"/>
    <n v="0"/>
    <n v="3030.788"/>
  </r>
  <r>
    <n v="13087500"/>
    <s v="D"/>
    <d v="2023-04-24T00:00:00"/>
    <n v="1518"/>
    <n v="50303.8"/>
    <n v="0"/>
    <n v="0"/>
    <n v="0"/>
    <d v="2023-04-24T00:00:00"/>
    <x v="34"/>
    <x v="1"/>
    <n v="24"/>
    <n v="2023"/>
    <n v="3010.953"/>
    <n v="0"/>
    <n v="3010.953"/>
  </r>
  <r>
    <n v="13087500"/>
    <s v="D"/>
    <d v="2023-04-25T00:00:00"/>
    <n v="1644"/>
    <n v="53564.1"/>
    <n v="0"/>
    <n v="0"/>
    <n v="0"/>
    <d v="2023-04-25T00:00:00"/>
    <x v="34"/>
    <x v="1"/>
    <n v="25"/>
    <n v="2023"/>
    <n v="3260.8740000000003"/>
    <n v="0"/>
    <n v="3260.8740000000003"/>
  </r>
  <r>
    <n v="13087500"/>
    <s v="D"/>
    <d v="2023-04-26T00:00:00"/>
    <n v="1763"/>
    <n v="57060.7"/>
    <n v="0"/>
    <n v="0"/>
    <n v="0"/>
    <d v="2023-04-26T00:00:00"/>
    <x v="34"/>
    <x v="1"/>
    <n v="26"/>
    <n v="2023"/>
    <n v="3496.9105"/>
    <n v="0"/>
    <n v="3496.9105"/>
  </r>
  <r>
    <n v="13087500"/>
    <s v="D"/>
    <d v="2023-04-27T00:00:00"/>
    <n v="1834"/>
    <n v="60697.9"/>
    <n v="0"/>
    <n v="0"/>
    <n v="0"/>
    <d v="2023-04-27T00:00:00"/>
    <x v="34"/>
    <x v="1"/>
    <n v="27"/>
    <n v="2023"/>
    <n v="3637.739"/>
    <n v="0"/>
    <n v="3637.739"/>
  </r>
  <r>
    <n v="13087500"/>
    <s v="D"/>
    <d v="2023-04-28T00:00:00"/>
    <n v="2000"/>
    <n v="64664.800000000003"/>
    <n v="0"/>
    <n v="0"/>
    <n v="0"/>
    <d v="2023-04-28T00:00:00"/>
    <x v="34"/>
    <x v="1"/>
    <n v="28"/>
    <n v="2023"/>
    <n v="3967"/>
    <n v="0"/>
    <n v="3967"/>
  </r>
  <r>
    <n v="13087500"/>
    <s v="D"/>
    <d v="2023-04-29T00:00:00"/>
    <n v="2194"/>
    <n v="69015.600000000006"/>
    <n v="0"/>
    <n v="0"/>
    <n v="0"/>
    <d v="2023-04-29T00:00:00"/>
    <x v="34"/>
    <x v="1"/>
    <n v="29"/>
    <n v="2023"/>
    <n v="4351.799"/>
    <n v="0"/>
    <n v="4351.799"/>
  </r>
  <r>
    <n v="13087500"/>
    <s v="D"/>
    <d v="2023-04-30T00:00:00"/>
    <n v="2337"/>
    <n v="73651.899999999994"/>
    <n v="0"/>
    <n v="0"/>
    <n v="0"/>
    <d v="2023-04-30T00:00:00"/>
    <x v="34"/>
    <x v="1"/>
    <n v="30"/>
    <n v="2023"/>
    <n v="4635.4395000000004"/>
    <n v="0"/>
    <n v="4635.4395000000004"/>
  </r>
  <r>
    <n v="13087500"/>
    <s v="D"/>
    <d v="2023-05-01T00:00:00"/>
    <n v="2439"/>
    <n v="78490"/>
    <n v="0"/>
    <n v="0"/>
    <n v="0"/>
    <d v="2023-05-01T00:00:00"/>
    <x v="34"/>
    <x v="2"/>
    <n v="1"/>
    <n v="2023"/>
    <n v="4837.7565000000004"/>
    <n v="0"/>
    <n v="4837.7565000000004"/>
  </r>
  <r>
    <n v="13087500"/>
    <s v="D"/>
    <d v="2023-05-02T00:00:00"/>
    <n v="2554"/>
    <n v="83556.2"/>
    <n v="0"/>
    <n v="0"/>
    <n v="0"/>
    <d v="2023-05-02T00:00:00"/>
    <x v="34"/>
    <x v="2"/>
    <n v="2"/>
    <n v="2023"/>
    <n v="5065.8590000000004"/>
    <n v="0"/>
    <n v="5065.8590000000004"/>
  </r>
  <r>
    <n v="13087500"/>
    <s v="D"/>
    <d v="2023-05-03T00:00:00"/>
    <n v="2636"/>
    <n v="88784.4"/>
    <n v="0"/>
    <n v="0"/>
    <n v="0"/>
    <d v="2023-05-03T00:00:00"/>
    <x v="34"/>
    <x v="2"/>
    <n v="3"/>
    <n v="2023"/>
    <n v="5228.5060000000003"/>
    <n v="0"/>
    <n v="5228.5060000000003"/>
  </r>
  <r>
    <n v="13087500"/>
    <s v="D"/>
    <d v="2023-05-04T00:00:00"/>
    <n v="2742"/>
    <n v="94223.8"/>
    <n v="0"/>
    <n v="0"/>
    <n v="0"/>
    <d v="2023-05-04T00:00:00"/>
    <x v="34"/>
    <x v="2"/>
    <n v="4"/>
    <n v="2023"/>
    <n v="5438.7570000000005"/>
    <n v="0"/>
    <n v="5438.7570000000005"/>
  </r>
  <r>
    <n v="13087500"/>
    <s v="D"/>
    <d v="2023-05-05T00:00:00"/>
    <n v="2730"/>
    <n v="99639.5"/>
    <n v="0"/>
    <n v="0"/>
    <n v="0"/>
    <d v="2023-05-05T00:00:00"/>
    <x v="34"/>
    <x v="2"/>
    <n v="5"/>
    <n v="2023"/>
    <n v="5414.9549999999999"/>
    <n v="0"/>
    <n v="5414.9549999999999"/>
  </r>
  <r>
    <n v="13087500"/>
    <s v="D"/>
    <d v="2023-05-06T00:00:00"/>
    <n v="2601"/>
    <n v="104798.1"/>
    <n v="0"/>
    <n v="0"/>
    <n v="0"/>
    <d v="2023-05-06T00:00:00"/>
    <x v="34"/>
    <x v="2"/>
    <n v="6"/>
    <n v="2023"/>
    <n v="5159.0834999999997"/>
    <n v="0"/>
    <n v="5159.0834999999997"/>
  </r>
  <r>
    <n v="13087500"/>
    <s v="D"/>
    <d v="2023-05-07T00:00:00"/>
    <n v="2612"/>
    <n v="109979.8"/>
    <n v="0"/>
    <n v="0"/>
    <n v="0"/>
    <d v="2023-05-07T00:00:00"/>
    <x v="34"/>
    <x v="2"/>
    <n v="7"/>
    <n v="2023"/>
    <n v="5180.902"/>
    <n v="0"/>
    <n v="5180.902"/>
  </r>
  <r>
    <n v="13087500"/>
    <s v="D"/>
    <d v="2023-05-08T00:00:00"/>
    <n v="2624"/>
    <n v="115184.7"/>
    <n v="0"/>
    <n v="0"/>
    <n v="0"/>
    <d v="2023-05-08T00:00:00"/>
    <x v="34"/>
    <x v="2"/>
    <n v="8"/>
    <n v="2023"/>
    <n v="5204.7039999999997"/>
    <n v="0"/>
    <n v="5204.7039999999997"/>
  </r>
  <r>
    <n v="13087500"/>
    <s v="D"/>
    <d v="2023-05-09T00:00:00"/>
    <n v="2683"/>
    <n v="120506.4"/>
    <n v="0"/>
    <n v="0"/>
    <n v="0"/>
    <d v="2023-05-09T00:00:00"/>
    <x v="34"/>
    <x v="2"/>
    <n v="9"/>
    <n v="2023"/>
    <n v="5321.7304999999997"/>
    <n v="0"/>
    <n v="5321.7304999999997"/>
  </r>
  <r>
    <n v="13087500"/>
    <s v="D"/>
    <d v="2023-05-10T00:00:00"/>
    <n v="2707"/>
    <n v="125875"/>
    <n v="0"/>
    <n v="0"/>
    <n v="0"/>
    <d v="2023-05-10T00:00:00"/>
    <x v="34"/>
    <x v="2"/>
    <n v="10"/>
    <n v="2023"/>
    <n v="5369.3344999999999"/>
    <n v="0"/>
    <n v="5369.3344999999999"/>
  </r>
  <r>
    <n v="13087500"/>
    <s v="D"/>
    <d v="2023-05-11T00:00:00"/>
    <n v="2766"/>
    <n v="131361.79999999999"/>
    <n v="0"/>
    <n v="0"/>
    <n v="0"/>
    <d v="2023-05-11T00:00:00"/>
    <x v="34"/>
    <x v="2"/>
    <n v="11"/>
    <n v="2023"/>
    <n v="5486.3609999999999"/>
    <n v="0"/>
    <n v="5486.3609999999999"/>
  </r>
  <r>
    <n v="13087500"/>
    <s v="D"/>
    <d v="2023-05-12T00:00:00"/>
    <n v="2826"/>
    <n v="136967.6"/>
    <n v="0"/>
    <n v="0"/>
    <n v="0"/>
    <d v="2023-05-12T00:00:00"/>
    <x v="34"/>
    <x v="2"/>
    <n v="12"/>
    <n v="2023"/>
    <n v="5605.3710000000001"/>
    <n v="0"/>
    <n v="5605.3710000000001"/>
  </r>
  <r>
    <n v="13087500"/>
    <s v="D"/>
    <d v="2023-05-13T00:00:00"/>
    <n v="2838"/>
    <n v="142597.4"/>
    <n v="0"/>
    <n v="0"/>
    <n v="0"/>
    <d v="2023-05-13T00:00:00"/>
    <x v="34"/>
    <x v="2"/>
    <n v="13"/>
    <n v="2023"/>
    <n v="5629.1729999999998"/>
    <n v="0"/>
    <n v="5629.1729999999998"/>
  </r>
  <r>
    <n v="13087500"/>
    <s v="D"/>
    <d v="2023-05-14T00:00:00"/>
    <n v="2838"/>
    <n v="148227.20000000001"/>
    <n v="0"/>
    <n v="0"/>
    <n v="0"/>
    <d v="2023-05-14T00:00:00"/>
    <x v="34"/>
    <x v="2"/>
    <n v="14"/>
    <n v="2023"/>
    <n v="5629.1729999999998"/>
    <n v="0"/>
    <n v="5629.1729999999998"/>
  </r>
  <r>
    <n v="13087500"/>
    <s v="D"/>
    <d v="2023-05-15T00:00:00"/>
    <n v="2875"/>
    <n v="153929.1"/>
    <n v="0"/>
    <n v="0"/>
    <n v="0"/>
    <d v="2023-05-15T00:00:00"/>
    <x v="34"/>
    <x v="2"/>
    <n v="15"/>
    <n v="2023"/>
    <n v="5702.5625"/>
    <n v="0"/>
    <n v="5702.5625"/>
  </r>
  <r>
    <n v="13087500"/>
    <s v="D"/>
    <d v="2023-05-16T00:00:00"/>
    <n v="2948"/>
    <n v="159776.1"/>
    <n v="0"/>
    <n v="0"/>
    <n v="0"/>
    <d v="2023-05-16T00:00:00"/>
    <x v="34"/>
    <x v="2"/>
    <n v="16"/>
    <n v="2023"/>
    <n v="5847.3580000000002"/>
    <n v="0"/>
    <n v="5847.3580000000002"/>
  </r>
  <r>
    <n v="13087500"/>
    <s v="D"/>
    <d v="2023-05-17T00:00:00"/>
    <n v="2997"/>
    <n v="165720.70000000001"/>
    <n v="0"/>
    <n v="0"/>
    <n v="0"/>
    <d v="2023-05-17T00:00:00"/>
    <x v="34"/>
    <x v="2"/>
    <n v="17"/>
    <n v="2023"/>
    <n v="5944.5495000000001"/>
    <n v="0"/>
    <n v="5944.5495000000001"/>
  </r>
  <r>
    <n v="13087500"/>
    <s v="D"/>
    <d v="2023-05-18T00:00:00"/>
    <n v="3034"/>
    <n v="171738.9"/>
    <n v="0"/>
    <n v="0"/>
    <n v="0"/>
    <d v="2023-05-18T00:00:00"/>
    <x v="34"/>
    <x v="2"/>
    <n v="18"/>
    <n v="2023"/>
    <n v="6017.9390000000003"/>
    <n v="0"/>
    <n v="6017.9390000000003"/>
  </r>
  <r>
    <n v="13087500"/>
    <s v="D"/>
    <d v="2023-05-19T00:00:00"/>
    <n v="3059"/>
    <n v="177806.2"/>
    <n v="0"/>
    <n v="0"/>
    <n v="0"/>
    <d v="2023-05-19T00:00:00"/>
    <x v="34"/>
    <x v="2"/>
    <n v="19"/>
    <n v="2023"/>
    <n v="6067.5264999999999"/>
    <n v="0"/>
    <n v="6067.5264999999999"/>
  </r>
  <r>
    <n v="13087500"/>
    <s v="D"/>
    <d v="2023-05-20T00:00:00"/>
    <n v="3059"/>
    <n v="183873.6"/>
    <n v="0"/>
    <n v="0"/>
    <n v="0"/>
    <d v="2023-05-20T00:00:00"/>
    <x v="34"/>
    <x v="2"/>
    <n v="20"/>
    <n v="2023"/>
    <n v="6067.5264999999999"/>
    <n v="0"/>
    <n v="6067.5264999999999"/>
  </r>
  <r>
    <n v="13087500"/>
    <s v="D"/>
    <d v="2023-05-21T00:00:00"/>
    <n v="3059"/>
    <n v="189941"/>
    <n v="0"/>
    <n v="0"/>
    <n v="0"/>
    <d v="2023-05-21T00:00:00"/>
    <x v="34"/>
    <x v="2"/>
    <n v="21"/>
    <n v="2023"/>
    <n v="6067.5264999999999"/>
    <n v="0"/>
    <n v="6067.5264999999999"/>
  </r>
  <r>
    <n v="13087500"/>
    <s v="D"/>
    <d v="2023-05-22T00:00:00"/>
    <n v="3047"/>
    <n v="195983.8"/>
    <n v="0"/>
    <n v="0"/>
    <n v="0"/>
    <d v="2023-05-22T00:00:00"/>
    <x v="34"/>
    <x v="2"/>
    <n v="22"/>
    <n v="2023"/>
    <n v="6043.7245000000003"/>
    <n v="0"/>
    <n v="6043.7245000000003"/>
  </r>
  <r>
    <n v="13087500"/>
    <s v="D"/>
    <d v="2023-05-23T00:00:00"/>
    <n v="3034"/>
    <n v="202001.9"/>
    <n v="0"/>
    <n v="0"/>
    <n v="0"/>
    <d v="2023-05-23T00:00:00"/>
    <x v="34"/>
    <x v="2"/>
    <n v="23"/>
    <n v="2023"/>
    <n v="6017.9390000000003"/>
    <n v="0"/>
    <n v="6017.9390000000003"/>
  </r>
  <r>
    <n v="13087500"/>
    <s v="D"/>
    <d v="2023-05-24T00:00:00"/>
    <n v="3047"/>
    <n v="208044.7"/>
    <n v="0"/>
    <n v="0"/>
    <n v="0"/>
    <d v="2023-05-24T00:00:00"/>
    <x v="34"/>
    <x v="2"/>
    <n v="24"/>
    <n v="2023"/>
    <n v="6043.7245000000003"/>
    <n v="0"/>
    <n v="6043.7245000000003"/>
  </r>
  <r>
    <n v="13087500"/>
    <s v="D"/>
    <d v="2023-05-25T00:00:00"/>
    <n v="3059"/>
    <n v="214112.1"/>
    <n v="0"/>
    <n v="0"/>
    <n v="0"/>
    <d v="2023-05-25T00:00:00"/>
    <x v="34"/>
    <x v="2"/>
    <n v="25"/>
    <n v="2023"/>
    <n v="6067.5264999999999"/>
    <n v="0"/>
    <n v="6067.5264999999999"/>
  </r>
  <r>
    <n v="13087500"/>
    <s v="D"/>
    <d v="2023-05-26T00:00:00"/>
    <n v="2985"/>
    <n v="220032.2"/>
    <n v="0"/>
    <n v="0"/>
    <n v="0"/>
    <d v="2023-05-26T00:00:00"/>
    <x v="34"/>
    <x v="2"/>
    <n v="26"/>
    <n v="2023"/>
    <n v="5920.7475000000004"/>
    <n v="0"/>
    <n v="5920.7475000000004"/>
  </r>
  <r>
    <n v="13087500"/>
    <s v="D"/>
    <d v="2023-05-27T00:00:00"/>
    <n v="2850"/>
    <n v="225686"/>
    <n v="0"/>
    <n v="0"/>
    <n v="0"/>
    <d v="2023-05-27T00:00:00"/>
    <x v="34"/>
    <x v="2"/>
    <n v="27"/>
    <n v="2023"/>
    <n v="5652.9750000000004"/>
    <n v="0"/>
    <n v="5652.9750000000004"/>
  </r>
  <r>
    <n v="13087500"/>
    <s v="D"/>
    <d v="2023-05-28T00:00:00"/>
    <n v="2719"/>
    <n v="231078.2"/>
    <n v="0"/>
    <n v="0"/>
    <n v="0"/>
    <d v="2023-05-28T00:00:00"/>
    <x v="34"/>
    <x v="2"/>
    <n v="28"/>
    <n v="2023"/>
    <n v="5393.1365000000005"/>
    <n v="0"/>
    <n v="5393.1365000000005"/>
  </r>
  <r>
    <n v="13087500"/>
    <s v="D"/>
    <d v="2023-05-29T00:00:00"/>
    <n v="2683"/>
    <n v="236399.8"/>
    <n v="0"/>
    <n v="0"/>
    <n v="0"/>
    <d v="2023-05-29T00:00:00"/>
    <x v="34"/>
    <x v="2"/>
    <n v="29"/>
    <n v="2023"/>
    <n v="5321.7304999999997"/>
    <n v="0"/>
    <n v="5321.7304999999997"/>
  </r>
  <r>
    <n v="13087500"/>
    <s v="D"/>
    <d v="2023-05-30T00:00:00"/>
    <n v="2683"/>
    <n v="241721.5"/>
    <n v="0"/>
    <n v="0"/>
    <n v="0"/>
    <d v="2023-05-30T00:00:00"/>
    <x v="34"/>
    <x v="2"/>
    <n v="30"/>
    <n v="2023"/>
    <n v="5321.7304999999997"/>
    <n v="0"/>
    <n v="5321.7304999999997"/>
  </r>
  <r>
    <n v="13087500"/>
    <s v="D"/>
    <d v="2023-05-31T00:00:00"/>
    <n v="2742"/>
    <n v="247160.9"/>
    <n v="0"/>
    <n v="0"/>
    <n v="0"/>
    <d v="2023-05-31T00:00:00"/>
    <x v="34"/>
    <x v="2"/>
    <n v="31"/>
    <n v="2023"/>
    <n v="5438.7570000000005"/>
    <n v="0"/>
    <n v="5438.7570000000005"/>
  </r>
  <r>
    <n v="13087500"/>
    <s v="D"/>
    <d v="2023-06-01T00:00:00"/>
    <n v="2790"/>
    <n v="252695.2"/>
    <n v="0"/>
    <n v="0"/>
    <n v="0"/>
    <d v="2023-06-01T00:00:00"/>
    <x v="34"/>
    <x v="3"/>
    <n v="1"/>
    <n v="2023"/>
    <n v="5533.9650000000001"/>
    <n v="0"/>
    <n v="5533.9650000000001"/>
  </r>
  <r>
    <n v="13087500"/>
    <s v="D"/>
    <d v="2023-06-02T00:00:00"/>
    <n v="2899"/>
    <n v="258445.3"/>
    <n v="0"/>
    <n v="0"/>
    <n v="0"/>
    <d v="2023-06-02T00:00:00"/>
    <x v="34"/>
    <x v="3"/>
    <n v="2"/>
    <n v="2023"/>
    <n v="5750.1665000000003"/>
    <n v="0"/>
    <n v="5750.1665000000003"/>
  </r>
  <r>
    <n v="13087500"/>
    <s v="D"/>
    <d v="2023-06-03T00:00:00"/>
    <n v="2997"/>
    <n v="264389.90000000002"/>
    <n v="0"/>
    <n v="0"/>
    <n v="0"/>
    <d v="2023-06-03T00:00:00"/>
    <x v="34"/>
    <x v="3"/>
    <n v="3"/>
    <n v="2023"/>
    <n v="5944.5495000000001"/>
    <n v="0"/>
    <n v="5944.5495000000001"/>
  </r>
  <r>
    <n v="13087500"/>
    <s v="D"/>
    <d v="2023-06-04T00:00:00"/>
    <n v="2997"/>
    <n v="270334.40000000002"/>
    <n v="0"/>
    <n v="0"/>
    <n v="0"/>
    <d v="2023-06-04T00:00:00"/>
    <x v="34"/>
    <x v="3"/>
    <n v="4"/>
    <n v="2023"/>
    <n v="5944.5495000000001"/>
    <n v="0"/>
    <n v="5944.5495000000001"/>
  </r>
  <r>
    <n v="13087500"/>
    <s v="D"/>
    <d v="2023-06-05T00:00:00"/>
    <n v="2985"/>
    <n v="276254.59999999998"/>
    <n v="0"/>
    <n v="0"/>
    <n v="0"/>
    <d v="2023-06-05T00:00:00"/>
    <x v="34"/>
    <x v="3"/>
    <n v="5"/>
    <n v="2023"/>
    <n v="5920.7475000000004"/>
    <n v="0"/>
    <n v="5920.7475000000004"/>
  </r>
  <r>
    <n v="13087500"/>
    <s v="D"/>
    <d v="2023-06-06T00:00:00"/>
    <n v="2997"/>
    <n v="282199.09999999998"/>
    <n v="0"/>
    <n v="0"/>
    <n v="0"/>
    <d v="2023-06-06T00:00:00"/>
    <x v="34"/>
    <x v="3"/>
    <n v="6"/>
    <n v="2023"/>
    <n v="5944.5495000000001"/>
    <n v="0"/>
    <n v="5944.5495000000001"/>
  </r>
  <r>
    <n v="13087500"/>
    <s v="D"/>
    <d v="2023-06-07T00:00:00"/>
    <n v="3034"/>
    <n v="288217.3"/>
    <n v="0"/>
    <n v="0"/>
    <n v="0"/>
    <d v="2023-06-07T00:00:00"/>
    <x v="34"/>
    <x v="3"/>
    <n v="7"/>
    <n v="2023"/>
    <n v="6017.9390000000003"/>
    <n v="0"/>
    <n v="6017.9390000000003"/>
  </r>
  <r>
    <n v="13087500"/>
    <s v="D"/>
    <d v="2023-06-08T00:00:00"/>
    <n v="3084"/>
    <n v="294334.09999999998"/>
    <n v="0"/>
    <n v="0"/>
    <n v="0"/>
    <d v="2023-06-08T00:00:00"/>
    <x v="34"/>
    <x v="3"/>
    <n v="8"/>
    <n v="2023"/>
    <n v="6117.1140000000005"/>
    <n v="0"/>
    <n v="6117.1140000000005"/>
  </r>
  <r>
    <n v="13087500"/>
    <s v="D"/>
    <d v="2023-06-09T00:00:00"/>
    <n v="3109"/>
    <n v="300500.40000000002"/>
    <n v="0"/>
    <n v="0"/>
    <n v="0"/>
    <d v="2023-06-09T00:00:00"/>
    <x v="34"/>
    <x v="3"/>
    <n v="9"/>
    <n v="2023"/>
    <n v="6166.7015000000001"/>
    <n v="0"/>
    <n v="6166.7015000000001"/>
  </r>
  <r>
    <n v="13087500"/>
    <s v="D"/>
    <d v="2023-06-10T00:00:00"/>
    <n v="3109"/>
    <n v="306666.7"/>
    <n v="0"/>
    <n v="0"/>
    <n v="0"/>
    <d v="2023-06-10T00:00:00"/>
    <x v="34"/>
    <x v="3"/>
    <n v="10"/>
    <n v="2023"/>
    <n v="6166.7015000000001"/>
    <n v="0"/>
    <n v="6166.7015000000001"/>
  </r>
  <r>
    <n v="13087500"/>
    <s v="D"/>
    <d v="2023-06-11T00:00:00"/>
    <n v="3109"/>
    <n v="312833"/>
    <n v="0"/>
    <n v="0"/>
    <n v="0"/>
    <d v="2023-06-11T00:00:00"/>
    <x v="34"/>
    <x v="3"/>
    <n v="11"/>
    <n v="2023"/>
    <n v="6166.7015000000001"/>
    <n v="0"/>
    <n v="6166.7015000000001"/>
  </r>
  <r>
    <n v="13087500"/>
    <s v="D"/>
    <d v="2023-06-12T00:00:00"/>
    <n v="3034"/>
    <n v="318851.20000000001"/>
    <n v="0"/>
    <n v="0"/>
    <n v="0"/>
    <d v="2023-06-12T00:00:00"/>
    <x v="34"/>
    <x v="3"/>
    <n v="12"/>
    <n v="2023"/>
    <n v="6017.9390000000003"/>
    <n v="0"/>
    <n v="6017.9390000000003"/>
  </r>
  <r>
    <n v="13087500"/>
    <s v="D"/>
    <d v="2023-06-13T00:00:00"/>
    <n v="2985"/>
    <n v="324771.3"/>
    <n v="0"/>
    <n v="0"/>
    <n v="0"/>
    <d v="2023-06-13T00:00:00"/>
    <x v="34"/>
    <x v="3"/>
    <n v="13"/>
    <n v="2023"/>
    <n v="5920.7475000000004"/>
    <n v="0"/>
    <n v="5920.7475000000004"/>
  </r>
  <r>
    <n v="13087500"/>
    <s v="D"/>
    <d v="2023-06-14T00:00:00"/>
    <n v="2997"/>
    <n v="330715.90000000002"/>
    <n v="0"/>
    <n v="0"/>
    <n v="0"/>
    <d v="2023-06-14T00:00:00"/>
    <x v="34"/>
    <x v="3"/>
    <n v="14"/>
    <n v="2023"/>
    <n v="5944.5495000000001"/>
    <n v="0"/>
    <n v="5944.5495000000001"/>
  </r>
  <r>
    <n v="13087500"/>
    <s v="D"/>
    <d v="2023-06-15T00:00:00"/>
    <n v="3047"/>
    <n v="336758.6"/>
    <n v="0"/>
    <n v="0"/>
    <n v="0"/>
    <d v="2023-06-15T00:00:00"/>
    <x v="34"/>
    <x v="3"/>
    <n v="15"/>
    <n v="2023"/>
    <n v="6043.7245000000003"/>
    <n v="0"/>
    <n v="6043.7245000000003"/>
  </r>
  <r>
    <n v="13087500"/>
    <s v="D"/>
    <d v="2023-06-16T00:00:00"/>
    <n v="3084"/>
    <n v="342875.4"/>
    <n v="0"/>
    <n v="0"/>
    <n v="0"/>
    <d v="2023-06-16T00:00:00"/>
    <x v="34"/>
    <x v="3"/>
    <n v="16"/>
    <n v="2023"/>
    <n v="6117.1140000000005"/>
    <n v="0"/>
    <n v="6117.1140000000005"/>
  </r>
  <r>
    <n v="13087500"/>
    <s v="D"/>
    <d v="2023-06-17T00:00:00"/>
    <n v="3109"/>
    <n v="349041.7"/>
    <n v="0"/>
    <n v="0"/>
    <n v="0"/>
    <d v="2023-06-17T00:00:00"/>
    <x v="34"/>
    <x v="3"/>
    <n v="17"/>
    <n v="2023"/>
    <n v="6166.7015000000001"/>
    <n v="0"/>
    <n v="6166.7015000000001"/>
  </r>
  <r>
    <n v="13087500"/>
    <s v="D"/>
    <d v="2023-06-18T00:00:00"/>
    <n v="3096"/>
    <n v="355183.3"/>
    <n v="0"/>
    <n v="0"/>
    <n v="0"/>
    <d v="2023-06-18T00:00:00"/>
    <x v="34"/>
    <x v="3"/>
    <n v="18"/>
    <n v="2023"/>
    <n v="6140.9160000000002"/>
    <n v="0"/>
    <n v="6140.9160000000002"/>
  </r>
  <r>
    <n v="13087500"/>
    <s v="D"/>
    <d v="2023-06-19T00:00:00"/>
    <n v="3084"/>
    <n v="361300.1"/>
    <n v="0"/>
    <n v="0"/>
    <n v="0"/>
    <d v="2023-06-19T00:00:00"/>
    <x v="34"/>
    <x v="3"/>
    <n v="19"/>
    <n v="2023"/>
    <n v="6117.1140000000005"/>
    <n v="0"/>
    <n v="6117.1140000000005"/>
  </r>
  <r>
    <n v="13087500"/>
    <s v="D"/>
    <d v="2023-06-20T00:00:00"/>
    <n v="3071"/>
    <n v="367392.1"/>
    <n v="0"/>
    <n v="0"/>
    <n v="0"/>
    <d v="2023-06-20T00:00:00"/>
    <x v="34"/>
    <x v="3"/>
    <n v="20"/>
    <n v="2023"/>
    <n v="6091.3285000000005"/>
    <n v="0"/>
    <n v="6091.3285000000005"/>
  </r>
  <r>
    <n v="13087500"/>
    <s v="D"/>
    <d v="2023-06-21T00:00:00"/>
    <n v="3084"/>
    <n v="373508.9"/>
    <n v="0"/>
    <n v="0"/>
    <n v="0"/>
    <d v="2023-06-21T00:00:00"/>
    <x v="34"/>
    <x v="3"/>
    <n v="21"/>
    <n v="2023"/>
    <n v="6117.1140000000005"/>
    <n v="0"/>
    <n v="6117.1140000000005"/>
  </r>
  <r>
    <n v="13087500"/>
    <s v="D"/>
    <d v="2023-06-22T00:00:00"/>
    <n v="3109"/>
    <n v="379675.2"/>
    <n v="0"/>
    <n v="0"/>
    <n v="0"/>
    <d v="2023-06-22T00:00:00"/>
    <x v="34"/>
    <x v="3"/>
    <n v="22"/>
    <n v="2023"/>
    <n v="6166.7015000000001"/>
    <n v="0"/>
    <n v="6166.7015000000001"/>
  </r>
  <r>
    <n v="13087500"/>
    <s v="D"/>
    <d v="2023-06-23T00:00:00"/>
    <n v="3222"/>
    <n v="386066.4"/>
    <n v="0"/>
    <n v="0"/>
    <n v="0"/>
    <d v="2023-06-23T00:00:00"/>
    <x v="34"/>
    <x v="3"/>
    <n v="23"/>
    <n v="2023"/>
    <n v="6390.8370000000004"/>
    <n v="0"/>
    <n v="6390.8370000000004"/>
  </r>
  <r>
    <n v="13087500"/>
    <s v="D"/>
    <d v="2023-06-24T00:00:00"/>
    <n v="3324"/>
    <n v="392660.1"/>
    <n v="0"/>
    <n v="0"/>
    <n v="0"/>
    <d v="2023-06-24T00:00:00"/>
    <x v="34"/>
    <x v="3"/>
    <n v="24"/>
    <n v="2023"/>
    <n v="6593.1540000000005"/>
    <n v="0"/>
    <n v="6593.1540000000005"/>
  </r>
  <r>
    <n v="13087500"/>
    <s v="D"/>
    <d v="2023-06-25T00:00:00"/>
    <n v="3389"/>
    <n v="399381.5"/>
    <n v="0"/>
    <n v="0"/>
    <n v="0"/>
    <d v="2023-06-25T00:00:00"/>
    <x v="34"/>
    <x v="3"/>
    <n v="25"/>
    <n v="2023"/>
    <n v="6722.0815000000002"/>
    <n v="0"/>
    <n v="6722.0815000000002"/>
  </r>
  <r>
    <n v="13087500"/>
    <s v="D"/>
    <d v="2023-06-26T00:00:00"/>
    <n v="3324"/>
    <n v="405975.1"/>
    <n v="0"/>
    <n v="0"/>
    <n v="0"/>
    <d v="2023-06-26T00:00:00"/>
    <x v="34"/>
    <x v="3"/>
    <n v="26"/>
    <n v="2023"/>
    <n v="6593.1540000000005"/>
    <n v="0"/>
    <n v="6593.1540000000005"/>
  </r>
  <r>
    <n v="13087500"/>
    <s v="D"/>
    <d v="2023-06-27T00:00:00"/>
    <n v="3286"/>
    <n v="412492.6"/>
    <n v="0"/>
    <n v="0"/>
    <n v="0"/>
    <d v="2023-06-27T00:00:00"/>
    <x v="34"/>
    <x v="3"/>
    <n v="27"/>
    <n v="2023"/>
    <n v="6517.7809999999999"/>
    <n v="0"/>
    <n v="6517.7809999999999"/>
  </r>
  <r>
    <n v="13087500"/>
    <s v="D"/>
    <d v="2023-06-28T00:00:00"/>
    <n v="3363"/>
    <n v="419162.8"/>
    <n v="0"/>
    <n v="0"/>
    <n v="0"/>
    <d v="2023-06-28T00:00:00"/>
    <x v="34"/>
    <x v="3"/>
    <n v="28"/>
    <n v="2023"/>
    <n v="6670.5105000000003"/>
    <n v="0"/>
    <n v="6670.5105000000003"/>
  </r>
  <r>
    <n v="13087500"/>
    <s v="D"/>
    <d v="2023-06-29T00:00:00"/>
    <n v="3454"/>
    <n v="426012.9"/>
    <n v="0"/>
    <n v="0"/>
    <n v="0"/>
    <d v="2023-06-29T00:00:00"/>
    <x v="34"/>
    <x v="3"/>
    <n v="29"/>
    <n v="2023"/>
    <n v="6851.009"/>
    <n v="0"/>
    <n v="6851.009"/>
  </r>
  <r>
    <n v="13087500"/>
    <s v="D"/>
    <d v="2023-06-30T00:00:00"/>
    <n v="3532"/>
    <n v="433018.7"/>
    <n v="0"/>
    <n v="0"/>
    <n v="0"/>
    <d v="2023-06-30T00:00:00"/>
    <x v="34"/>
    <x v="3"/>
    <n v="30"/>
    <n v="2023"/>
    <n v="7005.7219999999998"/>
    <n v="0"/>
    <n v="7005.7219999999998"/>
  </r>
  <r>
    <n v="13087500"/>
    <s v="D"/>
    <d v="2023-07-01T00:00:00"/>
    <n v="3545"/>
    <n v="440050.6"/>
    <n v="545"/>
    <n v="1081"/>
    <n v="-1081.4000000000001"/>
    <d v="2023-07-01T00:00:00"/>
    <x v="34"/>
    <x v="4"/>
    <n v="1"/>
    <n v="2023"/>
    <n v="7031.5074999999997"/>
    <n v="1081.0074999999999"/>
    <n v="5950.5"/>
  </r>
  <r>
    <n v="13087500"/>
    <s v="D"/>
    <d v="2023-07-02T00:00:00"/>
    <n v="3545"/>
    <n v="447082.5"/>
    <n v="545"/>
    <n v="2163"/>
    <n v="-2162.8000000000002"/>
    <d v="2023-07-02T00:00:00"/>
    <x v="34"/>
    <x v="4"/>
    <n v="2"/>
    <n v="2023"/>
    <n v="7031.5074999999997"/>
    <n v="1081.0074999999999"/>
    <n v="5950.5"/>
  </r>
  <r>
    <n v="13087500"/>
    <s v="D"/>
    <d v="2023-07-03T00:00:00"/>
    <n v="3558"/>
    <n v="454140.5"/>
    <n v="558"/>
    <n v="3270"/>
    <n v="-3270.3"/>
    <d v="2023-07-03T00:00:00"/>
    <x v="34"/>
    <x v="4"/>
    <n v="3"/>
    <n v="2023"/>
    <n v="7057.2930000000006"/>
    <n v="1106.7930000000001"/>
    <n v="5950.5"/>
  </r>
  <r>
    <n v="13087500"/>
    <s v="D"/>
    <d v="2023-07-04T00:00:00"/>
    <n v="3572"/>
    <n v="461224.6"/>
    <n v="572"/>
    <n v="4404"/>
    <n v="-4403.8999999999996"/>
    <d v="2023-07-04T00:00:00"/>
    <x v="34"/>
    <x v="4"/>
    <n v="4"/>
    <n v="2023"/>
    <n v="7085.0619999999999"/>
    <n v="1134.5620000000001"/>
    <n v="5950.5"/>
  </r>
  <r>
    <n v="13087500"/>
    <s v="D"/>
    <d v="2023-07-05T00:00:00"/>
    <n v="3558"/>
    <n v="468282.6"/>
    <n v="558"/>
    <n v="5511"/>
    <n v="-5511.4"/>
    <d v="2023-07-05T00:00:00"/>
    <x v="34"/>
    <x v="4"/>
    <n v="5"/>
    <n v="2023"/>
    <n v="7057.2930000000006"/>
    <n v="1106.7930000000001"/>
    <n v="5950.5"/>
  </r>
  <r>
    <n v="13087500"/>
    <s v="D"/>
    <d v="2023-07-06T00:00:00"/>
    <n v="3558"/>
    <n v="475340.6"/>
    <n v="558"/>
    <n v="6619"/>
    <n v="-6618.9"/>
    <d v="2023-07-06T00:00:00"/>
    <x v="34"/>
    <x v="4"/>
    <n v="6"/>
    <n v="2023"/>
    <n v="7057.2930000000006"/>
    <n v="1106.7930000000001"/>
    <n v="5950.5"/>
  </r>
  <r>
    <n v="13087500"/>
    <s v="D"/>
    <d v="2023-07-07T00:00:00"/>
    <n v="3558"/>
    <n v="482398.6"/>
    <n v="558"/>
    <n v="7726"/>
    <n v="-7726.4"/>
    <d v="2023-07-07T00:00:00"/>
    <x v="34"/>
    <x v="4"/>
    <n v="7"/>
    <n v="2023"/>
    <n v="7057.2930000000006"/>
    <n v="1106.7930000000001"/>
    <n v="5950.5"/>
  </r>
  <r>
    <n v="13087500"/>
    <s v="D"/>
    <d v="2023-07-08T00:00:00"/>
    <n v="3545"/>
    <n v="489430.5"/>
    <n v="545"/>
    <n v="8808"/>
    <n v="-8807.7999999999993"/>
    <d v="2023-07-08T00:00:00"/>
    <x v="34"/>
    <x v="4"/>
    <n v="8"/>
    <n v="2023"/>
    <n v="7031.5074999999997"/>
    <n v="1081.0074999999999"/>
    <n v="5950.5"/>
  </r>
  <r>
    <n v="13087500"/>
    <s v="D"/>
    <d v="2023-07-09T00:00:00"/>
    <n v="3572"/>
    <n v="496514.6"/>
    <n v="572"/>
    <n v="9941"/>
    <n v="-9941.4"/>
    <d v="2023-07-09T00:00:00"/>
    <x v="34"/>
    <x v="4"/>
    <n v="9"/>
    <n v="2023"/>
    <n v="7085.0619999999999"/>
    <n v="1134.5620000000001"/>
    <n v="5950.5"/>
  </r>
  <r>
    <n v="13087500"/>
    <s v="D"/>
    <d v="2023-07-10T00:00:00"/>
    <n v="3585"/>
    <n v="503624.9"/>
    <n v="1001"/>
    <n v="11926"/>
    <n v="-11926"/>
    <d v="2023-07-10T00:00:00"/>
    <x v="34"/>
    <x v="4"/>
    <n v="10"/>
    <n v="2023"/>
    <n v="7110.8474999999999"/>
    <n v="1985.4835"/>
    <n v="5125.3640000000005"/>
  </r>
  <r>
    <n v="13087500"/>
    <s v="D"/>
    <d v="2023-07-11T00:00:00"/>
    <n v="3585"/>
    <n v="510735.3"/>
    <n v="1468"/>
    <n v="14837"/>
    <n v="-14836.9"/>
    <d v="2023-07-11T00:00:00"/>
    <x v="34"/>
    <x v="4"/>
    <n v="11"/>
    <n v="2023"/>
    <n v="7110.8474999999999"/>
    <n v="2911.7780000000002"/>
    <n v="4199.0695000000005"/>
  </r>
  <r>
    <n v="13087500"/>
    <s v="D"/>
    <d v="2023-07-12T00:00:00"/>
    <n v="3572"/>
    <n v="517819.4"/>
    <n v="1698"/>
    <n v="18204"/>
    <n v="-18204.3"/>
    <d v="2023-07-12T00:00:00"/>
    <x v="34"/>
    <x v="4"/>
    <n v="12"/>
    <n v="2023"/>
    <n v="7085.0619999999999"/>
    <n v="3367.9830000000002"/>
    <n v="3717.0790000000002"/>
  </r>
  <r>
    <n v="13087500"/>
    <s v="D"/>
    <d v="2023-07-13T00:00:00"/>
    <n v="3572"/>
    <n v="524903.6"/>
    <n v="2366"/>
    <n v="22897"/>
    <n v="-22897.200000000001"/>
    <d v="2023-07-13T00:00:00"/>
    <x v="34"/>
    <x v="4"/>
    <n v="13"/>
    <n v="2023"/>
    <n v="7085.0619999999999"/>
    <n v="4692.9610000000002"/>
    <n v="2392.1010000000001"/>
  </r>
  <r>
    <n v="13087500"/>
    <s v="D"/>
    <d v="2023-07-14T00:00:00"/>
    <n v="3598"/>
    <n v="532040.1"/>
    <n v="2797"/>
    <n v="28445"/>
    <n v="-28445.3"/>
    <d v="2023-07-14T00:00:00"/>
    <x v="34"/>
    <x v="4"/>
    <n v="14"/>
    <n v="2023"/>
    <n v="7136.6329999999998"/>
    <n v="5547.8495000000003"/>
    <n v="1588.7835"/>
  </r>
  <r>
    <n v="13087500"/>
    <s v="D"/>
    <d v="2023-07-15T00:00:00"/>
    <n v="3598"/>
    <n v="539176.69999999995"/>
    <n v="2805"/>
    <n v="34009"/>
    <n v="-34008.699999999997"/>
    <d v="2023-07-15T00:00:00"/>
    <x v="34"/>
    <x v="4"/>
    <n v="15"/>
    <n v="2023"/>
    <n v="7136.6329999999998"/>
    <n v="5563.7174999999997"/>
    <n v="1572.9155000000001"/>
  </r>
  <r>
    <n v="13087500"/>
    <s v="D"/>
    <d v="2023-07-16T00:00:00"/>
    <n v="3598"/>
    <n v="546313.19999999995"/>
    <n v="2921"/>
    <n v="39802"/>
    <n v="-39802"/>
    <d v="2023-07-16T00:00:00"/>
    <x v="34"/>
    <x v="4"/>
    <n v="16"/>
    <n v="2023"/>
    <n v="7136.6329999999998"/>
    <n v="5793.8035"/>
    <n v="1342.8295000000001"/>
  </r>
  <r>
    <n v="13087500"/>
    <s v="D"/>
    <d v="2023-07-17T00:00:00"/>
    <n v="3532"/>
    <n v="553319"/>
    <n v="2605"/>
    <n v="44969"/>
    <n v="-44968.7"/>
    <d v="2023-07-17T00:00:00"/>
    <x v="34"/>
    <x v="4"/>
    <n v="17"/>
    <n v="2023"/>
    <n v="7005.7219999999998"/>
    <n v="5167.0174999999999"/>
    <n v="1838.7045000000001"/>
  </r>
  <r>
    <n v="13087500"/>
    <s v="D"/>
    <d v="2023-07-18T00:00:00"/>
    <n v="3493"/>
    <n v="560246.80000000005"/>
    <n v="2376"/>
    <n v="49681"/>
    <n v="-49680.9"/>
    <d v="2023-07-18T00:00:00"/>
    <x v="34"/>
    <x v="4"/>
    <n v="18"/>
    <n v="2023"/>
    <n v="6928.3654999999999"/>
    <n v="4712.7960000000003"/>
    <n v="2215.5695000000001"/>
  </r>
  <r>
    <n v="13087500"/>
    <s v="D"/>
    <d v="2023-07-19T00:00:00"/>
    <n v="3493"/>
    <n v="567174.6"/>
    <n v="2351"/>
    <n v="54344"/>
    <n v="-54344.4"/>
    <d v="2023-07-19T00:00:00"/>
    <x v="34"/>
    <x v="4"/>
    <n v="19"/>
    <n v="2023"/>
    <n v="6928.3654999999999"/>
    <n v="4663.2084999999997"/>
    <n v="2265.1570000000002"/>
  </r>
  <r>
    <n v="13087500"/>
    <s v="D"/>
    <d v="2023-07-20T00:00:00"/>
    <n v="3506"/>
    <n v="574128.4"/>
    <n v="2254"/>
    <n v="58815"/>
    <n v="-58815.3"/>
    <d v="2023-07-20T00:00:00"/>
    <x v="34"/>
    <x v="4"/>
    <n v="20"/>
    <n v="2023"/>
    <n v="6954.1509999999998"/>
    <n v="4470.8090000000002"/>
    <n v="2483.3420000000001"/>
  </r>
  <r>
    <n v="13087500"/>
    <s v="D"/>
    <d v="2023-07-21T00:00:00"/>
    <n v="3506"/>
    <n v="581082.1"/>
    <n v="2132"/>
    <n v="63045"/>
    <n v="-63045"/>
    <d v="2023-07-21T00:00:00"/>
    <x v="34"/>
    <x v="4"/>
    <n v="21"/>
    <n v="2023"/>
    <n v="6954.1509999999998"/>
    <n v="4228.8220000000001"/>
    <n v="2725.3290000000002"/>
  </r>
  <r>
    <n v="13087500"/>
    <s v="D"/>
    <d v="2023-07-22T00:00:00"/>
    <n v="3480"/>
    <n v="587984"/>
    <n v="2073"/>
    <n v="67157"/>
    <n v="-67156.7"/>
    <d v="2023-07-22T00:00:00"/>
    <x v="34"/>
    <x v="4"/>
    <n v="22"/>
    <n v="2023"/>
    <n v="6902.58"/>
    <n v="4111.7955000000002"/>
    <n v="2790.7845000000002"/>
  </r>
  <r>
    <n v="13087500"/>
    <s v="D"/>
    <d v="2023-07-23T00:00:00"/>
    <n v="3480"/>
    <n v="594885.80000000005"/>
    <n v="1844"/>
    <n v="70814"/>
    <n v="-70814.2"/>
    <d v="2023-07-23T00:00:00"/>
    <x v="34"/>
    <x v="4"/>
    <n v="23"/>
    <n v="2023"/>
    <n v="6902.58"/>
    <n v="3657.5740000000001"/>
    <n v="3245.0059999999999"/>
  </r>
  <r>
    <n v="13087500"/>
    <s v="D"/>
    <d v="2023-07-24T00:00:00"/>
    <n v="3493"/>
    <n v="601813.6"/>
    <n v="1883"/>
    <n v="74549"/>
    <n v="-74548.5"/>
    <d v="2023-07-24T00:00:00"/>
    <x v="34"/>
    <x v="4"/>
    <n v="24"/>
    <n v="2023"/>
    <n v="6928.3654999999999"/>
    <n v="3734.9304999999999"/>
    <n v="3193.4349999999999"/>
  </r>
  <r>
    <n v="13087500"/>
    <s v="D"/>
    <d v="2023-07-25T00:00:00"/>
    <n v="3467"/>
    <n v="608689.6"/>
    <n v="1698"/>
    <n v="77916"/>
    <n v="-77915.600000000006"/>
    <d v="2023-07-25T00:00:00"/>
    <x v="34"/>
    <x v="4"/>
    <n v="25"/>
    <n v="2023"/>
    <n v="6876.7945"/>
    <n v="3367.9830000000002"/>
    <n v="3508.8115000000003"/>
  </r>
  <r>
    <n v="13087500"/>
    <s v="D"/>
    <d v="2023-07-26T00:00:00"/>
    <n v="3415"/>
    <n v="615462.40000000002"/>
    <n v="1802"/>
    <n v="81489"/>
    <n v="-81488.899999999994"/>
    <d v="2023-07-26T00:00:00"/>
    <x v="34"/>
    <x v="4"/>
    <n v="26"/>
    <n v="2023"/>
    <n v="6773.6525000000001"/>
    <n v="3574.2670000000003"/>
    <n v="3199.3854999999999"/>
  </r>
  <r>
    <n v="13087500"/>
    <s v="D"/>
    <d v="2023-07-27T00:00:00"/>
    <n v="3415"/>
    <n v="622235.19999999995"/>
    <n v="1758"/>
    <n v="84975"/>
    <n v="-84975.1"/>
    <d v="2023-07-27T00:00:00"/>
    <x v="34"/>
    <x v="4"/>
    <n v="27"/>
    <n v="2023"/>
    <n v="6773.6525000000001"/>
    <n v="3486.9929999999999"/>
    <n v="3286.6595000000002"/>
  </r>
  <r>
    <n v="13087500"/>
    <s v="D"/>
    <d v="2023-07-28T00:00:00"/>
    <n v="3415"/>
    <n v="629008"/>
    <n v="1662"/>
    <n v="88273"/>
    <n v="-88272.6"/>
    <d v="2023-07-28T00:00:00"/>
    <x v="34"/>
    <x v="4"/>
    <n v="28"/>
    <n v="2023"/>
    <n v="6773.6525000000001"/>
    <n v="3296.5770000000002"/>
    <n v="3477.0754999999999"/>
  </r>
  <r>
    <n v="13087500"/>
    <s v="D"/>
    <d v="2023-07-29T00:00:00"/>
    <n v="3428"/>
    <n v="635806.5"/>
    <n v="1655"/>
    <n v="91556"/>
    <n v="-91556.1"/>
    <d v="2023-07-29T00:00:00"/>
    <x v="34"/>
    <x v="4"/>
    <n v="29"/>
    <n v="2023"/>
    <n v="6799.4380000000001"/>
    <n v="3282.6925000000001"/>
    <n v="3516.7455"/>
  </r>
  <r>
    <n v="13087500"/>
    <s v="D"/>
    <d v="2023-07-30T00:00:00"/>
    <n v="3428"/>
    <n v="642605"/>
    <n v="1692"/>
    <n v="94912"/>
    <n v="-94912.3"/>
    <d v="2023-07-30T00:00:00"/>
    <x v="34"/>
    <x v="4"/>
    <n v="30"/>
    <n v="2023"/>
    <n v="6799.4380000000001"/>
    <n v="3356.0819999999999"/>
    <n v="3443.3560000000002"/>
  </r>
  <r>
    <n v="13087500"/>
    <s v="D"/>
    <d v="2023-07-31T00:00:00"/>
    <n v="3376"/>
    <n v="649300.80000000005"/>
    <n v="1557"/>
    <n v="98000"/>
    <n v="-98000.4"/>
    <d v="2023-07-31T00:00:00"/>
    <x v="34"/>
    <x v="4"/>
    <n v="31"/>
    <n v="2023"/>
    <n v="6696.2960000000003"/>
    <n v="3088.3094999999998"/>
    <n v="3607.9865"/>
  </r>
  <r>
    <n v="13087500"/>
    <s v="D"/>
    <d v="2023-08-01T00:00:00"/>
    <n v="3350"/>
    <n v="655945.4"/>
    <n v="1489"/>
    <n v="100953"/>
    <n v="-100953.2"/>
    <d v="2023-08-01T00:00:00"/>
    <x v="34"/>
    <x v="5"/>
    <n v="1"/>
    <n v="2023"/>
    <n v="6644.7250000000004"/>
    <n v="2953.4315000000001"/>
    <n v="3691.2935000000002"/>
  </r>
  <r>
    <n v="13087500"/>
    <s v="D"/>
    <d v="2023-08-02T00:00:00"/>
    <n v="3376"/>
    <n v="662641.19999999995"/>
    <n v="1476"/>
    <n v="103882"/>
    <n v="-103881.60000000001"/>
    <d v="2023-08-02T00:00:00"/>
    <x v="34"/>
    <x v="5"/>
    <n v="2"/>
    <n v="2023"/>
    <n v="6696.2960000000003"/>
    <n v="2927.6460000000002"/>
    <n v="3768.65"/>
  </r>
  <r>
    <n v="13087500"/>
    <s v="D"/>
    <d v="2023-08-03T00:00:00"/>
    <n v="3376"/>
    <n v="669337"/>
    <n v="1224"/>
    <n v="106310"/>
    <n v="-106309.9"/>
    <d v="2023-08-03T00:00:00"/>
    <x v="34"/>
    <x v="5"/>
    <n v="3"/>
    <n v="2023"/>
    <n v="6696.2960000000003"/>
    <n v="2427.8040000000001"/>
    <n v="4268.4920000000002"/>
  </r>
  <r>
    <n v="13087500"/>
    <s v="D"/>
    <d v="2023-08-04T00:00:00"/>
    <n v="3363"/>
    <n v="676007.2"/>
    <n v="1213"/>
    <n v="108716"/>
    <n v="-108715.6"/>
    <d v="2023-08-04T00:00:00"/>
    <x v="34"/>
    <x v="5"/>
    <n v="4"/>
    <n v="2023"/>
    <n v="6670.5105000000003"/>
    <n v="2405.9855000000002"/>
    <n v="4264.5249999999996"/>
  </r>
  <r>
    <n v="13087500"/>
    <s v="D"/>
    <d v="2023-08-05T00:00:00"/>
    <n v="3363"/>
    <n v="682677.4"/>
    <n v="1147"/>
    <n v="110992"/>
    <n v="-110991.5"/>
    <d v="2023-08-05T00:00:00"/>
    <x v="34"/>
    <x v="5"/>
    <n v="5"/>
    <n v="2023"/>
    <n v="6670.5105000000003"/>
    <n v="2275.0745000000002"/>
    <n v="4395.4359999999997"/>
  </r>
  <r>
    <n v="13087500"/>
    <s v="D"/>
    <d v="2023-08-06T00:00:00"/>
    <n v="3363"/>
    <n v="689347.6"/>
    <n v="1112"/>
    <n v="113197"/>
    <n v="-113197.1"/>
    <d v="2023-08-06T00:00:00"/>
    <x v="34"/>
    <x v="5"/>
    <n v="6"/>
    <n v="2023"/>
    <n v="6670.5105000000003"/>
    <n v="2205.652"/>
    <n v="4464.8585000000003"/>
  </r>
  <r>
    <n v="13087500"/>
    <s v="D"/>
    <d v="2023-08-07T00:00:00"/>
    <n v="3337"/>
    <n v="695966.7"/>
    <n v="846"/>
    <n v="114875"/>
    <n v="-114875.1"/>
    <d v="2023-08-07T00:00:00"/>
    <x v="34"/>
    <x v="5"/>
    <n v="7"/>
    <n v="2023"/>
    <n v="6618.9395000000004"/>
    <n v="1678.0409999999999"/>
    <n v="4940.8985000000002"/>
  </r>
  <r>
    <n v="13087500"/>
    <s v="D"/>
    <d v="2023-08-08T00:00:00"/>
    <n v="3299"/>
    <n v="702509.5"/>
    <n v="655"/>
    <n v="116174"/>
    <n v="-116174.2"/>
    <d v="2023-08-08T00:00:00"/>
    <x v="34"/>
    <x v="5"/>
    <n v="8"/>
    <n v="2023"/>
    <n v="6543.5664999999999"/>
    <n v="1299.1925000000001"/>
    <n v="5244.3739999999998"/>
  </r>
  <r>
    <n v="13087500"/>
    <s v="D"/>
    <d v="2023-08-09T00:00:00"/>
    <n v="3286"/>
    <n v="709027"/>
    <n v="292"/>
    <n v="116753"/>
    <n v="-116753"/>
    <d v="2023-08-09T00:00:00"/>
    <x v="34"/>
    <x v="5"/>
    <n v="9"/>
    <n v="2023"/>
    <n v="6517.7809999999999"/>
    <n v="579.18200000000002"/>
    <n v="5938.5990000000002"/>
  </r>
  <r>
    <n v="13087500"/>
    <s v="D"/>
    <d v="2023-08-10T00:00:00"/>
    <n v="3286"/>
    <n v="715544.4"/>
    <n v="286"/>
    <n v="117320"/>
    <n v="-117319.9"/>
    <d v="2023-08-10T00:00:00"/>
    <x v="34"/>
    <x v="5"/>
    <n v="10"/>
    <n v="2023"/>
    <n v="6517.7809999999999"/>
    <n v="567.28100000000006"/>
    <n v="5950.5"/>
  </r>
  <r>
    <n v="13087500"/>
    <s v="D"/>
    <d v="2023-08-11T00:00:00"/>
    <n v="3286"/>
    <n v="722061.8"/>
    <n v="286"/>
    <n v="117887"/>
    <n v="-117886.9"/>
    <d v="2023-08-11T00:00:00"/>
    <x v="34"/>
    <x v="5"/>
    <n v="11"/>
    <n v="2023"/>
    <n v="6517.7809999999999"/>
    <n v="567.28100000000006"/>
    <n v="5950.5"/>
  </r>
  <r>
    <n v="13087500"/>
    <s v="D"/>
    <d v="2023-08-12T00:00:00"/>
    <n v="3286"/>
    <n v="728579.3"/>
    <n v="580"/>
    <n v="119037"/>
    <n v="-119037"/>
    <d v="2023-08-12T00:00:00"/>
    <x v="34"/>
    <x v="5"/>
    <n v="12"/>
    <n v="2023"/>
    <n v="6517.7809999999999"/>
    <n v="1150.43"/>
    <n v="5367.3509999999997"/>
  </r>
  <r>
    <n v="13087500"/>
    <s v="D"/>
    <d v="2023-08-13T00:00:00"/>
    <n v="3286"/>
    <n v="735096.7"/>
    <n v="773"/>
    <n v="120570"/>
    <n v="-120570.1"/>
    <d v="2023-08-13T00:00:00"/>
    <x v="34"/>
    <x v="5"/>
    <n v="13"/>
    <n v="2023"/>
    <n v="6517.7809999999999"/>
    <n v="1533.2455"/>
    <n v="4984.5355"/>
  </r>
  <r>
    <n v="13087500"/>
    <s v="D"/>
    <d v="2023-08-14T00:00:00"/>
    <n v="3286"/>
    <n v="741614.2"/>
    <n v="1141"/>
    <n v="122834"/>
    <n v="-122833.7"/>
    <d v="2023-08-14T00:00:00"/>
    <x v="34"/>
    <x v="5"/>
    <n v="14"/>
    <n v="2023"/>
    <n v="6517.7809999999999"/>
    <n v="2263.1734999999999"/>
    <n v="4254.6075000000001"/>
  </r>
  <r>
    <n v="13087500"/>
    <s v="D"/>
    <d v="2023-08-15T00:00:00"/>
    <n v="3273"/>
    <n v="748106.3"/>
    <n v="1403"/>
    <n v="125617"/>
    <n v="-125616.7"/>
    <d v="2023-08-15T00:00:00"/>
    <x v="34"/>
    <x v="5"/>
    <n v="15"/>
    <n v="2023"/>
    <n v="6491.9955"/>
    <n v="2782.8505"/>
    <n v="3709.145"/>
  </r>
  <r>
    <n v="13087500"/>
    <s v="D"/>
    <d v="2023-08-16T00:00:00"/>
    <n v="3260"/>
    <n v="754573.1"/>
    <n v="1398"/>
    <n v="128390"/>
    <n v="-128390.3"/>
    <d v="2023-08-16T00:00:00"/>
    <x v="34"/>
    <x v="5"/>
    <n v="16"/>
    <n v="2023"/>
    <n v="6466.21"/>
    <n v="2772.933"/>
    <n v="3693.277"/>
  </r>
  <r>
    <n v="13087500"/>
    <s v="D"/>
    <d v="2023-08-17T00:00:00"/>
    <n v="3273"/>
    <n v="761065.2"/>
    <n v="1417"/>
    <n v="131202"/>
    <n v="-131201.60000000001"/>
    <d v="2023-08-17T00:00:00"/>
    <x v="34"/>
    <x v="5"/>
    <n v="17"/>
    <n v="2023"/>
    <n v="6491.9955"/>
    <n v="2810.6195000000002"/>
    <n v="3681.3760000000002"/>
  </r>
  <r>
    <n v="13087500"/>
    <s v="D"/>
    <d v="2023-08-18T00:00:00"/>
    <n v="3286"/>
    <n v="767582.7"/>
    <n v="1253"/>
    <n v="133687"/>
    <n v="-133686.79999999999"/>
    <d v="2023-08-18T00:00:00"/>
    <x v="34"/>
    <x v="5"/>
    <n v="18"/>
    <n v="2023"/>
    <n v="6517.7809999999999"/>
    <n v="2485.3254999999999"/>
    <n v="4032.4555"/>
  </r>
  <r>
    <n v="13087500"/>
    <s v="D"/>
    <d v="2023-08-19T00:00:00"/>
    <n v="3235"/>
    <n v="773999"/>
    <n v="1309"/>
    <n v="136284"/>
    <n v="-136283.70000000001"/>
    <d v="2023-08-19T00:00:00"/>
    <x v="34"/>
    <x v="5"/>
    <n v="19"/>
    <n v="2023"/>
    <n v="6416.6225000000004"/>
    <n v="2596.4014999999999"/>
    <n v="3820.221"/>
  </r>
  <r>
    <n v="13087500"/>
    <s v="D"/>
    <d v="2023-08-20T00:00:00"/>
    <n v="3210"/>
    <n v="780365.1"/>
    <n v="1166"/>
    <n v="138597"/>
    <n v="-138597.1"/>
    <d v="2023-08-20T00:00:00"/>
    <x v="34"/>
    <x v="5"/>
    <n v="20"/>
    <n v="2023"/>
    <n v="6367.0349999999999"/>
    <n v="2312.761"/>
    <n v="4054.2739999999999"/>
  </r>
  <r>
    <n v="13087500"/>
    <s v="D"/>
    <d v="2023-08-21T00:00:00"/>
    <n v="3159"/>
    <n v="786631"/>
    <n v="1079"/>
    <n v="140737"/>
    <n v="-140737.4"/>
    <d v="2023-08-21T00:00:00"/>
    <x v="34"/>
    <x v="5"/>
    <n v="21"/>
    <n v="2023"/>
    <n v="6265.8765000000003"/>
    <n v="2140.1965"/>
    <n v="4125.68"/>
  </r>
  <r>
    <n v="13087500"/>
    <s v="D"/>
    <d v="2023-08-22T00:00:00"/>
    <n v="3197"/>
    <n v="792971.9"/>
    <n v="1087"/>
    <n v="142893"/>
    <n v="-142892.9"/>
    <d v="2023-08-22T00:00:00"/>
    <x v="34"/>
    <x v="5"/>
    <n v="22"/>
    <n v="2023"/>
    <n v="6341.2494999999999"/>
    <n v="2156.0645"/>
    <n v="4185.1850000000004"/>
  </r>
  <r>
    <n v="13087500"/>
    <s v="D"/>
    <d v="2023-08-23T00:00:00"/>
    <n v="3210"/>
    <n v="799337.9"/>
    <n v="870"/>
    <n v="144618"/>
    <n v="-144618.4"/>
    <d v="2023-08-23T00:00:00"/>
    <x v="34"/>
    <x v="5"/>
    <n v="23"/>
    <n v="2023"/>
    <n v="6367.0349999999999"/>
    <n v="1725.645"/>
    <n v="4641.3900000000003"/>
  </r>
  <r>
    <n v="13087500"/>
    <s v="D"/>
    <d v="2023-08-24T00:00:00"/>
    <n v="3184"/>
    <n v="805653.8"/>
    <n v="782"/>
    <n v="146170"/>
    <n v="-146170.1"/>
    <d v="2023-08-24T00:00:00"/>
    <x v="34"/>
    <x v="5"/>
    <n v="24"/>
    <n v="2023"/>
    <n v="6315.4639999999999"/>
    <n v="1551.097"/>
    <n v="4764.3670000000002"/>
  </r>
  <r>
    <n v="13087500"/>
    <s v="D"/>
    <d v="2023-08-25T00:00:00"/>
    <n v="3159"/>
    <n v="811919.7"/>
    <n v="738"/>
    <n v="147634"/>
    <n v="-147633.5"/>
    <d v="2023-08-25T00:00:00"/>
    <x v="34"/>
    <x v="5"/>
    <n v="25"/>
    <n v="2023"/>
    <n v="6265.8765000000003"/>
    <n v="1463.8230000000001"/>
    <n v="4802.0535"/>
  </r>
  <r>
    <n v="13087500"/>
    <s v="D"/>
    <d v="2023-08-26T00:00:00"/>
    <n v="3146"/>
    <n v="818160.6"/>
    <n v="775"/>
    <n v="149170"/>
    <n v="-149170"/>
    <d v="2023-08-26T00:00:00"/>
    <x v="34"/>
    <x v="5"/>
    <n v="26"/>
    <n v="2023"/>
    <n v="6240.0910000000003"/>
    <n v="1537.2125000000001"/>
    <n v="4702.8784999999998"/>
  </r>
  <r>
    <n v="13087500"/>
    <s v="D"/>
    <d v="2023-08-27T00:00:00"/>
    <n v="3159"/>
    <n v="824426.5"/>
    <n v="958"/>
    <n v="151070"/>
    <n v="-151069.70000000001"/>
    <d v="2023-08-27T00:00:00"/>
    <x v="34"/>
    <x v="5"/>
    <n v="27"/>
    <n v="2023"/>
    <n v="6265.8765000000003"/>
    <n v="1900.193"/>
    <n v="4365.6835000000001"/>
  </r>
  <r>
    <n v="13087500"/>
    <s v="D"/>
    <d v="2023-08-28T00:00:00"/>
    <n v="3134"/>
    <n v="830642.6"/>
    <n v="1088"/>
    <n v="153228"/>
    <n v="-153228.20000000001"/>
    <d v="2023-08-28T00:00:00"/>
    <x v="34"/>
    <x v="5"/>
    <n v="28"/>
    <n v="2023"/>
    <n v="6216.2889999999998"/>
    <n v="2158.0480000000002"/>
    <n v="4058.241"/>
  </r>
  <r>
    <n v="13087500"/>
    <s v="D"/>
    <d v="2023-08-29T00:00:00"/>
    <n v="3109"/>
    <n v="836808.9"/>
    <n v="925"/>
    <n v="155063"/>
    <n v="-155062.70000000001"/>
    <d v="2023-08-29T00:00:00"/>
    <x v="34"/>
    <x v="5"/>
    <n v="29"/>
    <n v="2023"/>
    <n v="6166.7015000000001"/>
    <n v="1834.7375"/>
    <n v="4331.9639999999999"/>
  </r>
  <r>
    <n v="13087500"/>
    <s v="D"/>
    <d v="2023-08-30T00:00:00"/>
    <n v="3134"/>
    <n v="843024.9"/>
    <n v="916"/>
    <n v="156880"/>
    <n v="-156879.70000000001"/>
    <d v="2023-08-30T00:00:00"/>
    <x v="34"/>
    <x v="5"/>
    <n v="30"/>
    <n v="2023"/>
    <n v="6216.2889999999998"/>
    <n v="1816.886"/>
    <n v="4399.4030000000002"/>
  </r>
  <r>
    <n v="13087500"/>
    <s v="D"/>
    <d v="2023-08-31T00:00:00"/>
    <n v="3197"/>
    <n v="849365.9"/>
    <n v="1005"/>
    <n v="158872"/>
    <n v="-158872.29999999999"/>
    <d v="2023-08-31T00:00:00"/>
    <x v="34"/>
    <x v="5"/>
    <n v="31"/>
    <n v="2023"/>
    <n v="6341.2494999999999"/>
    <n v="1993.4175"/>
    <n v="4347.8320000000003"/>
  </r>
  <r>
    <n v="13087500"/>
    <s v="D"/>
    <d v="2023-09-01T00:00:00"/>
    <n v="3260"/>
    <n v="855832.7"/>
    <n v="996"/>
    <n v="160847"/>
    <n v="-160847"/>
    <d v="2023-09-01T00:00:00"/>
    <x v="34"/>
    <x v="6"/>
    <n v="1"/>
    <n v="2023"/>
    <n v="6466.21"/>
    <n v="1975.566"/>
    <n v="4490.6440000000002"/>
  </r>
  <r>
    <n v="13087500"/>
    <s v="D"/>
    <d v="2023-09-02T00:00:00"/>
    <n v="3235"/>
    <n v="862249.1"/>
    <n v="1131"/>
    <n v="163090"/>
    <n v="-163090"/>
    <d v="2023-09-02T00:00:00"/>
    <x v="34"/>
    <x v="6"/>
    <n v="2"/>
    <n v="2023"/>
    <n v="6416.6225000000004"/>
    <n v="2243.3384999999998"/>
    <n v="4173.2839999999997"/>
  </r>
  <r>
    <n v="13087500"/>
    <s v="D"/>
    <d v="2023-09-03T00:00:00"/>
    <n v="3172"/>
    <n v="868539.9"/>
    <n v="1163"/>
    <n v="165398"/>
    <n v="-165397.5"/>
    <d v="2023-09-03T00:00:00"/>
    <x v="34"/>
    <x v="6"/>
    <n v="3"/>
    <n v="2023"/>
    <n v="6291.6620000000003"/>
    <n v="2306.8105"/>
    <n v="3984.8515000000002"/>
  </r>
  <r>
    <n v="13087500"/>
    <s v="D"/>
    <d v="2023-09-04T00:00:00"/>
    <n v="3121"/>
    <n v="874731.1"/>
    <n v="1075"/>
    <n v="167530"/>
    <n v="-167529.70000000001"/>
    <d v="2023-09-04T00:00:00"/>
    <x v="34"/>
    <x v="6"/>
    <n v="4"/>
    <n v="2023"/>
    <n v="6190.5034999999998"/>
    <n v="2132.2624999999998"/>
    <n v="4058.241"/>
  </r>
  <r>
    <n v="13087500"/>
    <s v="D"/>
    <d v="2023-09-05T00:00:00"/>
    <n v="3047"/>
    <n v="880773.8"/>
    <n v="996"/>
    <n v="169505"/>
    <n v="-169504.8"/>
    <d v="2023-09-05T00:00:00"/>
    <x v="34"/>
    <x v="6"/>
    <n v="5"/>
    <n v="2023"/>
    <n v="6043.7245000000003"/>
    <n v="1975.566"/>
    <n v="4068.1585"/>
  </r>
  <r>
    <n v="13087500"/>
    <s v="D"/>
    <d v="2023-09-06T00:00:00"/>
    <n v="2960"/>
    <n v="886645.2"/>
    <n v="747"/>
    <n v="170987"/>
    <n v="-170986.5"/>
    <d v="2023-09-06T00:00:00"/>
    <x v="34"/>
    <x v="6"/>
    <n v="6"/>
    <n v="2023"/>
    <n v="5871.16"/>
    <n v="1481.6745000000001"/>
    <n v="4389.4854999999998"/>
  </r>
  <r>
    <n v="13087500"/>
    <s v="D"/>
    <d v="2023-09-07T00:00:00"/>
    <n v="2863"/>
    <n v="892323"/>
    <n v="420"/>
    <n v="171820"/>
    <n v="-171820.4"/>
    <d v="2023-09-07T00:00:00"/>
    <x v="34"/>
    <x v="6"/>
    <n v="7"/>
    <n v="2023"/>
    <n v="5678.7605000000003"/>
    <n v="833.07"/>
    <n v="4845.6904999999997"/>
  </r>
  <r>
    <n v="13087500"/>
    <s v="D"/>
    <d v="2023-09-08T00:00:00"/>
    <n v="2826"/>
    <n v="897928.9"/>
    <n v="261"/>
    <n v="172338"/>
    <n v="-172338"/>
    <d v="2023-09-08T00:00:00"/>
    <x v="34"/>
    <x v="6"/>
    <n v="8"/>
    <n v="2023"/>
    <n v="5605.3710000000001"/>
    <n v="517.69349999999997"/>
    <n v="5087.6774999999998"/>
  </r>
  <r>
    <n v="13087500"/>
    <s v="D"/>
    <d v="2023-09-09T00:00:00"/>
    <n v="2826"/>
    <n v="903534.7"/>
    <n v="247"/>
    <n v="172828"/>
    <n v="-172828.1"/>
    <d v="2023-09-09T00:00:00"/>
    <x v="34"/>
    <x v="6"/>
    <n v="9"/>
    <n v="2023"/>
    <n v="5605.3710000000001"/>
    <n v="489.92450000000002"/>
    <n v="5115.4465"/>
  </r>
  <r>
    <n v="13087500"/>
    <s v="D"/>
    <d v="2023-09-10T00:00:00"/>
    <n v="2826"/>
    <n v="909140.6"/>
    <n v="396"/>
    <n v="173614"/>
    <n v="-173613.6"/>
    <d v="2023-09-10T00:00:00"/>
    <x v="34"/>
    <x v="6"/>
    <n v="10"/>
    <n v="2023"/>
    <n v="5605.3710000000001"/>
    <n v="785.46600000000001"/>
    <n v="4819.9049999999997"/>
  </r>
  <r>
    <n v="13087500"/>
    <s v="D"/>
    <d v="2023-09-11T00:00:00"/>
    <n v="2850"/>
    <n v="914794.4"/>
    <n v="616"/>
    <n v="174836"/>
    <n v="-174835.8"/>
    <d v="2023-09-11T00:00:00"/>
    <x v="34"/>
    <x v="6"/>
    <n v="11"/>
    <n v="2023"/>
    <n v="5652.9750000000004"/>
    <n v="1221.836"/>
    <n v="4431.1390000000001"/>
  </r>
  <r>
    <n v="13087500"/>
    <s v="D"/>
    <d v="2023-09-12T00:00:00"/>
    <n v="2838"/>
    <n v="920424.2"/>
    <n v="707"/>
    <n v="176238"/>
    <n v="-176238.3"/>
    <d v="2023-09-12T00:00:00"/>
    <x v="34"/>
    <x v="6"/>
    <n v="12"/>
    <n v="2023"/>
    <n v="5629.1729999999998"/>
    <n v="1402.3344999999999"/>
    <n v="4226.8384999999998"/>
  </r>
  <r>
    <n v="13087500"/>
    <s v="D"/>
    <d v="2023-09-13T00:00:00"/>
    <n v="2814"/>
    <n v="926006.2"/>
    <n v="643"/>
    <n v="177514"/>
    <n v="-177513.7"/>
    <d v="2023-09-13T00:00:00"/>
    <x v="34"/>
    <x v="6"/>
    <n v="13"/>
    <n v="2023"/>
    <n v="5581.5690000000004"/>
    <n v="1275.3905"/>
    <n v="4306.1785"/>
  </r>
  <r>
    <n v="13087500"/>
    <s v="D"/>
    <d v="2023-09-14T00:00:00"/>
    <n v="2766"/>
    <n v="931492.9"/>
    <n v="619"/>
    <n v="178741"/>
    <n v="-178741.3"/>
    <d v="2023-09-14T00:00:00"/>
    <x v="34"/>
    <x v="6"/>
    <n v="14"/>
    <n v="2023"/>
    <n v="5486.3609999999999"/>
    <n v="1227.7864999999999"/>
    <n v="4258.5744999999997"/>
  </r>
  <r>
    <n v="13087500"/>
    <s v="D"/>
    <d v="2023-09-15T00:00:00"/>
    <n v="2695"/>
    <n v="936838.1"/>
    <n v="530"/>
    <n v="179793"/>
    <n v="-179792.6"/>
    <d v="2023-09-15T00:00:00"/>
    <x v="34"/>
    <x v="6"/>
    <n v="15"/>
    <n v="2023"/>
    <n v="5345.5325000000003"/>
    <n v="1051.2550000000001"/>
    <n v="4294.2775000000001"/>
  </r>
  <r>
    <n v="13087500"/>
    <s v="D"/>
    <d v="2023-09-16T00:00:00"/>
    <n v="2659"/>
    <n v="942112.9"/>
    <n v="504"/>
    <n v="180792"/>
    <n v="-180791.8"/>
    <d v="2023-09-16T00:00:00"/>
    <x v="34"/>
    <x v="6"/>
    <n v="16"/>
    <n v="2023"/>
    <n v="5274.1265000000003"/>
    <n v="999.68399999999997"/>
    <n v="4274.4425000000001"/>
  </r>
  <r>
    <n v="13087500"/>
    <s v="D"/>
    <d v="2023-09-17T00:00:00"/>
    <n v="2612"/>
    <n v="947294.6"/>
    <n v="408"/>
    <n v="181601"/>
    <n v="-181601.3"/>
    <d v="2023-09-17T00:00:00"/>
    <x v="34"/>
    <x v="6"/>
    <n v="17"/>
    <n v="2023"/>
    <n v="5180.902"/>
    <n v="809.26800000000003"/>
    <n v="4371.634"/>
  </r>
  <r>
    <n v="13087500"/>
    <s v="D"/>
    <d v="2023-09-18T00:00:00"/>
    <n v="2589"/>
    <n v="952430"/>
    <n v="371"/>
    <n v="182338"/>
    <n v="-182337.7"/>
    <d v="2023-09-18T00:00:00"/>
    <x v="34"/>
    <x v="6"/>
    <n v="18"/>
    <n v="2023"/>
    <n v="5135.2815000000001"/>
    <n v="735.87850000000003"/>
    <n v="4399.4030000000002"/>
  </r>
  <r>
    <n v="13087500"/>
    <s v="D"/>
    <d v="2023-09-19T00:00:00"/>
    <n v="2554"/>
    <n v="957496.1"/>
    <n v="391"/>
    <n v="183114"/>
    <n v="-183113.60000000001"/>
    <d v="2023-09-19T00:00:00"/>
    <x v="34"/>
    <x v="6"/>
    <n v="19"/>
    <n v="2023"/>
    <n v="5065.8590000000004"/>
    <n v="775.54849999999999"/>
    <n v="4290.3105000000005"/>
  </r>
  <r>
    <n v="13087500"/>
    <s v="D"/>
    <d v="2023-09-20T00:00:00"/>
    <n v="2554"/>
    <n v="962562.3"/>
    <n v="443"/>
    <n v="183992"/>
    <n v="-183991.5"/>
    <d v="2023-09-20T00:00:00"/>
    <x v="34"/>
    <x v="6"/>
    <n v="20"/>
    <n v="2023"/>
    <n v="5065.8590000000004"/>
    <n v="878.69050000000004"/>
    <n v="4187.1684999999998"/>
  </r>
  <r>
    <n v="13087500"/>
    <s v="D"/>
    <d v="2023-09-21T00:00:00"/>
    <n v="2531"/>
    <n v="967582.6"/>
    <n v="404"/>
    <n v="184792"/>
    <n v="-184792"/>
    <d v="2023-09-21T00:00:00"/>
    <x v="34"/>
    <x v="6"/>
    <n v="21"/>
    <n v="2023"/>
    <n v="5020.2385000000004"/>
    <n v="801.33400000000006"/>
    <n v="4218.9044999999996"/>
  </r>
  <r>
    <n v="13087500"/>
    <s v="D"/>
    <d v="2023-09-22T00:00:00"/>
    <n v="2451"/>
    <n v="972443.3"/>
    <n v="255"/>
    <n v="185299"/>
    <n v="-185298.5"/>
    <d v="2023-09-22T00:00:00"/>
    <x v="34"/>
    <x v="6"/>
    <n v="22"/>
    <n v="2023"/>
    <n v="4861.5585000000001"/>
    <n v="505.79250000000002"/>
    <n v="4355.7660000000005"/>
  </r>
  <r>
    <n v="13087500"/>
    <s v="D"/>
    <d v="2023-09-23T00:00:00"/>
    <n v="2349"/>
    <n v="977101.9"/>
    <n v="0"/>
    <n v="185299"/>
    <n v="-185298.5"/>
    <d v="2023-09-23T00:00:00"/>
    <x v="34"/>
    <x v="6"/>
    <n v="23"/>
    <n v="2023"/>
    <n v="4659.2415000000001"/>
    <n v="0"/>
    <n v="4659.2415000000001"/>
  </r>
  <r>
    <n v="13087500"/>
    <s v="D"/>
    <d v="2023-09-24T00:00:00"/>
    <n v="2304"/>
    <n v="981671.7"/>
    <n v="0"/>
    <n v="185299"/>
    <n v="-185298.5"/>
    <d v="2023-09-24T00:00:00"/>
    <x v="34"/>
    <x v="6"/>
    <n v="24"/>
    <n v="2023"/>
    <n v="4569.9840000000004"/>
    <n v="0"/>
    <n v="4569.9840000000004"/>
  </r>
  <r>
    <n v="13087500"/>
    <s v="D"/>
    <d v="2023-09-25T00:00:00"/>
    <n v="2304"/>
    <n v="986241.5"/>
    <n v="0"/>
    <n v="185299"/>
    <n v="-185298.5"/>
    <d v="2023-09-25T00:00:00"/>
    <x v="34"/>
    <x v="6"/>
    <n v="25"/>
    <n v="2023"/>
    <n v="4569.9840000000004"/>
    <n v="0"/>
    <n v="4569.9840000000004"/>
  </r>
  <r>
    <n v="13087500"/>
    <s v="D"/>
    <d v="2023-09-26T00:00:00"/>
    <n v="2304"/>
    <n v="990811.3"/>
    <n v="0"/>
    <n v="185299"/>
    <n v="-185298.5"/>
    <d v="2023-09-26T00:00:00"/>
    <x v="34"/>
    <x v="6"/>
    <n v="26"/>
    <n v="2023"/>
    <n v="4569.9840000000004"/>
    <n v="0"/>
    <n v="4569.9840000000004"/>
  </r>
  <r>
    <n v="13087500"/>
    <s v="D"/>
    <d v="2023-09-27T00:00:00"/>
    <n v="2237"/>
    <n v="995249.2"/>
    <n v="0"/>
    <n v="185299"/>
    <n v="-185298.5"/>
    <d v="2023-09-27T00:00:00"/>
    <x v="34"/>
    <x v="6"/>
    <n v="27"/>
    <n v="2023"/>
    <n v="4437.0895"/>
    <n v="0"/>
    <n v="4437.0895"/>
  </r>
  <r>
    <n v="13087500"/>
    <s v="D"/>
    <d v="2023-09-28T00:00:00"/>
    <n v="2172"/>
    <n v="999556.6"/>
    <n v="0"/>
    <n v="185299"/>
    <n v="-185298.5"/>
    <d v="2023-09-28T00:00:00"/>
    <x v="34"/>
    <x v="6"/>
    <n v="28"/>
    <n v="2023"/>
    <n v="4308.1620000000003"/>
    <n v="0"/>
    <n v="4308.1620000000003"/>
  </r>
  <r>
    <n v="13087500"/>
    <s v="D"/>
    <d v="2023-09-29T00:00:00"/>
    <n v="2172"/>
    <n v="1003864"/>
    <n v="0"/>
    <n v="185299"/>
    <n v="-185298.5"/>
    <d v="2023-09-29T00:00:00"/>
    <x v="34"/>
    <x v="6"/>
    <n v="29"/>
    <n v="2023"/>
    <n v="4308.1620000000003"/>
    <n v="0"/>
    <n v="4308.1620000000003"/>
  </r>
  <r>
    <n v="13087500"/>
    <s v="D"/>
    <d v="2023-09-30T00:00:00"/>
    <n v="2183"/>
    <n v="1008193"/>
    <n v="0"/>
    <n v="185299"/>
    <n v="-185298.5"/>
    <d v="2023-09-30T00:00:00"/>
    <x v="34"/>
    <x v="6"/>
    <n v="30"/>
    <n v="2023"/>
    <n v="4329.9804999999997"/>
    <n v="0"/>
    <n v="4329.9804999999997"/>
  </r>
  <r>
    <n v="13087500"/>
    <s v="D"/>
    <d v="2023-10-01T00:00:00"/>
    <n v="2204"/>
    <n v="1012565.5"/>
    <n v="0"/>
    <n v="185299"/>
    <n v="-185298.5"/>
    <d v="2023-10-01T00:00:00"/>
    <x v="34"/>
    <x v="7"/>
    <n v="1"/>
    <n v="2023"/>
    <n v="4371.634"/>
    <n v="0"/>
    <n v="4371.634"/>
  </r>
  <r>
    <n v="13087500"/>
    <s v="D"/>
    <d v="2023-10-02T00:00:00"/>
    <n v="2117"/>
    <n v="1016765.3"/>
    <n v="0"/>
    <n v="185299"/>
    <n v="-185298.5"/>
    <d v="2023-10-02T00:00:00"/>
    <x v="34"/>
    <x v="7"/>
    <n v="2"/>
    <n v="2023"/>
    <n v="4199.0695000000005"/>
    <n v="0"/>
    <n v="4199.0695000000005"/>
  </r>
  <r>
    <n v="13087500"/>
    <s v="D"/>
    <d v="2023-10-03T00:00:00"/>
    <n v="2032"/>
    <n v="1020795.2"/>
    <n v="0"/>
    <n v="185299"/>
    <n v="-185298.5"/>
    <d v="2023-10-03T00:00:00"/>
    <x v="34"/>
    <x v="7"/>
    <n v="3"/>
    <n v="2023"/>
    <n v="4030.4720000000002"/>
    <n v="0"/>
    <n v="4030.4720000000002"/>
  </r>
  <r>
    <n v="13087500"/>
    <s v="D"/>
    <d v="2023-10-04T00:00:00"/>
    <n v="1927"/>
    <n v="1024616.6"/>
    <n v="0"/>
    <n v="185299"/>
    <n v="-185298.5"/>
    <d v="2023-10-04T00:00:00"/>
    <x v="34"/>
    <x v="7"/>
    <n v="4"/>
    <n v="2023"/>
    <n v="3822.2045000000003"/>
    <n v="0"/>
    <n v="3822.2045000000003"/>
  </r>
  <r>
    <n v="13087500"/>
    <s v="D"/>
    <d v="2023-10-05T00:00:00"/>
    <n v="1844"/>
    <n v="1028274.1"/>
    <n v="0"/>
    <n v="185299"/>
    <n v="-185298.5"/>
    <d v="2023-10-05T00:00:00"/>
    <x v="34"/>
    <x v="7"/>
    <n v="5"/>
    <n v="2023"/>
    <n v="3657.5740000000001"/>
    <n v="0"/>
    <n v="3657.5740000000001"/>
  </r>
  <r>
    <n v="13087500"/>
    <s v="D"/>
    <d v="2023-10-06T00:00:00"/>
    <n v="1854"/>
    <n v="1031952"/>
    <n v="0"/>
    <n v="185299"/>
    <n v="-185298.5"/>
    <d v="2023-10-06T00:00:00"/>
    <x v="34"/>
    <x v="7"/>
    <n v="6"/>
    <n v="2023"/>
    <n v="3677.4090000000001"/>
    <n v="0"/>
    <n v="3677.4090000000001"/>
  </r>
  <r>
    <n v="13087500"/>
    <s v="D"/>
    <d v="2023-10-07T00:00:00"/>
    <n v="1895"/>
    <n v="1035711.6"/>
    <n v="0"/>
    <n v="185299"/>
    <n v="-185298.5"/>
    <d v="2023-10-07T00:00:00"/>
    <x v="34"/>
    <x v="7"/>
    <n v="7"/>
    <n v="2023"/>
    <n v="3758.7325000000001"/>
    <n v="0"/>
    <n v="3758.7325000000001"/>
  </r>
  <r>
    <n v="13087500"/>
    <s v="D"/>
    <d v="2023-10-08T00:00:00"/>
    <n v="1906"/>
    <n v="1039491.8"/>
    <n v="0"/>
    <n v="185299"/>
    <n v="-185298.5"/>
    <d v="2023-10-08T00:00:00"/>
    <x v="34"/>
    <x v="7"/>
    <n v="8"/>
    <n v="2023"/>
    <n v="3780.5509999999999"/>
    <n v="0"/>
    <n v="3780.5509999999999"/>
  </r>
  <r>
    <n v="13087500"/>
    <s v="D"/>
    <d v="2023-10-09T00:00:00"/>
    <n v="1865"/>
    <n v="1043190"/>
    <n v="0"/>
    <n v="185299"/>
    <n v="-185298.5"/>
    <d v="2023-10-09T00:00:00"/>
    <x v="34"/>
    <x v="7"/>
    <n v="9"/>
    <n v="2023"/>
    <n v="3699.2275"/>
    <n v="0"/>
    <n v="3699.2275"/>
  </r>
  <r>
    <n v="13087500"/>
    <s v="D"/>
    <d v="2023-10-10T00:00:00"/>
    <n v="1854"/>
    <n v="1046867.9"/>
    <n v="0"/>
    <n v="185299"/>
    <n v="-185298.5"/>
    <d v="2023-10-10T00:00:00"/>
    <x v="34"/>
    <x v="7"/>
    <n v="10"/>
    <n v="2023"/>
    <n v="3677.4090000000001"/>
    <n v="0"/>
    <n v="3677.4090000000001"/>
  </r>
  <r>
    <n v="13087500"/>
    <s v="D"/>
    <d v="2023-10-11T00:00:00"/>
    <n v="1844"/>
    <n v="1050525.5"/>
    <n v="0"/>
    <n v="185299"/>
    <n v="-185298.5"/>
    <d v="2023-10-11T00:00:00"/>
    <x v="34"/>
    <x v="7"/>
    <n v="11"/>
    <n v="2023"/>
    <n v="3657.5740000000001"/>
    <n v="0"/>
    <n v="3657.5740000000001"/>
  </r>
  <r>
    <n v="13087500"/>
    <s v="D"/>
    <d v="2023-10-12T00:00:00"/>
    <n v="1844"/>
    <n v="1054183"/>
    <n v="0"/>
    <n v="185299"/>
    <n v="-185298.5"/>
    <d v="2023-10-12T00:00:00"/>
    <x v="34"/>
    <x v="7"/>
    <n v="12"/>
    <n v="2023"/>
    <n v="3657.5740000000001"/>
    <n v="0"/>
    <n v="3657.5740000000001"/>
  </r>
  <r>
    <n v="13087500"/>
    <s v="D"/>
    <d v="2023-10-13T00:00:00"/>
    <n v="1834"/>
    <n v="1057820.3"/>
    <n v="0"/>
    <n v="185299"/>
    <n v="-185298.5"/>
    <d v="2023-10-13T00:00:00"/>
    <x v="34"/>
    <x v="7"/>
    <n v="13"/>
    <n v="2023"/>
    <n v="3637.739"/>
    <n v="0"/>
    <n v="3637.739"/>
  </r>
  <r>
    <n v="13087500"/>
    <s v="D"/>
    <d v="2023-10-14T00:00:00"/>
    <n v="1854"/>
    <n v="1061498.2"/>
    <n v="0"/>
    <n v="185299"/>
    <n v="-185298.5"/>
    <d v="2023-10-14T00:00:00"/>
    <x v="34"/>
    <x v="7"/>
    <n v="14"/>
    <n v="2023"/>
    <n v="3677.4090000000001"/>
    <n v="0"/>
    <n v="3677.4090000000001"/>
  </r>
  <r>
    <n v="13087500"/>
    <s v="D"/>
    <d v="2023-10-15T00:00:00"/>
    <n v="1927"/>
    <n v="1065319.5"/>
    <n v="0"/>
    <n v="185299"/>
    <n v="-185298.5"/>
    <d v="2023-10-15T00:00:00"/>
    <x v="34"/>
    <x v="7"/>
    <n v="15"/>
    <n v="2023"/>
    <n v="3822.2045000000003"/>
    <n v="0"/>
    <n v="3822.2045000000003"/>
  </r>
  <r>
    <n v="13087500"/>
    <s v="D"/>
    <d v="2023-10-16T00:00:00"/>
    <n v="1927"/>
    <n v="1069140.8999999999"/>
    <n v="0"/>
    <n v="185299"/>
    <n v="-185298.5"/>
    <d v="2023-10-16T00:00:00"/>
    <x v="34"/>
    <x v="7"/>
    <n v="16"/>
    <n v="2023"/>
    <n v="3822.2045000000003"/>
    <n v="0"/>
    <n v="3822.2045000000003"/>
  </r>
  <r>
    <n v="13087500"/>
    <s v="D"/>
    <d v="2023-10-17T00:00:00"/>
    <n v="1906"/>
    <n v="1072921"/>
    <n v="0"/>
    <n v="185299"/>
    <n v="-185298.5"/>
    <d v="2023-10-17T00:00:00"/>
    <x v="34"/>
    <x v="7"/>
    <n v="17"/>
    <n v="2023"/>
    <n v="3780.5509999999999"/>
    <n v="0"/>
    <n v="3780.5509999999999"/>
  </r>
  <r>
    <n v="13087500"/>
    <s v="D"/>
    <d v="2023-10-18T00:00:00"/>
    <n v="1844"/>
    <n v="1076578.6000000001"/>
    <n v="0"/>
    <n v="185299"/>
    <n v="-185298.5"/>
    <d v="2023-10-18T00:00:00"/>
    <x v="34"/>
    <x v="7"/>
    <n v="18"/>
    <n v="2023"/>
    <n v="3657.5740000000001"/>
    <n v="0"/>
    <n v="3657.5740000000001"/>
  </r>
  <r>
    <n v="13087500"/>
    <s v="D"/>
    <d v="2023-10-19T00:00:00"/>
    <n v="1763"/>
    <n v="1080075.1000000001"/>
    <n v="0"/>
    <n v="185299"/>
    <n v="-185298.5"/>
    <d v="2023-10-19T00:00:00"/>
    <x v="34"/>
    <x v="7"/>
    <n v="19"/>
    <n v="2023"/>
    <n v="3496.9105"/>
    <n v="0"/>
    <n v="3496.9105"/>
  </r>
  <r>
    <n v="13087500"/>
    <s v="D"/>
    <d v="2023-10-20T00:00:00"/>
    <n v="1743"/>
    <n v="1083531.8"/>
    <n v="0"/>
    <n v="185299"/>
    <n v="-185298.5"/>
    <d v="2023-10-20T00:00:00"/>
    <x v="34"/>
    <x v="7"/>
    <n v="20"/>
    <n v="2023"/>
    <n v="3457.2404999999999"/>
    <n v="0"/>
    <n v="3457.2404999999999"/>
  </r>
  <r>
    <n v="13087500"/>
    <s v="D"/>
    <d v="2023-10-21T00:00:00"/>
    <n v="1723"/>
    <n v="1086948.8999999999"/>
    <n v="0"/>
    <n v="185299"/>
    <n v="-185298.5"/>
    <d v="2023-10-21T00:00:00"/>
    <x v="34"/>
    <x v="7"/>
    <n v="21"/>
    <n v="2023"/>
    <n v="3417.5705000000003"/>
    <n v="0"/>
    <n v="3417.5705000000003"/>
  </r>
  <r>
    <n v="13087500"/>
    <s v="D"/>
    <d v="2023-10-22T00:00:00"/>
    <n v="1683"/>
    <n v="1090287.3"/>
    <n v="0"/>
    <n v="185299"/>
    <n v="-185298.5"/>
    <d v="2023-10-22T00:00:00"/>
    <x v="34"/>
    <x v="7"/>
    <n v="22"/>
    <n v="2023"/>
    <n v="3338.2305000000001"/>
    <n v="0"/>
    <n v="3338.2305000000001"/>
  </r>
  <r>
    <n v="13087500"/>
    <s v="D"/>
    <d v="2023-10-23T00:00:00"/>
    <n v="577"/>
    <n v="1091431.7"/>
    <n v="17"/>
    <n v="185331"/>
    <n v="-185331.20000000001"/>
    <d v="2023-10-23T00:00:00"/>
    <x v="34"/>
    <x v="7"/>
    <n v="23"/>
    <n v="2023"/>
    <n v="1144.4794999999999"/>
    <n v="33.719500000000004"/>
    <n v="1110.76"/>
  </r>
  <r>
    <n v="13087500"/>
    <s v="D"/>
    <d v="2023-10-24T00:00:00"/>
    <n v="25"/>
    <n v="1091480.8999999999"/>
    <n v="25"/>
    <n v="185380"/>
    <n v="-185380.4"/>
    <d v="2023-10-24T00:00:00"/>
    <x v="34"/>
    <x v="7"/>
    <n v="24"/>
    <n v="2023"/>
    <n v="49.587499999999999"/>
    <n v="49.587499999999999"/>
    <n v="0"/>
  </r>
  <r>
    <n v="13087500"/>
    <s v="D"/>
    <d v="2023-10-25T00:00:00"/>
    <n v="25"/>
    <n v="1091530.1000000001"/>
    <n v="25"/>
    <n v="185430"/>
    <n v="-185429.6"/>
    <d v="2023-10-25T00:00:00"/>
    <x v="34"/>
    <x v="7"/>
    <n v="25"/>
    <n v="2023"/>
    <n v="49.587499999999999"/>
    <n v="49.587499999999999"/>
    <n v="0"/>
  </r>
  <r>
    <n v="13087500"/>
    <s v="D"/>
    <d v="2023-10-26T00:00:00"/>
    <n v="25"/>
    <n v="1091579.3"/>
    <n v="25"/>
    <n v="185479"/>
    <n v="-185478.8"/>
    <d v="2023-10-26T00:00:00"/>
    <x v="34"/>
    <x v="7"/>
    <n v="26"/>
    <n v="2023"/>
    <n v="49.587499999999999"/>
    <n v="49.587499999999999"/>
    <n v="0"/>
  </r>
  <r>
    <n v="13087500"/>
    <s v="D"/>
    <d v="2023-10-27T00:00:00"/>
    <n v="25"/>
    <n v="1091628.3999999999"/>
    <n v="25"/>
    <n v="185528"/>
    <n v="-185527.9"/>
    <d v="2023-10-27T00:00:00"/>
    <x v="34"/>
    <x v="7"/>
    <n v="27"/>
    <n v="2023"/>
    <n v="49.587499999999999"/>
    <n v="49.587499999999999"/>
    <n v="0"/>
  </r>
  <r>
    <n v="13087500"/>
    <s v="D"/>
    <d v="2023-10-28T00:00:00"/>
    <n v="25"/>
    <n v="1091677.6000000001"/>
    <n v="25"/>
    <n v="185577"/>
    <n v="-185577.1"/>
    <d v="2023-10-28T00:00:00"/>
    <x v="34"/>
    <x v="7"/>
    <n v="28"/>
    <n v="2023"/>
    <n v="49.587499999999999"/>
    <n v="49.587499999999999"/>
    <n v="0"/>
  </r>
  <r>
    <n v="13087500"/>
    <s v="D"/>
    <d v="2023-10-29T00:00:00"/>
    <n v="23"/>
    <n v="1091722.8999999999"/>
    <n v="23"/>
    <n v="185622"/>
    <n v="-185622.39999999999"/>
    <d v="2023-10-29T00:00:00"/>
    <x v="34"/>
    <x v="7"/>
    <n v="29"/>
    <n v="2023"/>
    <n v="45.6205"/>
    <n v="45.6205"/>
    <n v="0"/>
  </r>
  <r>
    <n v="13087500"/>
    <s v="D"/>
    <d v="2023-10-30T00:00:00"/>
    <n v="21"/>
    <n v="1091764.6000000001"/>
    <n v="21"/>
    <n v="185664"/>
    <n v="-185664.1"/>
    <d v="2023-10-30T00:00:00"/>
    <x v="34"/>
    <x v="7"/>
    <n v="30"/>
    <n v="2023"/>
    <n v="41.653500000000001"/>
    <n v="41.653500000000001"/>
    <n v="0"/>
  </r>
  <r>
    <n v="13087500"/>
    <s v="D"/>
    <d v="2023-10-31T00:00:00"/>
    <n v="21"/>
    <n v="1091806.3"/>
    <n v="0"/>
    <n v="185664"/>
    <n v="-185664.1"/>
    <d v="2023-10-31T00:00:00"/>
    <x v="34"/>
    <x v="7"/>
    <n v="31"/>
    <n v="2023"/>
    <n v="41.653500000000001"/>
    <n v="0"/>
    <n v="41.653500000000001"/>
  </r>
  <r>
    <n v="13087500"/>
    <s v="D"/>
    <d v="2023-11-01T00:00:00"/>
    <n v="21"/>
    <n v="1091847.8999999999"/>
    <n v="0"/>
    <n v="185664"/>
    <n v="-185664.1"/>
    <d v="2023-11-01T00:00:00"/>
    <x v="35"/>
    <x v="8"/>
    <n v="1"/>
    <n v="2023"/>
    <n v="41.653500000000001"/>
    <n v="0"/>
    <n v="41.653500000000001"/>
  </r>
  <r>
    <n v="13087500"/>
    <s v="D"/>
    <d v="2023-11-02T00:00:00"/>
    <n v="21"/>
    <n v="1091889.6000000001"/>
    <n v="0"/>
    <n v="185664"/>
    <n v="-185664.1"/>
    <d v="2023-11-02T00:00:00"/>
    <x v="35"/>
    <x v="8"/>
    <n v="2"/>
    <n v="2023"/>
    <n v="41.653500000000001"/>
    <n v="0"/>
    <n v="41.653500000000001"/>
  </r>
  <r>
    <n v="13087500"/>
    <s v="D"/>
    <d v="2023-11-03T00:00:00"/>
    <n v="21"/>
    <n v="1091931.2"/>
    <n v="0"/>
    <n v="185664"/>
    <n v="-185664.1"/>
    <d v="2023-11-03T00:00:00"/>
    <x v="35"/>
    <x v="8"/>
    <n v="3"/>
    <n v="2023"/>
    <n v="41.653500000000001"/>
    <n v="0"/>
    <n v="41.653500000000001"/>
  </r>
  <r>
    <n v="13087500"/>
    <s v="D"/>
    <d v="2023-11-04T00:00:00"/>
    <n v="21"/>
    <n v="1091972.8999999999"/>
    <n v="0"/>
    <n v="185664"/>
    <n v="-185664.1"/>
    <d v="2023-11-04T00:00:00"/>
    <x v="35"/>
    <x v="8"/>
    <n v="4"/>
    <n v="2023"/>
    <n v="41.653500000000001"/>
    <n v="0"/>
    <n v="41.653500000000001"/>
  </r>
  <r>
    <n v="13087500"/>
    <s v="D"/>
    <d v="2023-11-05T00:00:00"/>
    <n v="21"/>
    <n v="1092014.5"/>
    <n v="0"/>
    <n v="185664"/>
    <n v="-185664.1"/>
    <d v="2023-11-05T00:00:00"/>
    <x v="35"/>
    <x v="8"/>
    <n v="5"/>
    <n v="2023"/>
    <n v="41.653500000000001"/>
    <n v="0"/>
    <n v="41.653500000000001"/>
  </r>
  <r>
    <n v="13087500"/>
    <s v="D"/>
    <d v="2023-11-06T00:00:00"/>
    <n v="19"/>
    <n v="1092052.6000000001"/>
    <n v="0"/>
    <n v="185664"/>
    <n v="-185664.1"/>
    <d v="2023-11-06T00:00:00"/>
    <x v="35"/>
    <x v="8"/>
    <n v="6"/>
    <n v="2023"/>
    <n v="37.686500000000002"/>
    <n v="0"/>
    <n v="37.686500000000002"/>
  </r>
  <r>
    <n v="13087500"/>
    <s v="D"/>
    <d v="2023-11-07T00:00:00"/>
    <n v="19"/>
    <n v="1092090.7"/>
    <n v="0"/>
    <n v="185664"/>
    <n v="-185664.1"/>
    <d v="2023-11-07T00:00:00"/>
    <x v="35"/>
    <x v="8"/>
    <n v="7"/>
    <n v="2023"/>
    <n v="37.686500000000002"/>
    <n v="0"/>
    <n v="37.686500000000002"/>
  </r>
  <r>
    <n v="13087500"/>
    <s v="D"/>
    <d v="2023-11-08T00:00:00"/>
    <n v="19"/>
    <n v="1092128.8"/>
    <n v="0"/>
    <n v="185664"/>
    <n v="-185664.1"/>
    <d v="2023-11-08T00:00:00"/>
    <x v="35"/>
    <x v="8"/>
    <n v="8"/>
    <n v="2023"/>
    <n v="37.686500000000002"/>
    <n v="0"/>
    <n v="37.686500000000002"/>
  </r>
  <r>
    <n v="13087500"/>
    <s v="D"/>
    <d v="2023-11-09T00:00:00"/>
    <n v="19"/>
    <n v="1092166.8999999999"/>
    <n v="0"/>
    <n v="185664"/>
    <n v="-185664.1"/>
    <d v="2023-11-09T00:00:00"/>
    <x v="35"/>
    <x v="8"/>
    <n v="9"/>
    <n v="2023"/>
    <n v="37.686500000000002"/>
    <n v="0"/>
    <n v="37.686500000000002"/>
  </r>
  <r>
    <n v="13087500"/>
    <s v="D"/>
    <d v="2023-11-10T00:00:00"/>
    <n v="19"/>
    <n v="1092204.8999999999"/>
    <n v="0"/>
    <n v="185664"/>
    <n v="-185664.1"/>
    <d v="2023-11-10T00:00:00"/>
    <x v="35"/>
    <x v="8"/>
    <n v="10"/>
    <n v="2023"/>
    <n v="37.686500000000002"/>
    <n v="0"/>
    <n v="37.686500000000002"/>
  </r>
  <r>
    <n v="13087500"/>
    <s v="D"/>
    <d v="2023-11-11T00:00:00"/>
    <n v="19"/>
    <n v="1092243"/>
    <n v="0"/>
    <n v="185664"/>
    <n v="-185664.1"/>
    <d v="2023-11-11T00:00:00"/>
    <x v="35"/>
    <x v="8"/>
    <n v="11"/>
    <n v="2023"/>
    <n v="37.686500000000002"/>
    <n v="0"/>
    <n v="37.686500000000002"/>
  </r>
  <r>
    <n v="13087500"/>
    <s v="D"/>
    <d v="2023-11-12T00:00:00"/>
    <n v="19"/>
    <n v="1092281.1000000001"/>
    <n v="0"/>
    <n v="185664"/>
    <n v="-185664.1"/>
    <d v="2023-11-12T00:00:00"/>
    <x v="35"/>
    <x v="8"/>
    <n v="12"/>
    <n v="2023"/>
    <n v="37.686500000000002"/>
    <n v="0"/>
    <n v="37.686500000000002"/>
  </r>
  <r>
    <n v="13087500"/>
    <s v="D"/>
    <d v="2023-11-13T00:00:00"/>
    <n v="19"/>
    <n v="1092319.2"/>
    <n v="0"/>
    <n v="185664"/>
    <n v="-185664.1"/>
    <d v="2023-11-13T00:00:00"/>
    <x v="35"/>
    <x v="8"/>
    <n v="13"/>
    <n v="2023"/>
    <n v="37.686500000000002"/>
    <n v="0"/>
    <n v="37.686500000000002"/>
  </r>
  <r>
    <n v="13087500"/>
    <s v="D"/>
    <d v="2023-11-14T00:00:00"/>
    <n v="19"/>
    <n v="1092357.3"/>
    <n v="0"/>
    <n v="185664"/>
    <n v="-185664.1"/>
    <d v="2023-11-14T00:00:00"/>
    <x v="35"/>
    <x v="8"/>
    <n v="14"/>
    <n v="2023"/>
    <n v="37.686500000000002"/>
    <n v="0"/>
    <n v="37.686500000000002"/>
  </r>
  <r>
    <n v="13087500"/>
    <s v="D"/>
    <d v="2023-11-15T00:00:00"/>
    <n v="19"/>
    <n v="1092395.3999999999"/>
    <n v="0"/>
    <n v="185664"/>
    <n v="-185664.1"/>
    <d v="2023-11-15T00:00:00"/>
    <x v="35"/>
    <x v="8"/>
    <n v="15"/>
    <n v="2023"/>
    <n v="37.686500000000002"/>
    <n v="0"/>
    <n v="37.686500000000002"/>
  </r>
  <r>
    <n v="13087500"/>
    <s v="D"/>
    <d v="2023-11-16T00:00:00"/>
    <n v="25"/>
    <n v="1092444.5"/>
    <n v="0"/>
    <n v="185664"/>
    <n v="-185664.1"/>
    <d v="2023-11-16T00:00:00"/>
    <x v="35"/>
    <x v="8"/>
    <n v="16"/>
    <n v="2023"/>
    <n v="49.587499999999999"/>
    <n v="0"/>
    <n v="49.587499999999999"/>
  </r>
  <r>
    <n v="13087500"/>
    <s v="D"/>
    <d v="2023-11-17T00:00:00"/>
    <n v="25"/>
    <n v="1092493.7"/>
    <n v="0"/>
    <n v="185664"/>
    <n v="-185664.1"/>
    <d v="2023-11-17T00:00:00"/>
    <x v="35"/>
    <x v="8"/>
    <n v="17"/>
    <n v="2023"/>
    <n v="49.587499999999999"/>
    <n v="0"/>
    <n v="49.587499999999999"/>
  </r>
  <r>
    <n v="13087500"/>
    <s v="D"/>
    <d v="2023-11-18T00:00:00"/>
    <n v="21"/>
    <n v="1092535.3"/>
    <n v="0"/>
    <n v="185664"/>
    <n v="-185664.1"/>
    <d v="2023-11-18T00:00:00"/>
    <x v="35"/>
    <x v="8"/>
    <n v="18"/>
    <n v="2023"/>
    <n v="41.653500000000001"/>
    <n v="0"/>
    <n v="41.653500000000001"/>
  </r>
  <r>
    <n v="13087500"/>
    <s v="D"/>
    <d v="2023-11-19T00:00:00"/>
    <n v="19"/>
    <n v="1092573.3999999999"/>
    <n v="0"/>
    <n v="185664"/>
    <n v="-185664.1"/>
    <d v="2023-11-19T00:00:00"/>
    <x v="35"/>
    <x v="8"/>
    <n v="19"/>
    <n v="2023"/>
    <n v="37.686500000000002"/>
    <n v="0"/>
    <n v="37.686500000000002"/>
  </r>
  <r>
    <n v="13087500"/>
    <s v="D"/>
    <d v="2023-11-20T00:00:00"/>
    <n v="19"/>
    <n v="1092611.5"/>
    <n v="0"/>
    <n v="185664"/>
    <n v="-185664.1"/>
    <d v="2023-11-20T00:00:00"/>
    <x v="35"/>
    <x v="8"/>
    <n v="20"/>
    <n v="2023"/>
    <n v="37.686500000000002"/>
    <n v="0"/>
    <n v="37.686500000000002"/>
  </r>
  <r>
    <n v="13087500"/>
    <s v="D"/>
    <d v="2023-11-21T00:00:00"/>
    <n v="19"/>
    <n v="1092649.6000000001"/>
    <n v="0"/>
    <n v="185664"/>
    <n v="-185664.1"/>
    <d v="2023-11-21T00:00:00"/>
    <x v="35"/>
    <x v="8"/>
    <n v="21"/>
    <n v="2023"/>
    <n v="37.686500000000002"/>
    <n v="0"/>
    <n v="37.686500000000002"/>
  </r>
  <r>
    <n v="13087500"/>
    <s v="D"/>
    <d v="2023-11-22T00:00:00"/>
    <n v="19"/>
    <n v="1092687.7"/>
    <n v="0"/>
    <n v="185664"/>
    <n v="-185664.1"/>
    <d v="2023-11-22T00:00:00"/>
    <x v="35"/>
    <x v="8"/>
    <n v="22"/>
    <n v="2023"/>
    <n v="37.686500000000002"/>
    <n v="0"/>
    <n v="37.686500000000002"/>
  </r>
  <r>
    <n v="13087500"/>
    <s v="D"/>
    <d v="2023-11-23T00:00:00"/>
    <n v="19"/>
    <n v="1092725.8"/>
    <n v="0"/>
    <n v="185664"/>
    <n v="-185664.1"/>
    <d v="2023-11-23T00:00:00"/>
    <x v="35"/>
    <x v="8"/>
    <n v="23"/>
    <n v="2023"/>
    <n v="37.686500000000002"/>
    <n v="0"/>
    <n v="37.686500000000002"/>
  </r>
  <r>
    <n v="13087500"/>
    <s v="D"/>
    <d v="2023-11-24T00:00:00"/>
    <n v="19"/>
    <n v="1092763.8"/>
    <n v="0"/>
    <n v="185664"/>
    <n v="-185664.1"/>
    <d v="2023-11-24T00:00:00"/>
    <x v="35"/>
    <x v="8"/>
    <n v="24"/>
    <n v="2023"/>
    <n v="37.686500000000002"/>
    <n v="0"/>
    <n v="37.686500000000002"/>
  </r>
  <r>
    <n v="13087500"/>
    <s v="D"/>
    <d v="2023-11-25T00:00:00"/>
    <n v="19"/>
    <n v="1092801.8999999999"/>
    <n v="0"/>
    <n v="185664"/>
    <n v="-185664.1"/>
    <d v="2023-11-25T00:00:00"/>
    <x v="35"/>
    <x v="8"/>
    <n v="25"/>
    <n v="2023"/>
    <n v="37.686500000000002"/>
    <n v="0"/>
    <n v="37.686500000000002"/>
  </r>
  <r>
    <n v="13087500"/>
    <s v="D"/>
    <d v="2023-11-26T00:00:00"/>
    <n v="19"/>
    <n v="1092840"/>
    <n v="0"/>
    <n v="185664"/>
    <n v="-185664.1"/>
    <d v="2023-11-26T00:00:00"/>
    <x v="35"/>
    <x v="8"/>
    <n v="26"/>
    <n v="2023"/>
    <n v="37.686500000000002"/>
    <n v="0"/>
    <n v="37.686500000000002"/>
  </r>
  <r>
    <n v="13087500"/>
    <s v="D"/>
    <d v="2023-11-27T00:00:00"/>
    <n v="19"/>
    <n v="1092878.1000000001"/>
    <n v="0"/>
    <n v="185664"/>
    <n v="-185664.1"/>
    <d v="2023-11-27T00:00:00"/>
    <x v="35"/>
    <x v="8"/>
    <n v="27"/>
    <n v="2023"/>
    <n v="37.686500000000002"/>
    <n v="0"/>
    <n v="37.686500000000002"/>
  </r>
  <r>
    <n v="13087500"/>
    <s v="D"/>
    <d v="2023-11-28T00:00:00"/>
    <n v="18"/>
    <n v="1092912.7"/>
    <n v="0"/>
    <n v="185664"/>
    <n v="-185664.1"/>
    <d v="2023-11-28T00:00:00"/>
    <x v="35"/>
    <x v="8"/>
    <n v="28"/>
    <n v="2023"/>
    <n v="35.703000000000003"/>
    <n v="0"/>
    <n v="35.703000000000003"/>
  </r>
  <r>
    <n v="13087500"/>
    <s v="D"/>
    <d v="2023-11-29T00:00:00"/>
    <n v="19"/>
    <n v="1092950.8"/>
    <n v="0"/>
    <n v="185664"/>
    <n v="-185664.1"/>
    <d v="2023-11-29T00:00:00"/>
    <x v="35"/>
    <x v="8"/>
    <n v="29"/>
    <n v="2023"/>
    <n v="37.686500000000002"/>
    <n v="0"/>
    <n v="37.686500000000002"/>
  </r>
  <r>
    <n v="13087500"/>
    <s v="D"/>
    <d v="2023-11-30T00:00:00"/>
    <n v="19"/>
    <n v="1092988.8999999999"/>
    <n v="0"/>
    <n v="185664"/>
    <n v="-185664.1"/>
    <d v="2023-11-30T00:00:00"/>
    <x v="35"/>
    <x v="8"/>
    <n v="30"/>
    <n v="2023"/>
    <n v="37.686500000000002"/>
    <n v="0"/>
    <n v="37.686500000000002"/>
  </r>
  <r>
    <n v="13087500"/>
    <s v="D"/>
    <d v="2023-12-01T00:00:00"/>
    <n v="18"/>
    <n v="34.6"/>
    <n v="0"/>
    <n v="0"/>
    <n v="0"/>
    <d v="2023-12-01T00:00:00"/>
    <x v="35"/>
    <x v="10"/>
    <n v="1"/>
    <n v="2023"/>
    <n v="35.703000000000003"/>
    <n v="0"/>
    <n v="35.703000000000003"/>
  </r>
  <r>
    <n v="13087500"/>
    <s v="D"/>
    <d v="2023-12-02T00:00:00"/>
    <n v="18"/>
    <n v="69.3"/>
    <n v="0"/>
    <n v="0"/>
    <n v="0"/>
    <d v="2023-12-02T00:00:00"/>
    <x v="35"/>
    <x v="10"/>
    <n v="2"/>
    <n v="2023"/>
    <n v="35.703000000000003"/>
    <n v="0"/>
    <n v="35.703000000000003"/>
  </r>
  <r>
    <n v="13087500"/>
    <s v="D"/>
    <d v="2023-12-03T00:00:00"/>
    <n v="18"/>
    <n v="103.9"/>
    <n v="0"/>
    <n v="0"/>
    <n v="0"/>
    <d v="2023-12-03T00:00:00"/>
    <x v="35"/>
    <x v="10"/>
    <n v="3"/>
    <n v="2023"/>
    <n v="35.703000000000003"/>
    <n v="0"/>
    <n v="35.703000000000003"/>
  </r>
  <r>
    <n v="13087500"/>
    <s v="D"/>
    <d v="2023-12-04T00:00:00"/>
    <n v="18"/>
    <n v="138.5"/>
    <n v="0"/>
    <n v="0"/>
    <n v="0"/>
    <d v="2023-12-04T00:00:00"/>
    <x v="35"/>
    <x v="10"/>
    <n v="4"/>
    <n v="2023"/>
    <n v="35.703000000000003"/>
    <n v="0"/>
    <n v="35.703000000000003"/>
  </r>
  <r>
    <n v="13087500"/>
    <s v="D"/>
    <d v="2023-12-05T00:00:00"/>
    <n v="18"/>
    <n v="173.2"/>
    <n v="0"/>
    <n v="0"/>
    <n v="0"/>
    <d v="2023-12-05T00:00:00"/>
    <x v="35"/>
    <x v="10"/>
    <n v="5"/>
    <n v="2023"/>
    <n v="35.703000000000003"/>
    <n v="0"/>
    <n v="35.703000000000003"/>
  </r>
  <r>
    <n v="13087500"/>
    <s v="D"/>
    <d v="2023-12-06T00:00:00"/>
    <n v="18"/>
    <n v="207.8"/>
    <n v="0"/>
    <n v="0"/>
    <n v="0"/>
    <d v="2023-12-06T00:00:00"/>
    <x v="35"/>
    <x v="10"/>
    <n v="6"/>
    <n v="2023"/>
    <n v="35.703000000000003"/>
    <n v="0"/>
    <n v="35.703000000000003"/>
  </r>
  <r>
    <n v="13087500"/>
    <s v="D"/>
    <d v="2023-12-07T00:00:00"/>
    <n v="18"/>
    <n v="242.4"/>
    <n v="0"/>
    <n v="0"/>
    <n v="0"/>
    <d v="2023-12-07T00:00:00"/>
    <x v="35"/>
    <x v="10"/>
    <n v="7"/>
    <n v="2023"/>
    <n v="35.703000000000003"/>
    <n v="0"/>
    <n v="35.703000000000003"/>
  </r>
  <r>
    <n v="13087500"/>
    <s v="D"/>
    <d v="2023-12-08T00:00:00"/>
    <n v="18"/>
    <n v="277.10000000000002"/>
    <n v="0"/>
    <n v="0"/>
    <n v="0"/>
    <d v="2023-12-08T00:00:00"/>
    <x v="35"/>
    <x v="10"/>
    <n v="8"/>
    <n v="2023"/>
    <n v="35.703000000000003"/>
    <n v="0"/>
    <n v="35.703000000000003"/>
  </r>
  <r>
    <n v="13087500"/>
    <s v="D"/>
    <d v="2023-12-09T00:00:00"/>
    <n v="18"/>
    <n v="311.7"/>
    <n v="0"/>
    <n v="0"/>
    <n v="0"/>
    <d v="2023-12-09T00:00:00"/>
    <x v="35"/>
    <x v="10"/>
    <n v="9"/>
    <n v="2023"/>
    <n v="35.703000000000003"/>
    <n v="0"/>
    <n v="35.703000000000003"/>
  </r>
  <r>
    <n v="13087500"/>
    <s v="D"/>
    <d v="2023-12-10T00:00:00"/>
    <n v="18"/>
    <n v="346.3"/>
    <n v="0"/>
    <n v="0"/>
    <n v="0"/>
    <d v="2023-12-10T00:00:00"/>
    <x v="35"/>
    <x v="10"/>
    <n v="10"/>
    <n v="2023"/>
    <n v="35.703000000000003"/>
    <n v="0"/>
    <n v="35.703000000000003"/>
  </r>
  <r>
    <n v="13087500"/>
    <s v="D"/>
    <d v="2023-12-11T00:00:00"/>
    <n v="18"/>
    <n v="381"/>
    <n v="0"/>
    <n v="0"/>
    <n v="0"/>
    <d v="2023-12-11T00:00:00"/>
    <x v="35"/>
    <x v="10"/>
    <n v="11"/>
    <n v="2023"/>
    <n v="35.703000000000003"/>
    <n v="0"/>
    <n v="35.703000000000003"/>
  </r>
  <r>
    <n v="13087500"/>
    <s v="D"/>
    <d v="2023-12-12T00:00:00"/>
    <n v="18"/>
    <n v="415.6"/>
    <n v="0"/>
    <n v="0"/>
    <n v="0"/>
    <d v="2023-12-12T00:00:00"/>
    <x v="35"/>
    <x v="10"/>
    <n v="12"/>
    <n v="2023"/>
    <n v="35.703000000000003"/>
    <n v="0"/>
    <n v="35.703000000000003"/>
  </r>
  <r>
    <n v="13087500"/>
    <s v="D"/>
    <d v="2023-12-13T00:00:00"/>
    <n v="18"/>
    <n v="450.2"/>
    <n v="0"/>
    <n v="0"/>
    <n v="0"/>
    <d v="2023-12-13T00:00:00"/>
    <x v="35"/>
    <x v="10"/>
    <n v="13"/>
    <n v="2023"/>
    <n v="35.703000000000003"/>
    <n v="0"/>
    <n v="35.703000000000003"/>
  </r>
  <r>
    <n v="13087500"/>
    <s v="D"/>
    <d v="2023-12-14T00:00:00"/>
    <n v="18"/>
    <n v="484.8"/>
    <n v="0"/>
    <n v="0"/>
    <n v="0"/>
    <d v="2023-12-14T00:00:00"/>
    <x v="35"/>
    <x v="10"/>
    <n v="14"/>
    <n v="2023"/>
    <n v="35.703000000000003"/>
    <n v="0"/>
    <n v="35.703000000000003"/>
  </r>
  <r>
    <n v="13087500"/>
    <s v="D"/>
    <d v="2023-12-15T00:00:00"/>
    <n v="18"/>
    <n v="519.5"/>
    <n v="0"/>
    <n v="0"/>
    <n v="0"/>
    <d v="2023-12-15T00:00:00"/>
    <x v="35"/>
    <x v="10"/>
    <n v="15"/>
    <n v="2023"/>
    <n v="35.703000000000003"/>
    <n v="0"/>
    <n v="35.703000000000003"/>
  </r>
  <r>
    <n v="13087500"/>
    <s v="D"/>
    <d v="2023-12-16T00:00:00"/>
    <n v="19"/>
    <n v="557.6"/>
    <n v="0"/>
    <n v="0"/>
    <n v="0"/>
    <d v="2023-12-16T00:00:00"/>
    <x v="35"/>
    <x v="10"/>
    <n v="16"/>
    <n v="2023"/>
    <n v="37.686500000000002"/>
    <n v="0"/>
    <n v="37.686500000000002"/>
  </r>
  <r>
    <n v="13087500"/>
    <s v="D"/>
    <d v="2023-12-17T00:00:00"/>
    <n v="19"/>
    <n v="595.6"/>
    <n v="0"/>
    <n v="0"/>
    <n v="0"/>
    <d v="2023-12-17T00:00:00"/>
    <x v="35"/>
    <x v="10"/>
    <n v="17"/>
    <n v="2023"/>
    <n v="37.686500000000002"/>
    <n v="0"/>
    <n v="37.686500000000002"/>
  </r>
  <r>
    <n v="13087500"/>
    <s v="D"/>
    <d v="2023-12-18T00:00:00"/>
    <n v="18"/>
    <n v="630.29999999999995"/>
    <n v="0"/>
    <n v="0"/>
    <n v="0"/>
    <d v="2023-12-18T00:00:00"/>
    <x v="35"/>
    <x v="10"/>
    <n v="18"/>
    <n v="2023"/>
    <n v="35.703000000000003"/>
    <n v="0"/>
    <n v="35.703000000000003"/>
  </r>
  <r>
    <n v="13087500"/>
    <s v="D"/>
    <d v="2023-12-19T00:00:00"/>
    <n v="18"/>
    <n v="664.9"/>
    <n v="0"/>
    <n v="0"/>
    <n v="0"/>
    <d v="2023-12-19T00:00:00"/>
    <x v="35"/>
    <x v="10"/>
    <n v="19"/>
    <n v="2023"/>
    <n v="35.703000000000003"/>
    <n v="0"/>
    <n v="35.703000000000003"/>
  </r>
  <r>
    <n v="13087500"/>
    <s v="D"/>
    <d v="2023-12-20T00:00:00"/>
    <n v="18"/>
    <n v="699.5"/>
    <n v="0"/>
    <n v="0"/>
    <n v="0"/>
    <d v="2023-12-20T00:00:00"/>
    <x v="35"/>
    <x v="10"/>
    <n v="20"/>
    <n v="2023"/>
    <n v="35.703000000000003"/>
    <n v="0"/>
    <n v="35.703000000000003"/>
  </r>
  <r>
    <n v="13087500"/>
    <s v="D"/>
    <d v="2023-12-21T00:00:00"/>
    <n v="18"/>
    <n v="734.2"/>
    <n v="0"/>
    <n v="0"/>
    <n v="0"/>
    <d v="2023-12-21T00:00:00"/>
    <x v="35"/>
    <x v="10"/>
    <n v="21"/>
    <n v="2023"/>
    <n v="35.703000000000003"/>
    <n v="0"/>
    <n v="35.703000000000003"/>
  </r>
  <r>
    <n v="13087500"/>
    <s v="D"/>
    <d v="2023-12-22T00:00:00"/>
    <n v="18"/>
    <n v="768.8"/>
    <n v="0"/>
    <n v="0"/>
    <n v="0"/>
    <d v="2023-12-22T00:00:00"/>
    <x v="35"/>
    <x v="10"/>
    <n v="22"/>
    <n v="2023"/>
    <n v="35.703000000000003"/>
    <n v="0"/>
    <n v="35.703000000000003"/>
  </r>
  <r>
    <n v="13087500"/>
    <s v="D"/>
    <d v="2023-12-23T00:00:00"/>
    <n v="18"/>
    <n v="803.4"/>
    <n v="0"/>
    <n v="0"/>
    <n v="0"/>
    <d v="2023-12-23T00:00:00"/>
    <x v="35"/>
    <x v="10"/>
    <n v="23"/>
    <n v="2023"/>
    <n v="35.703000000000003"/>
    <n v="0"/>
    <n v="35.703000000000003"/>
  </r>
  <r>
    <n v="13087500"/>
    <s v="D"/>
    <d v="2023-12-24T00:00:00"/>
    <n v="19"/>
    <n v="841.5"/>
    <n v="0"/>
    <n v="0"/>
    <n v="0"/>
    <d v="2023-12-24T00:00:00"/>
    <x v="35"/>
    <x v="10"/>
    <n v="24"/>
    <n v="2023"/>
    <n v="37.686500000000002"/>
    <n v="0"/>
    <n v="37.686500000000002"/>
  </r>
  <r>
    <n v="13087500"/>
    <s v="D"/>
    <d v="2023-12-25T00:00:00"/>
    <n v="19"/>
    <n v="879.6"/>
    <n v="0"/>
    <n v="0"/>
    <n v="0"/>
    <d v="2023-12-25T00:00:00"/>
    <x v="35"/>
    <x v="10"/>
    <n v="25"/>
    <n v="2023"/>
    <n v="37.686500000000002"/>
    <n v="0"/>
    <n v="37.686500000000002"/>
  </r>
  <r>
    <n v="13087500"/>
    <s v="D"/>
    <d v="2023-12-26T00:00:00"/>
    <n v="19"/>
    <n v="917.7"/>
    <n v="0"/>
    <n v="0"/>
    <n v="0"/>
    <d v="2023-12-26T00:00:00"/>
    <x v="35"/>
    <x v="10"/>
    <n v="26"/>
    <n v="2023"/>
    <n v="37.686500000000002"/>
    <n v="0"/>
    <n v="37.686500000000002"/>
  </r>
  <r>
    <n v="13087500"/>
    <s v="D"/>
    <d v="2023-12-27T00:00:00"/>
    <n v="18"/>
    <n v="952.3"/>
    <n v="0"/>
    <n v="0"/>
    <n v="0"/>
    <d v="2023-12-27T00:00:00"/>
    <x v="35"/>
    <x v="10"/>
    <n v="27"/>
    <n v="2023"/>
    <n v="35.703000000000003"/>
    <n v="0"/>
    <n v="35.703000000000003"/>
  </r>
  <r>
    <n v="13087500"/>
    <s v="D"/>
    <d v="2023-12-28T00:00:00"/>
    <n v="18"/>
    <n v="986.9"/>
    <n v="0"/>
    <n v="0"/>
    <n v="0"/>
    <d v="2023-12-28T00:00:00"/>
    <x v="35"/>
    <x v="10"/>
    <n v="28"/>
    <n v="2023"/>
    <n v="35.703000000000003"/>
    <n v="0"/>
    <n v="35.703000000000003"/>
  </r>
  <r>
    <n v="13087500"/>
    <s v="D"/>
    <d v="2023-12-29T00:00:00"/>
    <n v="18"/>
    <n v="1021.6"/>
    <n v="0"/>
    <n v="0"/>
    <n v="0"/>
    <d v="2023-12-29T00:00:00"/>
    <x v="35"/>
    <x v="10"/>
    <n v="29"/>
    <n v="2023"/>
    <n v="35.703000000000003"/>
    <n v="0"/>
    <n v="35.703000000000003"/>
  </r>
  <r>
    <n v="13087500"/>
    <s v="D"/>
    <d v="2023-12-30T00:00:00"/>
    <n v="18"/>
    <n v="1056.2"/>
    <n v="0"/>
    <n v="0"/>
    <n v="0"/>
    <d v="2023-12-30T00:00:00"/>
    <x v="35"/>
    <x v="10"/>
    <n v="30"/>
    <n v="2023"/>
    <n v="35.703000000000003"/>
    <n v="0"/>
    <n v="35.703000000000003"/>
  </r>
  <r>
    <n v="13087500"/>
    <s v="D"/>
    <d v="2023-12-31T00:00:00"/>
    <n v="18"/>
    <n v="1090.8"/>
    <n v="0"/>
    <n v="0"/>
    <n v="0"/>
    <d v="2023-12-31T00:00:00"/>
    <x v="35"/>
    <x v="10"/>
    <n v="31"/>
    <n v="2023"/>
    <n v="35.703000000000003"/>
    <n v="0"/>
    <n v="35.703000000000003"/>
  </r>
  <r>
    <n v="13087500"/>
    <s v="D"/>
    <d v="2024-01-01T00:00:00"/>
    <n v="18"/>
    <n v="1125.5"/>
    <n v="0"/>
    <n v="0"/>
    <n v="0"/>
    <d v="2024-01-01T00:00:00"/>
    <x v="35"/>
    <x v="11"/>
    <n v="1"/>
    <n v="2024"/>
    <n v="35.703000000000003"/>
    <n v="0"/>
    <n v="35.703000000000003"/>
  </r>
  <r>
    <n v="13087500"/>
    <s v="D"/>
    <d v="2024-01-02T00:00:00"/>
    <n v="18"/>
    <n v="1160.0999999999999"/>
    <n v="0"/>
    <n v="0"/>
    <n v="0"/>
    <d v="2024-01-02T00:00:00"/>
    <x v="35"/>
    <x v="11"/>
    <n v="2"/>
    <n v="2024"/>
    <n v="35.703000000000003"/>
    <n v="0"/>
    <n v="35.703000000000003"/>
  </r>
  <r>
    <n v="13087500"/>
    <s v="D"/>
    <d v="2024-01-03T00:00:00"/>
    <n v="18"/>
    <n v="1194.7"/>
    <n v="0"/>
    <n v="0"/>
    <n v="0"/>
    <d v="2024-01-03T00:00:00"/>
    <x v="35"/>
    <x v="11"/>
    <n v="3"/>
    <n v="2024"/>
    <n v="35.703000000000003"/>
    <n v="0"/>
    <n v="35.703000000000003"/>
  </r>
  <r>
    <n v="13087500"/>
    <s v="D"/>
    <d v="2024-01-04T00:00:00"/>
    <n v="18"/>
    <n v="1229.4000000000001"/>
    <n v="0"/>
    <n v="0"/>
    <n v="0"/>
    <d v="2024-01-04T00:00:00"/>
    <x v="35"/>
    <x v="11"/>
    <n v="4"/>
    <n v="2024"/>
    <n v="35.703000000000003"/>
    <n v="0"/>
    <n v="35.703000000000003"/>
  </r>
  <r>
    <n v="13087500"/>
    <s v="D"/>
    <d v="2024-01-05T00:00:00"/>
    <n v="18"/>
    <n v="1264"/>
    <n v="0"/>
    <n v="0"/>
    <n v="0"/>
    <d v="2024-01-05T00:00:00"/>
    <x v="35"/>
    <x v="11"/>
    <n v="5"/>
    <n v="2024"/>
    <n v="35.703000000000003"/>
    <n v="0"/>
    <n v="35.703000000000003"/>
  </r>
  <r>
    <n v="13087500"/>
    <s v="D"/>
    <d v="2024-01-06T00:00:00"/>
    <n v="18"/>
    <n v="1298.5999999999999"/>
    <n v="0"/>
    <n v="0"/>
    <n v="0"/>
    <d v="2024-01-06T00:00:00"/>
    <x v="35"/>
    <x v="11"/>
    <n v="6"/>
    <n v="2024"/>
    <n v="35.703000000000003"/>
    <n v="0"/>
    <n v="35.703000000000003"/>
  </r>
  <r>
    <n v="13087500"/>
    <s v="D"/>
    <d v="2024-01-07T00:00:00"/>
    <n v="18"/>
    <n v="1333.3"/>
    <n v="0"/>
    <n v="0"/>
    <n v="0"/>
    <d v="2024-01-07T00:00:00"/>
    <x v="35"/>
    <x v="11"/>
    <n v="7"/>
    <n v="2024"/>
    <n v="35.703000000000003"/>
    <n v="0"/>
    <n v="35.703000000000003"/>
  </r>
  <r>
    <n v="13087500"/>
    <s v="D"/>
    <d v="2024-01-08T00:00:00"/>
    <n v="18"/>
    <n v="1367.9"/>
    <n v="0"/>
    <n v="0"/>
    <n v="0"/>
    <d v="2024-01-08T00:00:00"/>
    <x v="35"/>
    <x v="11"/>
    <n v="8"/>
    <n v="2024"/>
    <n v="35.703000000000003"/>
    <n v="0"/>
    <n v="35.703000000000003"/>
  </r>
  <r>
    <n v="13087500"/>
    <s v="D"/>
    <d v="2024-01-09T00:00:00"/>
    <n v="18"/>
    <n v="1402.5"/>
    <n v="0"/>
    <n v="0"/>
    <n v="0"/>
    <d v="2024-01-09T00:00:00"/>
    <x v="35"/>
    <x v="11"/>
    <n v="9"/>
    <n v="2024"/>
    <n v="35.703000000000003"/>
    <n v="0"/>
    <n v="35.703000000000003"/>
  </r>
  <r>
    <n v="13087500"/>
    <s v="D"/>
    <d v="2024-01-10T00:00:00"/>
    <n v="18"/>
    <n v="1437.2"/>
    <n v="0"/>
    <n v="0"/>
    <n v="0"/>
    <d v="2024-01-10T00:00:00"/>
    <x v="35"/>
    <x v="11"/>
    <n v="10"/>
    <n v="2024"/>
    <n v="35.703000000000003"/>
    <n v="0"/>
    <n v="35.703000000000003"/>
  </r>
  <r>
    <n v="13087500"/>
    <s v="D"/>
    <d v="2024-01-11T00:00:00"/>
    <n v="18"/>
    <n v="1471.8"/>
    <n v="0"/>
    <n v="0"/>
    <n v="0"/>
    <d v="2024-01-11T00:00:00"/>
    <x v="35"/>
    <x v="11"/>
    <n v="11"/>
    <n v="2024"/>
    <n v="35.703000000000003"/>
    <n v="0"/>
    <n v="35.703000000000003"/>
  </r>
  <r>
    <n v="13087500"/>
    <s v="D"/>
    <d v="2024-01-12T00:00:00"/>
    <n v="16"/>
    <n v="1503.1"/>
    <n v="0"/>
    <n v="0"/>
    <n v="0"/>
    <d v="2024-01-12T00:00:00"/>
    <x v="35"/>
    <x v="11"/>
    <n v="12"/>
    <n v="2024"/>
    <n v="31.736000000000001"/>
    <n v="0"/>
    <n v="31.736000000000001"/>
  </r>
  <r>
    <n v="13087500"/>
    <s v="D"/>
    <d v="2024-01-13T00:00:00"/>
    <n v="16"/>
    <n v="1534.4"/>
    <n v="0"/>
    <n v="0"/>
    <n v="0"/>
    <d v="2024-01-13T00:00:00"/>
    <x v="35"/>
    <x v="11"/>
    <n v="13"/>
    <n v="2024"/>
    <n v="31.736000000000001"/>
    <n v="0"/>
    <n v="31.736000000000001"/>
  </r>
  <r>
    <n v="13087500"/>
    <s v="D"/>
    <d v="2024-01-14T00:00:00"/>
    <n v="14"/>
    <n v="1562.5"/>
    <n v="0"/>
    <n v="0"/>
    <n v="0"/>
    <d v="2024-01-14T00:00:00"/>
    <x v="35"/>
    <x v="11"/>
    <n v="14"/>
    <n v="2024"/>
    <n v="27.769000000000002"/>
    <n v="0"/>
    <n v="27.769000000000002"/>
  </r>
  <r>
    <n v="13087500"/>
    <s v="D"/>
    <d v="2024-01-15T00:00:00"/>
    <n v="14"/>
    <n v="1590.6"/>
    <n v="0"/>
    <n v="0"/>
    <n v="0"/>
    <d v="2024-01-15T00:00:00"/>
    <x v="35"/>
    <x v="11"/>
    <n v="15"/>
    <n v="2024"/>
    <n v="27.769000000000002"/>
    <n v="0"/>
    <n v="27.769000000000002"/>
  </r>
  <r>
    <n v="13087500"/>
    <s v="D"/>
    <d v="2024-01-16T00:00:00"/>
    <n v="14"/>
    <n v="1618.7"/>
    <n v="0"/>
    <n v="0"/>
    <n v="0"/>
    <d v="2024-01-16T00:00:00"/>
    <x v="35"/>
    <x v="11"/>
    <n v="16"/>
    <n v="2024"/>
    <n v="27.769000000000002"/>
    <n v="0"/>
    <n v="27.769000000000002"/>
  </r>
  <r>
    <n v="13087500"/>
    <s v="D"/>
    <d v="2024-01-17T00:00:00"/>
    <n v="14"/>
    <n v="1646.8"/>
    <n v="0"/>
    <n v="0"/>
    <n v="0"/>
    <d v="2024-01-17T00:00:00"/>
    <x v="35"/>
    <x v="11"/>
    <n v="17"/>
    <n v="2024"/>
    <n v="27.769000000000002"/>
    <n v="0"/>
    <n v="27.769000000000002"/>
  </r>
  <r>
    <n v="13087500"/>
    <s v="D"/>
    <d v="2024-01-18T00:00:00"/>
    <n v="14"/>
    <n v="1674.9"/>
    <n v="0"/>
    <n v="0"/>
    <n v="0"/>
    <d v="2024-01-18T00:00:00"/>
    <x v="35"/>
    <x v="11"/>
    <n v="18"/>
    <n v="2024"/>
    <n v="27.769000000000002"/>
    <n v="0"/>
    <n v="27.769000000000002"/>
  </r>
  <r>
    <n v="13087500"/>
    <s v="D"/>
    <d v="2024-01-19T00:00:00"/>
    <n v="14"/>
    <n v="1703"/>
    <n v="0"/>
    <n v="0"/>
    <n v="0"/>
    <d v="2024-01-19T00:00:00"/>
    <x v="35"/>
    <x v="11"/>
    <n v="19"/>
    <n v="2024"/>
    <n v="27.769000000000002"/>
    <n v="0"/>
    <n v="27.769000000000002"/>
  </r>
  <r>
    <n v="13087500"/>
    <s v="D"/>
    <d v="2024-01-20T00:00:00"/>
    <n v="14"/>
    <n v="1731.1"/>
    <n v="0"/>
    <n v="0"/>
    <n v="0"/>
    <d v="2024-01-20T00:00:00"/>
    <x v="35"/>
    <x v="11"/>
    <n v="20"/>
    <n v="2024"/>
    <n v="27.769000000000002"/>
    <n v="0"/>
    <n v="27.769000000000002"/>
  </r>
  <r>
    <n v="13087500"/>
    <s v="D"/>
    <d v="2024-01-21T00:00:00"/>
    <n v="14"/>
    <n v="1759.2"/>
    <n v="0"/>
    <n v="0"/>
    <n v="0"/>
    <d v="2024-01-21T00:00:00"/>
    <x v="35"/>
    <x v="11"/>
    <n v="21"/>
    <n v="2024"/>
    <n v="27.769000000000002"/>
    <n v="0"/>
    <n v="27.769000000000002"/>
  </r>
  <r>
    <n v="13087500"/>
    <s v="D"/>
    <d v="2024-01-22T00:00:00"/>
    <n v="16"/>
    <n v="1790.5"/>
    <n v="0"/>
    <n v="0"/>
    <n v="0"/>
    <d v="2024-01-22T00:00:00"/>
    <x v="35"/>
    <x v="11"/>
    <n v="22"/>
    <n v="2024"/>
    <n v="31.736000000000001"/>
    <n v="0"/>
    <n v="31.736000000000001"/>
  </r>
  <r>
    <n v="13087500"/>
    <s v="D"/>
    <d v="2024-01-23T00:00:00"/>
    <n v="16"/>
    <n v="1821.8"/>
    <n v="0"/>
    <n v="0"/>
    <n v="0"/>
    <d v="2024-01-23T00:00:00"/>
    <x v="35"/>
    <x v="11"/>
    <n v="23"/>
    <n v="2024"/>
    <n v="31.736000000000001"/>
    <n v="0"/>
    <n v="31.736000000000001"/>
  </r>
  <r>
    <n v="13087500"/>
    <s v="D"/>
    <d v="2024-01-24T00:00:00"/>
    <n v="16"/>
    <n v="1853.1"/>
    <n v="0"/>
    <n v="0"/>
    <n v="0"/>
    <d v="2024-01-24T00:00:00"/>
    <x v="35"/>
    <x v="11"/>
    <n v="24"/>
    <n v="2024"/>
    <n v="31.736000000000001"/>
    <n v="0"/>
    <n v="31.736000000000001"/>
  </r>
  <r>
    <n v="13087500"/>
    <s v="D"/>
    <d v="2024-01-25T00:00:00"/>
    <n v="16"/>
    <n v="1884.4"/>
    <n v="0"/>
    <n v="0"/>
    <n v="0"/>
    <d v="2024-01-25T00:00:00"/>
    <x v="35"/>
    <x v="11"/>
    <n v="25"/>
    <n v="2024"/>
    <n v="31.736000000000001"/>
    <n v="0"/>
    <n v="31.736000000000001"/>
  </r>
  <r>
    <n v="13087500"/>
    <s v="D"/>
    <d v="2024-01-26T00:00:00"/>
    <n v="14"/>
    <n v="1912.6"/>
    <n v="0"/>
    <n v="0"/>
    <n v="0"/>
    <d v="2024-01-26T00:00:00"/>
    <x v="35"/>
    <x v="11"/>
    <n v="26"/>
    <n v="2024"/>
    <n v="27.769000000000002"/>
    <n v="0"/>
    <n v="27.769000000000002"/>
  </r>
  <r>
    <n v="13087500"/>
    <s v="D"/>
    <d v="2024-01-27T00:00:00"/>
    <n v="13"/>
    <n v="1937.6"/>
    <n v="0"/>
    <n v="0"/>
    <n v="0"/>
    <d v="2024-01-27T00:00:00"/>
    <x v="35"/>
    <x v="11"/>
    <n v="27"/>
    <n v="2024"/>
    <n v="25.785499999999999"/>
    <n v="0"/>
    <n v="25.785499999999999"/>
  </r>
  <r>
    <n v="13087500"/>
    <s v="D"/>
    <d v="2024-01-28T00:00:00"/>
    <n v="13"/>
    <n v="1962.7"/>
    <n v="0"/>
    <n v="0"/>
    <n v="0"/>
    <d v="2024-01-28T00:00:00"/>
    <x v="35"/>
    <x v="11"/>
    <n v="28"/>
    <n v="2024"/>
    <n v="25.785499999999999"/>
    <n v="0"/>
    <n v="25.785499999999999"/>
  </r>
  <r>
    <n v="13087500"/>
    <s v="D"/>
    <d v="2024-01-29T00:00:00"/>
    <n v="13"/>
    <n v="1987.7"/>
    <n v="0"/>
    <n v="0"/>
    <n v="0"/>
    <d v="2024-01-29T00:00:00"/>
    <x v="35"/>
    <x v="11"/>
    <n v="29"/>
    <n v="2024"/>
    <n v="25.785499999999999"/>
    <n v="0"/>
    <n v="25.785499999999999"/>
  </r>
  <r>
    <n v="13087500"/>
    <s v="D"/>
    <d v="2024-01-30T00:00:00"/>
    <n v="13"/>
    <n v="2012.8"/>
    <n v="0"/>
    <n v="0"/>
    <n v="0"/>
    <d v="2024-01-30T00:00:00"/>
    <x v="35"/>
    <x v="11"/>
    <n v="30"/>
    <n v="2024"/>
    <n v="25.785499999999999"/>
    <n v="0"/>
    <n v="25.785499999999999"/>
  </r>
  <r>
    <n v="13087500"/>
    <s v="D"/>
    <d v="2024-01-31T00:00:00"/>
    <n v="13"/>
    <n v="2037.8"/>
    <n v="0"/>
    <n v="0"/>
    <n v="0"/>
    <d v="2024-01-31T00:00:00"/>
    <x v="35"/>
    <x v="11"/>
    <n v="31"/>
    <n v="2024"/>
    <n v="25.785499999999999"/>
    <n v="0"/>
    <n v="25.785499999999999"/>
  </r>
  <r>
    <n v="13087500"/>
    <s v="D"/>
    <d v="2024-02-01T00:00:00"/>
    <n v="13"/>
    <n v="2062.9"/>
    <n v="0"/>
    <n v="0"/>
    <n v="0"/>
    <d v="2024-02-01T00:00:00"/>
    <x v="35"/>
    <x v="9"/>
    <n v="1"/>
    <n v="2024"/>
    <n v="25.785499999999999"/>
    <n v="0"/>
    <n v="25.785499999999999"/>
  </r>
  <r>
    <n v="13087500"/>
    <s v="D"/>
    <d v="2024-02-02T00:00:00"/>
    <n v="13"/>
    <n v="2087.9"/>
    <n v="0"/>
    <n v="0"/>
    <n v="0"/>
    <d v="2024-02-02T00:00:00"/>
    <x v="35"/>
    <x v="9"/>
    <n v="2"/>
    <n v="2024"/>
    <n v="25.785499999999999"/>
    <n v="0"/>
    <n v="25.785499999999999"/>
  </r>
  <r>
    <n v="13087500"/>
    <s v="D"/>
    <d v="2024-02-03T00:00:00"/>
    <n v="14"/>
    <n v="2116"/>
    <n v="0"/>
    <n v="0"/>
    <n v="0"/>
    <d v="2024-02-03T00:00:00"/>
    <x v="35"/>
    <x v="9"/>
    <n v="3"/>
    <n v="2024"/>
    <n v="27.769000000000002"/>
    <n v="0"/>
    <n v="27.769000000000002"/>
  </r>
  <r>
    <n v="13087500"/>
    <s v="D"/>
    <d v="2024-02-04T00:00:00"/>
    <n v="14"/>
    <n v="2144.1"/>
    <n v="0"/>
    <n v="0"/>
    <n v="0"/>
    <d v="2024-02-04T00:00:00"/>
    <x v="35"/>
    <x v="9"/>
    <n v="4"/>
    <n v="2024"/>
    <n v="27.769000000000002"/>
    <n v="0"/>
    <n v="27.769000000000002"/>
  </r>
  <r>
    <n v="13087500"/>
    <s v="D"/>
    <d v="2024-02-05T00:00:00"/>
    <n v="13"/>
    <n v="2169.1999999999998"/>
    <n v="0"/>
    <n v="0"/>
    <n v="0"/>
    <d v="2024-02-05T00:00:00"/>
    <x v="35"/>
    <x v="9"/>
    <n v="5"/>
    <n v="2024"/>
    <n v="25.785499999999999"/>
    <n v="0"/>
    <n v="25.785499999999999"/>
  </r>
  <r>
    <n v="13087500"/>
    <s v="D"/>
    <d v="2024-02-06T00:00:00"/>
    <n v="13"/>
    <n v="2194.1999999999998"/>
    <n v="0"/>
    <n v="0"/>
    <n v="0"/>
    <d v="2024-02-06T00:00:00"/>
    <x v="35"/>
    <x v="9"/>
    <n v="6"/>
    <n v="2024"/>
    <n v="25.785499999999999"/>
    <n v="0"/>
    <n v="25.785499999999999"/>
  </r>
  <r>
    <n v="13087500"/>
    <s v="D"/>
    <d v="2024-02-07T00:00:00"/>
    <n v="11"/>
    <n v="2216.4"/>
    <n v="0"/>
    <n v="0"/>
    <n v="0"/>
    <d v="2024-02-07T00:00:00"/>
    <x v="35"/>
    <x v="9"/>
    <n v="7"/>
    <n v="2024"/>
    <n v="21.8185"/>
    <n v="0"/>
    <n v="21.8185"/>
  </r>
  <r>
    <n v="13087500"/>
    <s v="D"/>
    <d v="2024-02-08T00:00:00"/>
    <n v="11"/>
    <n v="2238.5"/>
    <n v="0"/>
    <n v="0"/>
    <n v="0"/>
    <d v="2024-02-08T00:00:00"/>
    <x v="35"/>
    <x v="9"/>
    <n v="8"/>
    <n v="2024"/>
    <n v="21.8185"/>
    <n v="0"/>
    <n v="21.8185"/>
  </r>
  <r>
    <n v="13087500"/>
    <s v="D"/>
    <d v="2024-02-09T00:00:00"/>
    <n v="11"/>
    <n v="2260.6"/>
    <n v="0"/>
    <n v="0"/>
    <n v="0"/>
    <d v="2024-02-09T00:00:00"/>
    <x v="35"/>
    <x v="9"/>
    <n v="9"/>
    <n v="2024"/>
    <n v="21.8185"/>
    <n v="0"/>
    <n v="21.8185"/>
  </r>
  <r>
    <n v="13087500"/>
    <s v="D"/>
    <d v="2024-02-10T00:00:00"/>
    <n v="11"/>
    <n v="2282.8000000000002"/>
    <n v="0"/>
    <n v="0"/>
    <n v="0"/>
    <d v="2024-02-10T00:00:00"/>
    <x v="35"/>
    <x v="9"/>
    <n v="10"/>
    <n v="2024"/>
    <n v="21.8185"/>
    <n v="0"/>
    <n v="21.8185"/>
  </r>
  <r>
    <n v="13087500"/>
    <s v="D"/>
    <d v="2024-02-11T00:00:00"/>
    <n v="9.8000000000000007"/>
    <n v="2302.1"/>
    <n v="0"/>
    <n v="0"/>
    <n v="0"/>
    <d v="2024-02-11T00:00:00"/>
    <x v="35"/>
    <x v="9"/>
    <n v="11"/>
    <n v="2024"/>
    <n v="19.438300000000002"/>
    <n v="0"/>
    <n v="19.438300000000002"/>
  </r>
  <r>
    <n v="13087500"/>
    <s v="D"/>
    <d v="2024-02-12T00:00:00"/>
    <n v="9.8000000000000007"/>
    <n v="2321.4"/>
    <n v="0"/>
    <n v="0"/>
    <n v="0"/>
    <d v="2024-02-12T00:00:00"/>
    <x v="35"/>
    <x v="9"/>
    <n v="12"/>
    <n v="2024"/>
    <n v="19.438300000000002"/>
    <n v="0"/>
    <n v="19.438300000000002"/>
  </r>
  <r>
    <n v="13087500"/>
    <s v="D"/>
    <d v="2024-02-13T00:00:00"/>
    <n v="9.8000000000000007"/>
    <n v="2340.8000000000002"/>
    <n v="0"/>
    <n v="0"/>
    <n v="0"/>
    <d v="2024-02-13T00:00:00"/>
    <x v="35"/>
    <x v="9"/>
    <n v="13"/>
    <n v="2024"/>
    <n v="19.438300000000002"/>
    <n v="0"/>
    <n v="19.438300000000002"/>
  </r>
  <r>
    <n v="13087500"/>
    <s v="D"/>
    <d v="2024-02-14T00:00:00"/>
    <n v="8.4"/>
    <n v="2357.5"/>
    <n v="0"/>
    <n v="0"/>
    <n v="0"/>
    <d v="2024-02-14T00:00:00"/>
    <x v="35"/>
    <x v="9"/>
    <n v="14"/>
    <n v="2024"/>
    <n v="16.6614"/>
    <n v="0"/>
    <n v="16.6614"/>
  </r>
  <r>
    <n v="13087500"/>
    <s v="D"/>
    <d v="2024-02-15T00:00:00"/>
    <n v="8.4"/>
    <n v="2374.1999999999998"/>
    <n v="0"/>
    <n v="0"/>
    <n v="0"/>
    <d v="2024-02-15T00:00:00"/>
    <x v="35"/>
    <x v="9"/>
    <n v="15"/>
    <n v="2024"/>
    <n v="16.6614"/>
    <n v="0"/>
    <n v="16.6614"/>
  </r>
  <r>
    <n v="13087500"/>
    <s v="D"/>
    <d v="2024-02-16T00:00:00"/>
    <n v="8.4"/>
    <n v="2391"/>
    <n v="0"/>
    <n v="0"/>
    <n v="0"/>
    <d v="2024-02-16T00:00:00"/>
    <x v="35"/>
    <x v="9"/>
    <n v="16"/>
    <n v="2024"/>
    <n v="16.6614"/>
    <n v="0"/>
    <n v="16.6614"/>
  </r>
  <r>
    <n v="13087500"/>
    <s v="D"/>
    <d v="2024-02-17T00:00:00"/>
    <n v="7.2"/>
    <n v="2405.1999999999998"/>
    <n v="0"/>
    <n v="0"/>
    <n v="0"/>
    <d v="2024-02-17T00:00:00"/>
    <x v="35"/>
    <x v="9"/>
    <n v="17"/>
    <n v="2024"/>
    <n v="14.2812"/>
    <n v="0"/>
    <n v="14.2812"/>
  </r>
  <r>
    <n v="13087500"/>
    <s v="D"/>
    <d v="2024-02-18T00:00:00"/>
    <n v="7.2"/>
    <n v="2419.4"/>
    <n v="0"/>
    <n v="0"/>
    <n v="0"/>
    <d v="2024-02-18T00:00:00"/>
    <x v="35"/>
    <x v="9"/>
    <n v="18"/>
    <n v="2024"/>
    <n v="14.2812"/>
    <n v="0"/>
    <n v="14.2812"/>
  </r>
  <r>
    <n v="13087500"/>
    <s v="D"/>
    <d v="2024-02-19T00:00:00"/>
    <n v="7.2"/>
    <n v="2433.6"/>
    <n v="0"/>
    <n v="0"/>
    <n v="0"/>
    <d v="2024-02-19T00:00:00"/>
    <x v="35"/>
    <x v="9"/>
    <n v="19"/>
    <n v="2024"/>
    <n v="14.2812"/>
    <n v="0"/>
    <n v="14.2812"/>
  </r>
  <r>
    <n v="13087500"/>
    <s v="D"/>
    <d v="2024-02-20T00:00:00"/>
    <n v="16"/>
    <n v="2464.9"/>
    <n v="0"/>
    <n v="0"/>
    <n v="0"/>
    <d v="2024-02-20T00:00:00"/>
    <x v="35"/>
    <x v="9"/>
    <n v="20"/>
    <n v="2024"/>
    <n v="31.736000000000001"/>
    <n v="0"/>
    <n v="31.736000000000001"/>
  </r>
  <r>
    <n v="13087500"/>
    <s v="D"/>
    <d v="2024-02-21T00:00:00"/>
    <n v="29"/>
    <n v="2522.1"/>
    <n v="0"/>
    <n v="0"/>
    <n v="0"/>
    <d v="2024-02-21T00:00:00"/>
    <x v="35"/>
    <x v="9"/>
    <n v="21"/>
    <n v="2024"/>
    <n v="57.521500000000003"/>
    <n v="0"/>
    <n v="57.521500000000003"/>
  </r>
  <r>
    <n v="13087500"/>
    <s v="D"/>
    <d v="2024-02-22T00:00:00"/>
    <n v="31"/>
    <n v="2583.4"/>
    <n v="0"/>
    <n v="0"/>
    <n v="0"/>
    <d v="2024-02-22T00:00:00"/>
    <x v="35"/>
    <x v="9"/>
    <n v="22"/>
    <n v="2024"/>
    <n v="61.488500000000002"/>
    <n v="0"/>
    <n v="61.488500000000002"/>
  </r>
  <r>
    <n v="13087500"/>
    <s v="D"/>
    <d v="2024-02-23T00:00:00"/>
    <n v="31"/>
    <n v="2644.7"/>
    <n v="0"/>
    <n v="0"/>
    <n v="0"/>
    <d v="2024-02-23T00:00:00"/>
    <x v="35"/>
    <x v="9"/>
    <n v="23"/>
    <n v="2024"/>
    <n v="61.488500000000002"/>
    <n v="0"/>
    <n v="61.488500000000002"/>
  </r>
  <r>
    <n v="13087500"/>
    <s v="D"/>
    <d v="2024-02-24T00:00:00"/>
    <n v="31"/>
    <n v="2706"/>
    <n v="0"/>
    <n v="0"/>
    <n v="0"/>
    <d v="2024-02-24T00:00:00"/>
    <x v="35"/>
    <x v="9"/>
    <n v="24"/>
    <n v="2024"/>
    <n v="61.488500000000002"/>
    <n v="0"/>
    <n v="61.488500000000002"/>
  </r>
  <r>
    <n v="13087500"/>
    <s v="D"/>
    <d v="2024-02-25T00:00:00"/>
    <n v="31"/>
    <n v="2767.3"/>
    <n v="0"/>
    <n v="0"/>
    <n v="0"/>
    <d v="2024-02-25T00:00:00"/>
    <x v="35"/>
    <x v="9"/>
    <n v="25"/>
    <n v="2024"/>
    <n v="61.488500000000002"/>
    <n v="0"/>
    <n v="61.488500000000002"/>
  </r>
  <r>
    <n v="13087500"/>
    <s v="D"/>
    <d v="2024-02-26T00:00:00"/>
    <n v="31"/>
    <n v="2828.6"/>
    <n v="0"/>
    <n v="0"/>
    <n v="0"/>
    <d v="2024-02-26T00:00:00"/>
    <x v="35"/>
    <x v="9"/>
    <n v="26"/>
    <n v="2024"/>
    <n v="61.488500000000002"/>
    <n v="0"/>
    <n v="61.488500000000002"/>
  </r>
  <r>
    <n v="13087500"/>
    <s v="D"/>
    <d v="2024-02-27T00:00:00"/>
    <n v="31"/>
    <n v="2889.9"/>
    <n v="0"/>
    <n v="0"/>
    <n v="0"/>
    <d v="2024-02-27T00:00:00"/>
    <x v="35"/>
    <x v="9"/>
    <n v="27"/>
    <n v="2024"/>
    <n v="61.488500000000002"/>
    <n v="0"/>
    <n v="61.488500000000002"/>
  </r>
  <r>
    <n v="13087500"/>
    <s v="D"/>
    <d v="2024-02-28T00:00:00"/>
    <n v="31"/>
    <n v="2951.2"/>
    <n v="0"/>
    <n v="0"/>
    <n v="0"/>
    <d v="2024-02-28T00:00:00"/>
    <x v="35"/>
    <x v="9"/>
    <n v="28"/>
    <n v="2024"/>
    <n v="61.488500000000002"/>
    <n v="0"/>
    <n v="61.488500000000002"/>
  </r>
  <r>
    <n v="13087500"/>
    <s v="D"/>
    <d v="2024-02-29T00:00:00"/>
    <n v="31"/>
    <n v="3012.5"/>
    <n v="0"/>
    <n v="0"/>
    <n v="0"/>
    <d v="2024-02-29T00:00:00"/>
    <x v="35"/>
    <x v="9"/>
    <n v="29"/>
    <n v="2024"/>
    <n v="61.488500000000002"/>
    <n v="0"/>
    <n v="61.488500000000002"/>
  </r>
  <r>
    <n v="13087500"/>
    <s v="D"/>
    <d v="2024-03-01T00:00:00"/>
    <n v="31"/>
    <n v="3073.8"/>
    <n v="0"/>
    <n v="0"/>
    <n v="0"/>
    <d v="2024-03-01T00:00:00"/>
    <x v="35"/>
    <x v="0"/>
    <n v="1"/>
    <n v="2024"/>
    <n v="61.488500000000002"/>
    <n v="0"/>
    <n v="61.488500000000002"/>
  </r>
  <r>
    <n v="13087500"/>
    <s v="D"/>
    <d v="2024-03-02T00:00:00"/>
    <n v="31"/>
    <n v="3135.2"/>
    <n v="0"/>
    <n v="0"/>
    <n v="0"/>
    <d v="2024-03-02T00:00:00"/>
    <x v="35"/>
    <x v="0"/>
    <n v="2"/>
    <n v="2024"/>
    <n v="61.488500000000002"/>
    <n v="0"/>
    <n v="61.488500000000002"/>
  </r>
  <r>
    <n v="13087500"/>
    <s v="D"/>
    <d v="2024-03-03T00:00:00"/>
    <n v="33"/>
    <n v="3200.8"/>
    <n v="0"/>
    <n v="0"/>
    <n v="0"/>
    <d v="2024-03-03T00:00:00"/>
    <x v="35"/>
    <x v="0"/>
    <n v="3"/>
    <n v="2024"/>
    <n v="65.455500000000001"/>
    <n v="0"/>
    <n v="65.455500000000001"/>
  </r>
  <r>
    <n v="13087500"/>
    <s v="D"/>
    <d v="2024-03-04T00:00:00"/>
    <n v="33"/>
    <n v="3266.3"/>
    <n v="0"/>
    <n v="0"/>
    <n v="0"/>
    <d v="2024-03-04T00:00:00"/>
    <x v="35"/>
    <x v="0"/>
    <n v="4"/>
    <n v="2024"/>
    <n v="65.455500000000001"/>
    <n v="0"/>
    <n v="65.455500000000001"/>
  </r>
  <r>
    <n v="13087500"/>
    <s v="D"/>
    <d v="2024-03-05T00:00:00"/>
    <n v="33"/>
    <n v="3331.9"/>
    <n v="0"/>
    <n v="0"/>
    <n v="0"/>
    <d v="2024-03-05T00:00:00"/>
    <x v="35"/>
    <x v="0"/>
    <n v="5"/>
    <n v="2024"/>
    <n v="65.455500000000001"/>
    <n v="0"/>
    <n v="65.455500000000001"/>
  </r>
  <r>
    <n v="13087500"/>
    <s v="D"/>
    <d v="2024-03-06T00:00:00"/>
    <n v="33"/>
    <n v="3397.5"/>
    <n v="0"/>
    <n v="0"/>
    <n v="0"/>
    <d v="2024-03-06T00:00:00"/>
    <x v="35"/>
    <x v="0"/>
    <n v="6"/>
    <n v="2024"/>
    <n v="65.455500000000001"/>
    <n v="0"/>
    <n v="65.455500000000001"/>
  </r>
  <r>
    <n v="13087500"/>
    <s v="D"/>
    <d v="2024-03-07T00:00:00"/>
    <n v="33"/>
    <n v="3463.1"/>
    <n v="0"/>
    <n v="0"/>
    <n v="0"/>
    <d v="2024-03-07T00:00:00"/>
    <x v="35"/>
    <x v="0"/>
    <n v="7"/>
    <n v="2024"/>
    <n v="65.455500000000001"/>
    <n v="0"/>
    <n v="65.455500000000001"/>
  </r>
  <r>
    <n v="13087500"/>
    <s v="D"/>
    <d v="2024-03-08T00:00:00"/>
    <n v="33"/>
    <n v="3528.7"/>
    <n v="0"/>
    <n v="0"/>
    <n v="0"/>
    <d v="2024-03-08T00:00:00"/>
    <x v="35"/>
    <x v="0"/>
    <n v="8"/>
    <n v="2024"/>
    <n v="65.455500000000001"/>
    <n v="0"/>
    <n v="65.455500000000001"/>
  </r>
  <r>
    <n v="13087500"/>
    <s v="D"/>
    <d v="2024-03-09T00:00:00"/>
    <n v="33"/>
    <n v="3594.3"/>
    <n v="0"/>
    <n v="0"/>
    <n v="0"/>
    <d v="2024-03-09T00:00:00"/>
    <x v="35"/>
    <x v="0"/>
    <n v="9"/>
    <n v="2024"/>
    <n v="65.455500000000001"/>
    <n v="0"/>
    <n v="65.455500000000001"/>
  </r>
  <r>
    <n v="13087500"/>
    <s v="D"/>
    <d v="2024-03-10T00:00:00"/>
    <n v="33"/>
    <n v="3659.9"/>
    <n v="0"/>
    <n v="0"/>
    <n v="0"/>
    <d v="2024-03-10T00:00:00"/>
    <x v="35"/>
    <x v="0"/>
    <n v="10"/>
    <n v="2024"/>
    <n v="65.455500000000001"/>
    <n v="0"/>
    <n v="65.455500000000001"/>
  </r>
  <r>
    <n v="13087500"/>
    <s v="D"/>
    <d v="2024-03-11T00:00:00"/>
    <n v="33"/>
    <n v="3725.5"/>
    <n v="0"/>
    <n v="0"/>
    <n v="0"/>
    <d v="2024-03-11T00:00:00"/>
    <x v="35"/>
    <x v="0"/>
    <n v="11"/>
    <n v="2024"/>
    <n v="65.455500000000001"/>
    <n v="0"/>
    <n v="65.455500000000001"/>
  </r>
  <r>
    <n v="13087500"/>
    <s v="D"/>
    <d v="2024-03-12T00:00:00"/>
    <n v="33"/>
    <n v="3791.1"/>
    <n v="0"/>
    <n v="0"/>
    <n v="0"/>
    <d v="2024-03-12T00:00:00"/>
    <x v="35"/>
    <x v="0"/>
    <n v="12"/>
    <n v="2024"/>
    <n v="65.455500000000001"/>
    <n v="0"/>
    <n v="65.455500000000001"/>
  </r>
  <r>
    <n v="13087500"/>
    <s v="D"/>
    <d v="2024-03-13T00:00:00"/>
    <n v="33"/>
    <n v="3856.7"/>
    <n v="0"/>
    <n v="0"/>
    <n v="0"/>
    <d v="2024-03-13T00:00:00"/>
    <x v="35"/>
    <x v="0"/>
    <n v="13"/>
    <n v="2024"/>
    <n v="65.455500000000001"/>
    <n v="0"/>
    <n v="65.455500000000001"/>
  </r>
  <r>
    <n v="13087500"/>
    <s v="D"/>
    <d v="2024-03-14T00:00:00"/>
    <n v="33"/>
    <n v="3922.3"/>
    <n v="0"/>
    <n v="0"/>
    <n v="0"/>
    <d v="2024-03-14T00:00:00"/>
    <x v="35"/>
    <x v="0"/>
    <n v="14"/>
    <n v="2024"/>
    <n v="65.455500000000001"/>
    <n v="0"/>
    <n v="65.455500000000001"/>
  </r>
  <r>
    <n v="13087500"/>
    <s v="D"/>
    <d v="2024-03-15T00:00:00"/>
    <n v="33"/>
    <n v="3987.9"/>
    <n v="0"/>
    <n v="0"/>
    <n v="0"/>
    <d v="2024-03-15T00:00:00"/>
    <x v="35"/>
    <x v="0"/>
    <n v="15"/>
    <n v="2024"/>
    <n v="65.455500000000001"/>
    <n v="0"/>
    <n v="65.455500000000001"/>
  </r>
  <r>
    <n v="13087500"/>
    <s v="D"/>
    <d v="2024-03-16T00:00:00"/>
    <n v="33"/>
    <n v="4053.5"/>
    <n v="0"/>
    <n v="0"/>
    <n v="0"/>
    <d v="2024-03-16T00:00:00"/>
    <x v="35"/>
    <x v="0"/>
    <n v="16"/>
    <n v="2024"/>
    <n v="65.455500000000001"/>
    <n v="0"/>
    <n v="65.455500000000001"/>
  </r>
  <r>
    <n v="13087500"/>
    <s v="D"/>
    <d v="2024-03-17T00:00:00"/>
    <n v="33"/>
    <n v="4119.1000000000004"/>
    <n v="0"/>
    <n v="0"/>
    <n v="0"/>
    <d v="2024-03-17T00:00:00"/>
    <x v="35"/>
    <x v="0"/>
    <n v="17"/>
    <n v="2024"/>
    <n v="65.455500000000001"/>
    <n v="0"/>
    <n v="65.455500000000001"/>
  </r>
  <r>
    <n v="13087500"/>
    <s v="D"/>
    <d v="2024-03-18T00:00:00"/>
    <n v="32"/>
    <n v="4182.8999999999996"/>
    <n v="0"/>
    <n v="0"/>
    <n v="0"/>
    <d v="2024-03-18T00:00:00"/>
    <x v="35"/>
    <x v="0"/>
    <n v="18"/>
    <n v="2024"/>
    <n v="63.472000000000001"/>
    <n v="0"/>
    <n v="63.472000000000001"/>
  </r>
  <r>
    <n v="13087500"/>
    <s v="D"/>
    <d v="2024-03-19T00:00:00"/>
    <n v="32"/>
    <n v="4246.2"/>
    <n v="0"/>
    <n v="0"/>
    <n v="0"/>
    <d v="2024-03-19T00:00:00"/>
    <x v="35"/>
    <x v="0"/>
    <n v="19"/>
    <n v="2024"/>
    <n v="63.472000000000001"/>
    <n v="0"/>
    <n v="63.472000000000001"/>
  </r>
  <r>
    <n v="13087500"/>
    <s v="D"/>
    <d v="2024-03-20T00:00:00"/>
    <n v="32"/>
    <n v="4308.8999999999996"/>
    <n v="0"/>
    <n v="0"/>
    <n v="0"/>
    <d v="2024-03-20T00:00:00"/>
    <x v="35"/>
    <x v="0"/>
    <n v="20"/>
    <n v="2024"/>
    <n v="63.472000000000001"/>
    <n v="0"/>
    <n v="63.472000000000001"/>
  </r>
  <r>
    <n v="13087500"/>
    <s v="D"/>
    <d v="2024-03-21T00:00:00"/>
    <n v="31"/>
    <n v="4370.2"/>
    <n v="0"/>
    <n v="0"/>
    <n v="0"/>
    <d v="2024-03-21T00:00:00"/>
    <x v="35"/>
    <x v="0"/>
    <n v="21"/>
    <n v="2024"/>
    <n v="61.488500000000002"/>
    <n v="0"/>
    <n v="61.488500000000002"/>
  </r>
  <r>
    <n v="13087500"/>
    <s v="D"/>
    <d v="2024-03-22T00:00:00"/>
    <n v="31"/>
    <n v="4431.5"/>
    <n v="0"/>
    <n v="0"/>
    <n v="0"/>
    <d v="2024-03-22T00:00:00"/>
    <x v="35"/>
    <x v="0"/>
    <n v="22"/>
    <n v="2024"/>
    <n v="61.488500000000002"/>
    <n v="0"/>
    <n v="61.488500000000002"/>
  </r>
  <r>
    <n v="13087500"/>
    <s v="D"/>
    <d v="2024-03-23T00:00:00"/>
    <n v="31"/>
    <n v="4492.8"/>
    <n v="0"/>
    <n v="0"/>
    <n v="0"/>
    <d v="2024-03-23T00:00:00"/>
    <x v="35"/>
    <x v="0"/>
    <n v="23"/>
    <n v="2024"/>
    <n v="61.488500000000002"/>
    <n v="0"/>
    <n v="61.488500000000002"/>
  </r>
  <r>
    <n v="13087500"/>
    <s v="D"/>
    <d v="2024-03-24T00:00:00"/>
    <n v="29"/>
    <n v="4549.8999999999996"/>
    <n v="0"/>
    <n v="0"/>
    <n v="0"/>
    <d v="2024-03-24T00:00:00"/>
    <x v="35"/>
    <x v="0"/>
    <n v="24"/>
    <n v="2024"/>
    <n v="57.521500000000003"/>
    <n v="0"/>
    <n v="57.521500000000003"/>
  </r>
  <r>
    <n v="13087500"/>
    <s v="D"/>
    <d v="2024-03-25T00:00:00"/>
    <n v="304"/>
    <n v="5152.8999999999996"/>
    <n v="254"/>
    <n v="504"/>
    <n v="-503.8"/>
    <d v="2024-03-25T00:00:00"/>
    <x v="35"/>
    <x v="0"/>
    <n v="25"/>
    <n v="2024"/>
    <n v="602.98400000000004"/>
    <n v="503.80900000000003"/>
    <n v="99.174999999999997"/>
  </r>
  <r>
    <n v="13087500"/>
    <s v="D"/>
    <d v="2024-03-26T00:00:00"/>
    <n v="305"/>
    <n v="5758.3"/>
    <n v="255"/>
    <n v="1010"/>
    <n v="-1010"/>
    <d v="2024-03-26T00:00:00"/>
    <x v="35"/>
    <x v="0"/>
    <n v="26"/>
    <n v="2024"/>
    <n v="604.96749999999997"/>
    <n v="505.79250000000002"/>
    <n v="99.174999999999997"/>
  </r>
  <r>
    <n v="13087500"/>
    <s v="D"/>
    <d v="2024-03-27T00:00:00"/>
    <n v="239"/>
    <n v="6232.3"/>
    <n v="189"/>
    <n v="1385"/>
    <n v="-1384.9"/>
    <d v="2024-03-27T00:00:00"/>
    <x v="35"/>
    <x v="0"/>
    <n v="27"/>
    <n v="2024"/>
    <n v="474.05650000000003"/>
    <n v="374.88150000000002"/>
    <n v="99.174999999999997"/>
  </r>
  <r>
    <n v="13087500"/>
    <s v="D"/>
    <d v="2024-03-28T00:00:00"/>
    <n v="241"/>
    <n v="6711"/>
    <n v="191"/>
    <n v="1764"/>
    <n v="-1764.3"/>
    <d v="2024-03-28T00:00:00"/>
    <x v="35"/>
    <x v="0"/>
    <n v="28"/>
    <n v="2024"/>
    <n v="478.02350000000001"/>
    <n v="378.8485"/>
    <n v="99.174999999999997"/>
  </r>
  <r>
    <n v="13087500"/>
    <s v="D"/>
    <d v="2024-03-29T00:00:00"/>
    <n v="247"/>
    <n v="7201.3"/>
    <n v="0"/>
    <n v="1764"/>
    <n v="-1764.3"/>
    <d v="2024-03-29T00:00:00"/>
    <x v="35"/>
    <x v="0"/>
    <n v="29"/>
    <n v="2024"/>
    <n v="489.92450000000002"/>
    <n v="0"/>
    <n v="489.92450000000002"/>
  </r>
  <r>
    <n v="13087500"/>
    <s v="D"/>
    <d v="2024-03-30T00:00:00"/>
    <n v="185"/>
    <n v="7569"/>
    <n v="0"/>
    <n v="1764"/>
    <n v="-1764.3"/>
    <d v="2024-03-30T00:00:00"/>
    <x v="35"/>
    <x v="0"/>
    <n v="30"/>
    <n v="2024"/>
    <n v="366.94749999999999"/>
    <n v="0"/>
    <n v="366.94749999999999"/>
  </r>
  <r>
    <n v="13087500"/>
    <s v="D"/>
    <d v="2024-03-31T00:00:00"/>
    <n v="151"/>
    <n v="7869.1"/>
    <n v="0"/>
    <n v="1764"/>
    <n v="-1764.3"/>
    <d v="2024-03-31T00:00:00"/>
    <x v="35"/>
    <x v="0"/>
    <n v="31"/>
    <n v="2024"/>
    <n v="299.50850000000003"/>
    <n v="0"/>
    <n v="299.50850000000003"/>
  </r>
  <r>
    <n v="13087500"/>
    <s v="D"/>
    <d v="2024-04-01T00:00:00"/>
    <n v="152"/>
    <n v="8170.6"/>
    <n v="0"/>
    <n v="1764"/>
    <n v="-1764.3"/>
    <d v="2024-04-01T00:00:00"/>
    <x v="35"/>
    <x v="1"/>
    <n v="1"/>
    <n v="2024"/>
    <n v="301.49200000000002"/>
    <n v="0"/>
    <n v="301.49200000000002"/>
  </r>
  <r>
    <n v="13087500"/>
    <s v="D"/>
    <d v="2024-04-02T00:00:00"/>
    <n v="171"/>
    <n v="8509.7999999999993"/>
    <n v="0"/>
    <n v="1764"/>
    <n v="-1764.3"/>
    <d v="2024-04-02T00:00:00"/>
    <x v="35"/>
    <x v="1"/>
    <n v="2"/>
    <n v="2024"/>
    <n v="339.17849999999999"/>
    <n v="0"/>
    <n v="339.17849999999999"/>
  </r>
  <r>
    <n v="13087500"/>
    <s v="D"/>
    <d v="2024-04-03T00:00:00"/>
    <n v="209"/>
    <n v="8924.9"/>
    <n v="0"/>
    <n v="1764"/>
    <n v="-1764.3"/>
    <d v="2024-04-03T00:00:00"/>
    <x v="35"/>
    <x v="1"/>
    <n v="3"/>
    <n v="2024"/>
    <n v="414.55150000000003"/>
    <n v="0"/>
    <n v="414.55150000000003"/>
  </r>
  <r>
    <n v="13087500"/>
    <s v="D"/>
    <d v="2024-04-04T00:00:00"/>
    <n v="315"/>
    <n v="9549.2999999999993"/>
    <n v="0"/>
    <n v="1764"/>
    <n v="-1764.3"/>
    <d v="2024-04-04T00:00:00"/>
    <x v="35"/>
    <x v="1"/>
    <n v="4"/>
    <n v="2024"/>
    <n v="624.80250000000001"/>
    <n v="0"/>
    <n v="624.80250000000001"/>
  </r>
  <r>
    <n v="13087500"/>
    <s v="D"/>
    <d v="2024-04-05T00:00:00"/>
    <n v="440"/>
    <n v="10421.9"/>
    <n v="0"/>
    <n v="1764"/>
    <n v="-1764.3"/>
    <d v="2024-04-05T00:00:00"/>
    <x v="35"/>
    <x v="1"/>
    <n v="5"/>
    <n v="2024"/>
    <n v="872.74"/>
    <n v="0"/>
    <n v="872.74"/>
  </r>
  <r>
    <n v="13087500"/>
    <s v="D"/>
    <d v="2024-04-06T00:00:00"/>
    <n v="518"/>
    <n v="11449.3"/>
    <n v="0"/>
    <n v="1764"/>
    <n v="-1764.3"/>
    <d v="2024-04-06T00:00:00"/>
    <x v="35"/>
    <x v="1"/>
    <n v="6"/>
    <n v="2024"/>
    <n v="1027.453"/>
    <n v="0"/>
    <n v="1027.453"/>
  </r>
  <r>
    <n v="13087500"/>
    <s v="D"/>
    <d v="2024-04-07T00:00:00"/>
    <n v="715"/>
    <n v="12867.7"/>
    <n v="0"/>
    <n v="1764"/>
    <n v="-1764.3"/>
    <d v="2024-04-07T00:00:00"/>
    <x v="35"/>
    <x v="1"/>
    <n v="7"/>
    <n v="2024"/>
    <n v="1418.2025000000001"/>
    <n v="0"/>
    <n v="1418.2025000000001"/>
  </r>
  <r>
    <n v="13087500"/>
    <s v="D"/>
    <d v="2024-04-08T00:00:00"/>
    <n v="880"/>
    <n v="14614.1"/>
    <n v="0"/>
    <n v="1764"/>
    <n v="-1764.3"/>
    <d v="2024-04-08T00:00:00"/>
    <x v="35"/>
    <x v="1"/>
    <n v="8"/>
    <n v="2024"/>
    <n v="1745.48"/>
    <n v="0"/>
    <n v="1745.48"/>
  </r>
  <r>
    <n v="13087500"/>
    <s v="D"/>
    <d v="2024-04-09T00:00:00"/>
    <n v="967"/>
    <n v="16531.599999999999"/>
    <n v="0"/>
    <n v="1764"/>
    <n v="-1764.3"/>
    <d v="2024-04-09T00:00:00"/>
    <x v="35"/>
    <x v="1"/>
    <n v="9"/>
    <n v="2024"/>
    <n v="1918.0445"/>
    <n v="0"/>
    <n v="1918.0445"/>
  </r>
  <r>
    <n v="13087500"/>
    <s v="D"/>
    <d v="2024-04-10T00:00:00"/>
    <n v="1015"/>
    <n v="18545.099999999999"/>
    <n v="0"/>
    <n v="1764"/>
    <n v="-1764.3"/>
    <d v="2024-04-10T00:00:00"/>
    <x v="35"/>
    <x v="1"/>
    <n v="10"/>
    <n v="2024"/>
    <n v="2013.2525000000001"/>
    <n v="0"/>
    <n v="2013.2525000000001"/>
  </r>
  <r>
    <n v="13087500"/>
    <s v="D"/>
    <d v="2024-04-11T00:00:00"/>
    <n v="1023"/>
    <n v="20574.7"/>
    <n v="0"/>
    <n v="1764"/>
    <n v="-1764.3"/>
    <d v="2024-04-11T00:00:00"/>
    <x v="35"/>
    <x v="1"/>
    <n v="11"/>
    <n v="2024"/>
    <n v="2029.1205"/>
    <n v="0"/>
    <n v="2029.1205"/>
  </r>
  <r>
    <n v="13087500"/>
    <s v="D"/>
    <d v="2024-04-12T00:00:00"/>
    <n v="1023"/>
    <n v="22604.400000000001"/>
    <n v="0"/>
    <n v="1764"/>
    <n v="-1764.3"/>
    <d v="2024-04-12T00:00:00"/>
    <x v="35"/>
    <x v="1"/>
    <n v="12"/>
    <n v="2024"/>
    <n v="2029.1205"/>
    <n v="0"/>
    <n v="2029.1205"/>
  </r>
  <r>
    <n v="13087500"/>
    <s v="D"/>
    <d v="2024-04-13T00:00:00"/>
    <n v="1098"/>
    <n v="24781.7"/>
    <n v="0"/>
    <n v="1764"/>
    <n v="-1764.3"/>
    <d v="2024-04-13T00:00:00"/>
    <x v="35"/>
    <x v="1"/>
    <n v="13"/>
    <n v="2024"/>
    <n v="2177.8830000000003"/>
    <n v="0"/>
    <n v="2177.8830000000003"/>
  </r>
  <r>
    <n v="13087500"/>
    <s v="D"/>
    <d v="2024-04-14T00:00:00"/>
    <n v="1174"/>
    <n v="27110.7"/>
    <n v="0"/>
    <n v="1764"/>
    <n v="-1764.3"/>
    <d v="2024-04-14T00:00:00"/>
    <x v="35"/>
    <x v="1"/>
    <n v="14"/>
    <n v="2024"/>
    <n v="2328.6289999999999"/>
    <n v="0"/>
    <n v="2328.6289999999999"/>
  </r>
  <r>
    <n v="13087500"/>
    <s v="D"/>
    <d v="2024-04-15T00:00:00"/>
    <n v="1183"/>
    <n v="29456.799999999999"/>
    <n v="0"/>
    <n v="1764"/>
    <n v="-1764.3"/>
    <d v="2024-04-15T00:00:00"/>
    <x v="35"/>
    <x v="1"/>
    <n v="15"/>
    <n v="2024"/>
    <n v="2346.4805000000001"/>
    <n v="0"/>
    <n v="2346.4805000000001"/>
  </r>
  <r>
    <n v="13087500"/>
    <s v="D"/>
    <d v="2024-04-16T00:00:00"/>
    <n v="1288"/>
    <n v="32011.7"/>
    <n v="0"/>
    <n v="1764"/>
    <n v="-1764.3"/>
    <d v="2024-04-16T00:00:00"/>
    <x v="35"/>
    <x v="1"/>
    <n v="16"/>
    <n v="2024"/>
    <n v="2554.748"/>
    <n v="0"/>
    <n v="2554.748"/>
  </r>
  <r>
    <n v="13087500"/>
    <s v="D"/>
    <d v="2024-04-17T00:00:00"/>
    <n v="1324"/>
    <n v="34637.699999999997"/>
    <n v="0"/>
    <n v="1764"/>
    <n v="-1764.3"/>
    <d v="2024-04-17T00:00:00"/>
    <x v="35"/>
    <x v="1"/>
    <n v="17"/>
    <n v="2024"/>
    <n v="2626.154"/>
    <n v="0"/>
    <n v="2626.154"/>
  </r>
  <r>
    <n v="13087500"/>
    <s v="D"/>
    <d v="2024-04-18T00:00:00"/>
    <n v="1342"/>
    <n v="37299.5"/>
    <n v="0"/>
    <n v="1764"/>
    <n v="-1764.3"/>
    <d v="2024-04-18T00:00:00"/>
    <x v="35"/>
    <x v="1"/>
    <n v="18"/>
    <n v="2024"/>
    <n v="2661.857"/>
    <n v="0"/>
    <n v="2661.857"/>
  </r>
  <r>
    <n v="13087500"/>
    <s v="D"/>
    <d v="2024-04-19T00:00:00"/>
    <n v="1425"/>
    <n v="40125"/>
    <n v="0"/>
    <n v="1764"/>
    <n v="-1764.3"/>
    <d v="2024-04-19T00:00:00"/>
    <x v="35"/>
    <x v="1"/>
    <n v="19"/>
    <n v="2024"/>
    <n v="2826.4875000000002"/>
    <n v="0"/>
    <n v="2826.4875000000002"/>
  </r>
  <r>
    <n v="13087500"/>
    <s v="D"/>
    <d v="2024-04-20T00:00:00"/>
    <n v="1566"/>
    <n v="43231.3"/>
    <n v="0"/>
    <n v="1764"/>
    <n v="-1764.3"/>
    <d v="2024-04-20T00:00:00"/>
    <x v="35"/>
    <x v="1"/>
    <n v="20"/>
    <n v="2024"/>
    <n v="3106.1610000000001"/>
    <n v="0"/>
    <n v="3106.1610000000001"/>
  </r>
  <r>
    <n v="13087500"/>
    <s v="D"/>
    <d v="2024-04-21T00:00:00"/>
    <n v="1614"/>
    <n v="46433.599999999999"/>
    <n v="0"/>
    <n v="1764"/>
    <n v="-1764.3"/>
    <d v="2024-04-21T00:00:00"/>
    <x v="35"/>
    <x v="1"/>
    <n v="21"/>
    <n v="2024"/>
    <n v="3201.3690000000001"/>
    <n v="0"/>
    <n v="3201.3690000000001"/>
  </r>
  <r>
    <n v="13087500"/>
    <s v="D"/>
    <d v="2024-04-22T00:00:00"/>
    <n v="1834"/>
    <n v="50070.8"/>
    <n v="0"/>
    <n v="1764"/>
    <n v="-1764.3"/>
    <d v="2024-04-22T00:00:00"/>
    <x v="35"/>
    <x v="1"/>
    <n v="22"/>
    <n v="2024"/>
    <n v="3637.739"/>
    <n v="0"/>
    <n v="3637.739"/>
  </r>
  <r>
    <n v="13087500"/>
    <s v="D"/>
    <d v="2024-04-23T00:00:00"/>
    <n v="1968"/>
    <n v="53975.1"/>
    <n v="0"/>
    <n v="1764"/>
    <n v="-1764.3"/>
    <d v="2024-04-23T00:00:00"/>
    <x v="35"/>
    <x v="1"/>
    <n v="23"/>
    <n v="2024"/>
    <n v="3903.5280000000002"/>
    <n v="0"/>
    <n v="3903.5280000000002"/>
  </r>
  <r>
    <n v="13087500"/>
    <s v="D"/>
    <d v="2024-04-24T00:00:00"/>
    <n v="2032"/>
    <n v="58005"/>
    <n v="0"/>
    <n v="1764"/>
    <n v="-1764.3"/>
    <d v="2024-04-24T00:00:00"/>
    <x v="35"/>
    <x v="1"/>
    <n v="24"/>
    <n v="2024"/>
    <n v="4030.4720000000002"/>
    <n v="0"/>
    <n v="4030.4720000000002"/>
  </r>
  <r>
    <n v="13087500"/>
    <s v="D"/>
    <d v="2024-04-25T00:00:00"/>
    <n v="2215"/>
    <n v="62399.199999999997"/>
    <n v="0"/>
    <n v="1764"/>
    <n v="-1764.3"/>
    <d v="2024-04-25T00:00:00"/>
    <x v="35"/>
    <x v="1"/>
    <n v="25"/>
    <n v="2024"/>
    <n v="4393.4525000000003"/>
    <n v="0"/>
    <n v="4393.4525000000003"/>
  </r>
  <r>
    <n v="13087500"/>
    <s v="D"/>
    <d v="2024-04-26T00:00:00"/>
    <n v="2360"/>
    <n v="67080.100000000006"/>
    <n v="0"/>
    <n v="1764"/>
    <n v="-1764.3"/>
    <d v="2024-04-26T00:00:00"/>
    <x v="35"/>
    <x v="1"/>
    <n v="26"/>
    <n v="2024"/>
    <n v="4681.0600000000004"/>
    <n v="0"/>
    <n v="4681.0600000000004"/>
  </r>
  <r>
    <n v="13087500"/>
    <s v="D"/>
    <d v="2024-04-27T00:00:00"/>
    <n v="2439"/>
    <n v="71918.2"/>
    <n v="0"/>
    <n v="1764"/>
    <n v="-1764.3"/>
    <d v="2024-04-27T00:00:00"/>
    <x v="35"/>
    <x v="1"/>
    <n v="27"/>
    <n v="2024"/>
    <n v="4837.7565000000004"/>
    <n v="0"/>
    <n v="4837.7565000000004"/>
  </r>
  <r>
    <n v="13087500"/>
    <s v="D"/>
    <d v="2024-04-28T00:00:00"/>
    <n v="2462"/>
    <n v="76801.600000000006"/>
    <n v="0"/>
    <n v="1764"/>
    <n v="-1764.3"/>
    <d v="2024-04-28T00:00:00"/>
    <x v="35"/>
    <x v="1"/>
    <n v="28"/>
    <n v="2024"/>
    <n v="4883.3770000000004"/>
    <n v="0"/>
    <n v="4883.3770000000004"/>
  </r>
  <r>
    <n v="13087500"/>
    <s v="D"/>
    <d v="2024-04-29T00:00:00"/>
    <n v="2496"/>
    <n v="81753.2"/>
    <n v="0"/>
    <n v="1764"/>
    <n v="-1764.3"/>
    <d v="2024-04-29T00:00:00"/>
    <x v="35"/>
    <x v="1"/>
    <n v="29"/>
    <n v="2024"/>
    <n v="4950.8159999999998"/>
    <n v="0"/>
    <n v="4950.8159999999998"/>
  </r>
  <r>
    <n v="13087500"/>
    <s v="D"/>
    <d v="2024-04-30T00:00:00"/>
    <n v="2519"/>
    <n v="86750.6"/>
    <n v="0"/>
    <n v="1764"/>
    <n v="-1764.3"/>
    <d v="2024-04-30T00:00:00"/>
    <x v="35"/>
    <x v="1"/>
    <n v="30"/>
    <n v="2024"/>
    <n v="4996.4364999999998"/>
    <n v="0"/>
    <n v="4996.4364999999998"/>
  </r>
  <r>
    <n v="13087500"/>
    <s v="D"/>
    <d v="2024-05-01T00:00:00"/>
    <n v="2496"/>
    <n v="91702.2"/>
    <n v="0"/>
    <n v="1764"/>
    <n v="-1764.3"/>
    <d v="2024-05-01T00:00:00"/>
    <x v="35"/>
    <x v="2"/>
    <n v="1"/>
    <n v="2024"/>
    <n v="4950.8159999999998"/>
    <n v="0"/>
    <n v="4950.8159999999998"/>
  </r>
  <r>
    <n v="13087500"/>
    <s v="D"/>
    <d v="2024-05-02T00:00:00"/>
    <n v="2451"/>
    <n v="96562.9"/>
    <n v="0"/>
    <n v="1764"/>
    <n v="-1764.3"/>
    <d v="2024-05-02T00:00:00"/>
    <x v="35"/>
    <x v="2"/>
    <n v="2"/>
    <n v="2024"/>
    <n v="4861.5585000000001"/>
    <n v="0"/>
    <n v="4861.5585000000001"/>
  </r>
  <r>
    <n v="13087500"/>
    <s v="D"/>
    <d v="2024-05-03T00:00:00"/>
    <n v="2349"/>
    <n v="101221.5"/>
    <n v="0"/>
    <n v="1764"/>
    <n v="-1764.3"/>
    <d v="2024-05-03T00:00:00"/>
    <x v="35"/>
    <x v="2"/>
    <n v="3"/>
    <n v="2024"/>
    <n v="4659.2415000000001"/>
    <n v="0"/>
    <n v="4659.2415000000001"/>
  </r>
  <r>
    <n v="13087500"/>
    <s v="D"/>
    <d v="2024-05-04T00:00:00"/>
    <n v="2337"/>
    <n v="105857.8"/>
    <n v="0"/>
    <n v="1764"/>
    <n v="-1764.3"/>
    <d v="2024-05-04T00:00:00"/>
    <x v="35"/>
    <x v="2"/>
    <n v="4"/>
    <n v="2024"/>
    <n v="4635.4395000000004"/>
    <n v="0"/>
    <n v="4635.4395000000004"/>
  </r>
  <r>
    <n v="13087500"/>
    <s v="D"/>
    <d v="2024-05-05T00:00:00"/>
    <n v="2462"/>
    <n v="110741.2"/>
    <n v="0"/>
    <n v="1764"/>
    <n v="-1764.3"/>
    <d v="2024-05-05T00:00:00"/>
    <x v="35"/>
    <x v="2"/>
    <n v="5"/>
    <n v="2024"/>
    <n v="4883.3770000000004"/>
    <n v="0"/>
    <n v="4883.3770000000004"/>
  </r>
  <r>
    <n v="13087500"/>
    <s v="D"/>
    <d v="2024-05-06T00:00:00"/>
    <n v="2360"/>
    <n v="115422.1"/>
    <n v="0"/>
    <n v="1764"/>
    <n v="-1764.3"/>
    <d v="2024-05-06T00:00:00"/>
    <x v="35"/>
    <x v="2"/>
    <n v="6"/>
    <n v="2024"/>
    <n v="4681.0600000000004"/>
    <n v="0"/>
    <n v="4681.0600000000004"/>
  </r>
  <r>
    <n v="13087500"/>
    <s v="D"/>
    <d v="2024-05-07T00:00:00"/>
    <n v="2382"/>
    <n v="120147.7"/>
    <n v="0"/>
    <n v="1764"/>
    <n v="-1764.3"/>
    <d v="2024-05-07T00:00:00"/>
    <x v="35"/>
    <x v="2"/>
    <n v="7"/>
    <n v="2024"/>
    <n v="4724.6970000000001"/>
    <n v="0"/>
    <n v="4724.6970000000001"/>
  </r>
  <r>
    <n v="13087500"/>
    <s v="D"/>
    <d v="2024-05-08T00:00:00"/>
    <n v="2371"/>
    <n v="124850.9"/>
    <n v="0"/>
    <n v="1764"/>
    <n v="-1764.3"/>
    <d v="2024-05-08T00:00:00"/>
    <x v="35"/>
    <x v="2"/>
    <n v="8"/>
    <n v="2024"/>
    <n v="4702.8784999999998"/>
    <n v="0"/>
    <n v="4702.8784999999998"/>
  </r>
  <r>
    <n v="13087500"/>
    <s v="D"/>
    <d v="2024-05-09T00:00:00"/>
    <n v="2428"/>
    <n v="129666.4"/>
    <n v="0"/>
    <n v="1764"/>
    <n v="-1764.3"/>
    <d v="2024-05-09T00:00:00"/>
    <x v="35"/>
    <x v="2"/>
    <n v="9"/>
    <n v="2024"/>
    <n v="4815.9380000000001"/>
    <n v="0"/>
    <n v="4815.9380000000001"/>
  </r>
  <r>
    <n v="13087500"/>
    <s v="D"/>
    <d v="2024-05-10T00:00:00"/>
    <n v="2612"/>
    <n v="134848.1"/>
    <n v="0"/>
    <n v="1764"/>
    <n v="-1764.3"/>
    <d v="2024-05-10T00:00:00"/>
    <x v="35"/>
    <x v="2"/>
    <n v="10"/>
    <n v="2024"/>
    <n v="5180.902"/>
    <n v="0"/>
    <n v="5180.902"/>
  </r>
  <r>
    <n v="13087500"/>
    <s v="D"/>
    <d v="2024-05-11T00:00:00"/>
    <n v="2790"/>
    <n v="140382.39999999999"/>
    <n v="0"/>
    <n v="1764"/>
    <n v="-1764.3"/>
    <d v="2024-05-11T00:00:00"/>
    <x v="35"/>
    <x v="2"/>
    <n v="11"/>
    <n v="2024"/>
    <n v="5533.9650000000001"/>
    <n v="0"/>
    <n v="5533.9650000000001"/>
  </r>
  <r>
    <n v="13087500"/>
    <s v="D"/>
    <d v="2024-05-12T00:00:00"/>
    <n v="2838"/>
    <n v="146012.20000000001"/>
    <n v="0"/>
    <n v="1764"/>
    <n v="-1764.3"/>
    <d v="2024-05-12T00:00:00"/>
    <x v="35"/>
    <x v="2"/>
    <n v="12"/>
    <n v="2024"/>
    <n v="5629.1729999999998"/>
    <n v="0"/>
    <n v="5629.1729999999998"/>
  </r>
  <r>
    <n v="13087500"/>
    <s v="D"/>
    <d v="2024-05-13T00:00:00"/>
    <n v="2719"/>
    <n v="151404.4"/>
    <n v="0"/>
    <n v="1764"/>
    <n v="-1764.3"/>
    <d v="2024-05-13T00:00:00"/>
    <x v="35"/>
    <x v="2"/>
    <n v="13"/>
    <n v="2024"/>
    <n v="5393.1365000000005"/>
    <n v="0"/>
    <n v="5393.1365000000005"/>
  </r>
  <r>
    <n v="13087500"/>
    <s v="D"/>
    <d v="2024-05-14T00:00:00"/>
    <n v="2730"/>
    <n v="156820.20000000001"/>
    <n v="0"/>
    <n v="1764"/>
    <n v="-1764.3"/>
    <d v="2024-05-14T00:00:00"/>
    <x v="35"/>
    <x v="2"/>
    <n v="14"/>
    <n v="2024"/>
    <n v="5414.9549999999999"/>
    <n v="0"/>
    <n v="5414.9549999999999"/>
  </r>
  <r>
    <n v="13087500"/>
    <s v="D"/>
    <d v="2024-05-15T00:00:00"/>
    <n v="2766"/>
    <n v="162306.9"/>
    <n v="0"/>
    <n v="1764"/>
    <n v="-1764.3"/>
    <d v="2024-05-15T00:00:00"/>
    <x v="35"/>
    <x v="2"/>
    <n v="15"/>
    <n v="2024"/>
    <n v="5486.3609999999999"/>
    <n v="0"/>
    <n v="5486.3609999999999"/>
  </r>
  <r>
    <n v="13087500"/>
    <s v="D"/>
    <d v="2024-05-16T00:00:00"/>
    <n v="2814"/>
    <n v="167888.9"/>
    <n v="0"/>
    <n v="1764"/>
    <n v="-1764.3"/>
    <d v="2024-05-16T00:00:00"/>
    <x v="35"/>
    <x v="2"/>
    <n v="16"/>
    <n v="2024"/>
    <n v="5581.5690000000004"/>
    <n v="0"/>
    <n v="5581.5690000000004"/>
  </r>
  <r>
    <n v="13087500"/>
    <s v="D"/>
    <d v="2024-05-17T00:00:00"/>
    <n v="2875"/>
    <n v="173590.8"/>
    <n v="0"/>
    <n v="1764"/>
    <n v="-1764.3"/>
    <d v="2024-05-17T00:00:00"/>
    <x v="35"/>
    <x v="2"/>
    <n v="17"/>
    <n v="2024"/>
    <n v="5702.5625"/>
    <n v="0"/>
    <n v="5702.5625"/>
  </r>
  <r>
    <n v="13087500"/>
    <s v="D"/>
    <d v="2024-05-18T00:00:00"/>
    <n v="2899"/>
    <n v="179340.9"/>
    <n v="0"/>
    <n v="1764"/>
    <n v="-1764.3"/>
    <d v="2024-05-18T00:00:00"/>
    <x v="35"/>
    <x v="2"/>
    <n v="18"/>
    <n v="2024"/>
    <n v="5750.1665000000003"/>
    <n v="0"/>
    <n v="5750.1665000000003"/>
  </r>
  <r>
    <n v="13087500"/>
    <s v="D"/>
    <d v="2024-05-19T00:00:00"/>
    <n v="2899"/>
    <n v="185090.9"/>
    <n v="0"/>
    <n v="1764"/>
    <n v="-1764.3"/>
    <d v="2024-05-19T00:00:00"/>
    <x v="35"/>
    <x v="2"/>
    <n v="19"/>
    <n v="2024"/>
    <n v="5750.1665000000003"/>
    <n v="0"/>
    <n v="5750.1665000000003"/>
  </r>
  <r>
    <n v="13087500"/>
    <s v="D"/>
    <d v="2024-05-20T00:00:00"/>
    <n v="3022"/>
    <n v="191084.5"/>
    <n v="0"/>
    <n v="1764"/>
    <n v="-1764.3"/>
    <d v="2024-05-20T00:00:00"/>
    <x v="35"/>
    <x v="2"/>
    <n v="20"/>
    <n v="2024"/>
    <n v="5994.1369999999997"/>
    <n v="0"/>
    <n v="5994.1369999999997"/>
  </r>
  <r>
    <n v="13087500"/>
    <s v="D"/>
    <d v="2024-05-21T00:00:00"/>
    <n v="3022"/>
    <n v="197078.1"/>
    <n v="0"/>
    <n v="1764"/>
    <n v="-1764.3"/>
    <d v="2024-05-21T00:00:00"/>
    <x v="35"/>
    <x v="2"/>
    <n v="21"/>
    <n v="2024"/>
    <n v="5994.1369999999997"/>
    <n v="0"/>
    <n v="5994.1369999999997"/>
  </r>
  <r>
    <n v="13087500"/>
    <s v="D"/>
    <d v="2024-05-22T00:00:00"/>
    <n v="2985"/>
    <n v="202998.2"/>
    <n v="0"/>
    <n v="1764"/>
    <n v="-1764.3"/>
    <d v="2024-05-22T00:00:00"/>
    <x v="35"/>
    <x v="2"/>
    <n v="22"/>
    <n v="2024"/>
    <n v="5920.7475000000004"/>
    <n v="0"/>
    <n v="5920.7475000000004"/>
  </r>
  <r>
    <n v="13087500"/>
    <s v="D"/>
    <d v="2024-05-23T00:00:00"/>
    <n v="2911"/>
    <n v="208772.5"/>
    <n v="0"/>
    <n v="1764"/>
    <n v="-1764.3"/>
    <d v="2024-05-23T00:00:00"/>
    <x v="35"/>
    <x v="2"/>
    <n v="23"/>
    <n v="2024"/>
    <n v="5773.9684999999999"/>
    <n v="0"/>
    <n v="5773.9684999999999"/>
  </r>
  <r>
    <n v="13087500"/>
    <s v="D"/>
    <d v="2024-05-24T00:00:00"/>
    <n v="2766"/>
    <n v="214259.3"/>
    <n v="0"/>
    <n v="1764"/>
    <n v="-1764.3"/>
    <d v="2024-05-24T00:00:00"/>
    <x v="35"/>
    <x v="2"/>
    <n v="24"/>
    <n v="2024"/>
    <n v="5486.3609999999999"/>
    <n v="0"/>
    <n v="5486.3609999999999"/>
  </r>
  <r>
    <n v="13087500"/>
    <s v="D"/>
    <d v="2024-05-25T00:00:00"/>
    <n v="2719"/>
    <n v="219651.4"/>
    <n v="0"/>
    <n v="1764"/>
    <n v="-1764.3"/>
    <d v="2024-05-25T00:00:00"/>
    <x v="35"/>
    <x v="2"/>
    <n v="25"/>
    <n v="2024"/>
    <n v="5393.1365000000005"/>
    <n v="0"/>
    <n v="5393.1365000000005"/>
  </r>
  <r>
    <n v="13087500"/>
    <s v="D"/>
    <d v="2024-05-26T00:00:00"/>
    <n v="2754"/>
    <n v="225114.5"/>
    <n v="0"/>
    <n v="1764"/>
    <n v="-1764.3"/>
    <d v="2024-05-26T00:00:00"/>
    <x v="35"/>
    <x v="2"/>
    <n v="26"/>
    <n v="2024"/>
    <n v="5462.5590000000002"/>
    <n v="0"/>
    <n v="5462.5590000000002"/>
  </r>
  <r>
    <n v="13087500"/>
    <s v="D"/>
    <d v="2024-05-27T00:00:00"/>
    <n v="2790"/>
    <n v="230648.8"/>
    <n v="0"/>
    <n v="1764"/>
    <n v="-1764.3"/>
    <d v="2024-05-27T00:00:00"/>
    <x v="35"/>
    <x v="2"/>
    <n v="27"/>
    <n v="2024"/>
    <n v="5533.9650000000001"/>
    <n v="0"/>
    <n v="5533.9650000000001"/>
  </r>
  <r>
    <n v="13087500"/>
    <s v="D"/>
    <d v="2024-05-28T00:00:00"/>
    <n v="2826"/>
    <n v="236254.6"/>
    <n v="0"/>
    <n v="1764"/>
    <n v="-1764.3"/>
    <d v="2024-05-28T00:00:00"/>
    <x v="35"/>
    <x v="2"/>
    <n v="28"/>
    <n v="2024"/>
    <n v="5605.3710000000001"/>
    <n v="0"/>
    <n v="5605.3710000000001"/>
  </r>
  <r>
    <n v="13087500"/>
    <s v="D"/>
    <d v="2024-05-29T00:00:00"/>
    <n v="2887"/>
    <n v="241980.6"/>
    <n v="0"/>
    <n v="1764"/>
    <n v="-1764.3"/>
    <d v="2024-05-29T00:00:00"/>
    <x v="35"/>
    <x v="2"/>
    <n v="29"/>
    <n v="2024"/>
    <n v="5726.3644999999997"/>
    <n v="0"/>
    <n v="5726.3644999999997"/>
  </r>
  <r>
    <n v="13087500"/>
    <s v="D"/>
    <d v="2024-05-30T00:00:00"/>
    <n v="2923"/>
    <n v="247779.1"/>
    <n v="0"/>
    <n v="1764"/>
    <n v="-1764.3"/>
    <d v="2024-05-30T00:00:00"/>
    <x v="35"/>
    <x v="2"/>
    <n v="30"/>
    <n v="2024"/>
    <n v="5797.7705000000005"/>
    <n v="0"/>
    <n v="5797.7705000000005"/>
  </r>
  <r>
    <n v="13087500"/>
    <s v="D"/>
    <d v="2024-05-31T00:00:00"/>
    <n v="2802"/>
    <n v="253337.2"/>
    <n v="0"/>
    <n v="1764"/>
    <n v="-1764.3"/>
    <d v="2024-05-31T00:00:00"/>
    <x v="35"/>
    <x v="2"/>
    <n v="31"/>
    <n v="2024"/>
    <n v="5557.7669999999998"/>
    <n v="0"/>
    <n v="5557.7669999999998"/>
  </r>
  <r>
    <n v="13087500"/>
    <s v="D"/>
    <d v="2024-06-01T00:00:00"/>
    <n v="2766"/>
    <n v="258824"/>
    <n v="0"/>
    <n v="1764"/>
    <n v="-1764.3"/>
    <d v="2024-06-01T00:00:00"/>
    <x v="35"/>
    <x v="3"/>
    <n v="1"/>
    <n v="2024"/>
    <n v="5486.3609999999999"/>
    <n v="0"/>
    <n v="5486.3609999999999"/>
  </r>
  <r>
    <n v="13087500"/>
    <s v="D"/>
    <d v="2024-06-02T00:00:00"/>
    <n v="2814"/>
    <n v="264405.90000000002"/>
    <n v="0"/>
    <n v="1764"/>
    <n v="-1764.3"/>
    <d v="2024-06-02T00:00:00"/>
    <x v="35"/>
    <x v="3"/>
    <n v="2"/>
    <n v="2024"/>
    <n v="5581.5690000000004"/>
    <n v="0"/>
    <n v="5581.5690000000004"/>
  </r>
  <r>
    <n v="13087500"/>
    <s v="D"/>
    <d v="2024-06-03T00:00:00"/>
    <n v="2875"/>
    <n v="270107.8"/>
    <n v="0"/>
    <n v="1764"/>
    <n v="-1764.3"/>
    <d v="2024-06-03T00:00:00"/>
    <x v="35"/>
    <x v="3"/>
    <n v="3"/>
    <n v="2024"/>
    <n v="5702.5625"/>
    <n v="0"/>
    <n v="5702.5625"/>
  </r>
  <r>
    <n v="13087500"/>
    <s v="D"/>
    <d v="2024-06-04T00:00:00"/>
    <n v="2936"/>
    <n v="275930.5"/>
    <n v="0"/>
    <n v="1764"/>
    <n v="-1764.3"/>
    <d v="2024-06-04T00:00:00"/>
    <x v="35"/>
    <x v="3"/>
    <n v="4"/>
    <n v="2024"/>
    <n v="5823.5560000000005"/>
    <n v="0"/>
    <n v="5823.5560000000005"/>
  </r>
  <r>
    <n v="13087500"/>
    <s v="D"/>
    <d v="2024-06-05T00:00:00"/>
    <n v="3022"/>
    <n v="281924.09999999998"/>
    <n v="0"/>
    <n v="1764"/>
    <n v="-1764.3"/>
    <d v="2024-06-05T00:00:00"/>
    <x v="35"/>
    <x v="3"/>
    <n v="5"/>
    <n v="2024"/>
    <n v="5994.1369999999997"/>
    <n v="0"/>
    <n v="5994.1369999999997"/>
  </r>
  <r>
    <n v="13087500"/>
    <s v="D"/>
    <d v="2024-06-06T00:00:00"/>
    <n v="3084"/>
    <n v="288040.90000000002"/>
    <n v="0"/>
    <n v="1764"/>
    <n v="-1764.3"/>
    <d v="2024-06-06T00:00:00"/>
    <x v="35"/>
    <x v="3"/>
    <n v="6"/>
    <n v="2024"/>
    <n v="6117.1140000000005"/>
    <n v="0"/>
    <n v="6117.1140000000005"/>
  </r>
  <r>
    <n v="13087500"/>
    <s v="D"/>
    <d v="2024-06-07T00:00:00"/>
    <n v="3146"/>
    <n v="294281.8"/>
    <n v="0"/>
    <n v="1764"/>
    <n v="-1764.3"/>
    <d v="2024-06-07T00:00:00"/>
    <x v="35"/>
    <x v="3"/>
    <n v="7"/>
    <n v="2024"/>
    <n v="6240.0910000000003"/>
    <n v="0"/>
    <n v="6240.0910000000003"/>
  </r>
  <r>
    <n v="13087500"/>
    <s v="D"/>
    <d v="2024-06-08T00:00:00"/>
    <n v="3172"/>
    <n v="300572.7"/>
    <n v="0"/>
    <n v="1764"/>
    <n v="-1764.3"/>
    <d v="2024-06-08T00:00:00"/>
    <x v="35"/>
    <x v="3"/>
    <n v="8"/>
    <n v="2024"/>
    <n v="6291.6620000000003"/>
    <n v="0"/>
    <n v="6291.6620000000003"/>
  </r>
  <r>
    <n v="13087500"/>
    <s v="D"/>
    <d v="2024-06-09T00:00:00"/>
    <n v="3210"/>
    <n v="306938.8"/>
    <n v="0"/>
    <n v="1764"/>
    <n v="-1764.3"/>
    <d v="2024-06-09T00:00:00"/>
    <x v="35"/>
    <x v="3"/>
    <n v="9"/>
    <n v="2024"/>
    <n v="6367.0349999999999"/>
    <n v="0"/>
    <n v="6367.0349999999999"/>
  </r>
  <r>
    <n v="13087500"/>
    <s v="D"/>
    <d v="2024-06-10T00:00:00"/>
    <n v="3210"/>
    <n v="313304.8"/>
    <n v="0"/>
    <n v="1764"/>
    <n v="-1764.3"/>
    <d v="2024-06-10T00:00:00"/>
    <x v="35"/>
    <x v="3"/>
    <n v="10"/>
    <n v="2024"/>
    <n v="6367.0349999999999"/>
    <n v="0"/>
    <n v="6367.0349999999999"/>
  </r>
  <r>
    <n v="13087500"/>
    <s v="D"/>
    <d v="2024-06-11T00:00:00"/>
    <n v="3210"/>
    <n v="319670.8"/>
    <n v="0"/>
    <n v="1764"/>
    <n v="-1764.3"/>
    <d v="2024-06-11T00:00:00"/>
    <x v="35"/>
    <x v="3"/>
    <n v="11"/>
    <n v="2024"/>
    <n v="6367.0349999999999"/>
    <n v="0"/>
    <n v="6367.0349999999999"/>
  </r>
  <r>
    <n v="13087500"/>
    <s v="D"/>
    <d v="2024-06-12T00:00:00"/>
    <n v="3260"/>
    <n v="326137.7"/>
    <n v="0"/>
    <n v="1764"/>
    <n v="-1764.3"/>
    <d v="2024-06-12T00:00:00"/>
    <x v="35"/>
    <x v="3"/>
    <n v="12"/>
    <n v="2024"/>
    <n v="6466.21"/>
    <n v="0"/>
    <n v="6466.21"/>
  </r>
  <r>
    <n v="13087500"/>
    <s v="D"/>
    <d v="2024-06-13T00:00:00"/>
    <n v="3299"/>
    <n v="332680.5"/>
    <n v="0"/>
    <n v="1764"/>
    <n v="-1764.3"/>
    <d v="2024-06-13T00:00:00"/>
    <x v="35"/>
    <x v="3"/>
    <n v="13"/>
    <n v="2024"/>
    <n v="6543.5664999999999"/>
    <n v="0"/>
    <n v="6543.5664999999999"/>
  </r>
  <r>
    <n v="13087500"/>
    <s v="D"/>
    <d v="2024-06-14T00:00:00"/>
    <n v="3299"/>
    <n v="339223.3"/>
    <n v="0"/>
    <n v="1764"/>
    <n v="-1764.3"/>
    <d v="2024-06-14T00:00:00"/>
    <x v="35"/>
    <x v="3"/>
    <n v="14"/>
    <n v="2024"/>
    <n v="6543.5664999999999"/>
    <n v="0"/>
    <n v="6543.5664999999999"/>
  </r>
  <r>
    <n v="13087500"/>
    <s v="D"/>
    <d v="2024-06-15T00:00:00"/>
    <n v="3337"/>
    <n v="345842.4"/>
    <n v="0"/>
    <n v="1764"/>
    <n v="-1764.3"/>
    <d v="2024-06-15T00:00:00"/>
    <x v="35"/>
    <x v="3"/>
    <n v="15"/>
    <n v="2024"/>
    <n v="6618.9395000000004"/>
    <n v="0"/>
    <n v="6618.9395000000004"/>
  </r>
  <r>
    <n v="13087500"/>
    <s v="D"/>
    <d v="2024-06-16T00:00:00"/>
    <n v="3376"/>
    <n v="352538.2"/>
    <n v="0"/>
    <n v="1764"/>
    <n v="-1764.3"/>
    <d v="2024-06-16T00:00:00"/>
    <x v="35"/>
    <x v="3"/>
    <n v="16"/>
    <n v="2024"/>
    <n v="6696.2960000000003"/>
    <n v="0"/>
    <n v="6696.2960000000003"/>
  </r>
  <r>
    <n v="13087500"/>
    <s v="D"/>
    <d v="2024-06-17T00:00:00"/>
    <n v="3376"/>
    <n v="6695.8"/>
    <n v="0"/>
    <n v="0"/>
    <n v="0"/>
    <d v="2024-06-17T00:00:00"/>
    <x v="35"/>
    <x v="3"/>
    <n v="17"/>
    <n v="2024"/>
    <n v="6696.2960000000003"/>
    <n v="0"/>
    <n v="6696.2960000000003"/>
  </r>
  <r>
    <n v="13087500"/>
    <s v="D"/>
    <d v="2024-06-18T00:00:00"/>
    <n v="3389"/>
    <n v="13417.2"/>
    <n v="0"/>
    <n v="0"/>
    <n v="0"/>
    <d v="2024-06-18T00:00:00"/>
    <x v="35"/>
    <x v="3"/>
    <n v="18"/>
    <n v="2024"/>
    <n v="6722.0815000000002"/>
    <n v="0"/>
    <n v="6722.0815000000002"/>
  </r>
  <r>
    <n v="13087500"/>
    <s v="D"/>
    <d v="2024-06-19T00:00:00"/>
    <n v="3376"/>
    <n v="20113"/>
    <n v="0"/>
    <n v="0"/>
    <n v="0"/>
    <d v="2024-06-19T00:00:00"/>
    <x v="35"/>
    <x v="3"/>
    <n v="19"/>
    <n v="2024"/>
    <n v="6696.2960000000003"/>
    <n v="0"/>
    <n v="6696.2960000000003"/>
  </r>
  <r>
    <n v="13087500"/>
    <s v="D"/>
    <d v="2024-06-20T00:00:00"/>
    <n v="3376"/>
    <n v="26808.7"/>
    <n v="0"/>
    <n v="0"/>
    <n v="0"/>
    <d v="2024-06-20T00:00:00"/>
    <x v="35"/>
    <x v="3"/>
    <n v="20"/>
    <n v="2024"/>
    <n v="6696.2960000000003"/>
    <n v="0"/>
    <n v="6696.2960000000003"/>
  </r>
  <r>
    <n v="13087500"/>
    <s v="D"/>
    <d v="2024-06-21T00:00:00"/>
    <n v="3428"/>
    <n v="33607.300000000003"/>
    <n v="0"/>
    <n v="0"/>
    <n v="0"/>
    <d v="2024-06-21T00:00:00"/>
    <x v="35"/>
    <x v="3"/>
    <n v="21"/>
    <n v="2024"/>
    <n v="6799.4380000000001"/>
    <n v="0"/>
    <n v="6799.4380000000001"/>
  </r>
  <r>
    <n v="13087500"/>
    <s v="D"/>
    <d v="2024-06-22T00:00:00"/>
    <n v="3480"/>
    <n v="40509.199999999997"/>
    <n v="0"/>
    <n v="0"/>
    <n v="0"/>
    <d v="2024-06-22T00:00:00"/>
    <x v="35"/>
    <x v="3"/>
    <n v="22"/>
    <n v="2024"/>
    <n v="6902.58"/>
    <n v="0"/>
    <n v="6902.58"/>
  </r>
  <r>
    <n v="13087500"/>
    <s v="D"/>
    <d v="2024-06-23T00:00:00"/>
    <n v="3493"/>
    <n v="47437"/>
    <n v="0"/>
    <n v="0"/>
    <n v="0"/>
    <d v="2024-06-23T00:00:00"/>
    <x v="35"/>
    <x v="3"/>
    <n v="23"/>
    <n v="2024"/>
    <n v="6928.3654999999999"/>
    <n v="0"/>
    <n v="6928.3654999999999"/>
  </r>
  <r>
    <n v="13087500"/>
    <s v="D"/>
    <d v="2024-06-24T00:00:00"/>
    <n v="3506"/>
    <n v="54390.7"/>
    <n v="506"/>
    <n v="1003"/>
    <n v="-1003.3"/>
    <d v="2024-06-24T00:00:00"/>
    <x v="35"/>
    <x v="3"/>
    <n v="24"/>
    <n v="2024"/>
    <n v="6954.1509999999998"/>
    <n v="1003.6510000000001"/>
    <n v="5950.5"/>
  </r>
  <r>
    <n v="13087500"/>
    <s v="D"/>
    <d v="2024-06-25T00:00:00"/>
    <n v="3532"/>
    <n v="61396.5"/>
    <n v="532"/>
    <n v="2059"/>
    <n v="-2058.6"/>
    <d v="2024-06-25T00:00:00"/>
    <x v="35"/>
    <x v="3"/>
    <n v="25"/>
    <n v="2024"/>
    <n v="7005.7219999999998"/>
    <n v="1055.222"/>
    <n v="5950.5"/>
  </r>
  <r>
    <n v="13087500"/>
    <s v="D"/>
    <d v="2024-06-26T00:00:00"/>
    <n v="3558"/>
    <n v="68454.5"/>
    <n v="558"/>
    <n v="3166"/>
    <n v="-3166"/>
    <d v="2024-06-26T00:00:00"/>
    <x v="35"/>
    <x v="3"/>
    <n v="26"/>
    <n v="2024"/>
    <n v="7057.2930000000006"/>
    <n v="1106.7930000000001"/>
    <n v="5950.5"/>
  </r>
  <r>
    <n v="13087500"/>
    <s v="D"/>
    <d v="2024-06-27T00:00:00"/>
    <n v="3558"/>
    <n v="75512.5"/>
    <n v="558"/>
    <n v="4274"/>
    <n v="-4273.5"/>
    <d v="2024-06-27T00:00:00"/>
    <x v="35"/>
    <x v="3"/>
    <n v="27"/>
    <n v="2024"/>
    <n v="7057.2930000000006"/>
    <n v="1106.7930000000001"/>
    <n v="5950.5"/>
  </r>
  <r>
    <n v="13087500"/>
    <s v="D"/>
    <d v="2024-06-28T00:00:00"/>
    <n v="3572"/>
    <n v="82596.600000000006"/>
    <n v="572"/>
    <n v="5407"/>
    <n v="-5407.2"/>
    <d v="2024-06-28T00:00:00"/>
    <x v="35"/>
    <x v="3"/>
    <n v="28"/>
    <n v="2024"/>
    <n v="7085.0619999999999"/>
    <n v="1134.5620000000001"/>
    <n v="5950.5"/>
  </r>
  <r>
    <n v="13087500"/>
    <s v="D"/>
    <d v="2024-06-29T00:00:00"/>
    <n v="3572"/>
    <n v="89680.8"/>
    <n v="572"/>
    <n v="6541"/>
    <n v="-6540.8"/>
    <d v="2024-06-29T00:00:00"/>
    <x v="35"/>
    <x v="3"/>
    <n v="29"/>
    <n v="2024"/>
    <n v="7085.0619999999999"/>
    <n v="1134.5620000000001"/>
    <n v="5950.5"/>
  </r>
  <r>
    <n v="13087500"/>
    <s v="D"/>
    <d v="2024-06-30T00:00:00"/>
    <n v="3572"/>
    <n v="96764.9"/>
    <n v="572"/>
    <n v="7675"/>
    <n v="-7674.5"/>
    <d v="2024-06-30T00:00:00"/>
    <x v="35"/>
    <x v="3"/>
    <n v="30"/>
    <n v="2024"/>
    <n v="7085.0619999999999"/>
    <n v="1134.5620000000001"/>
    <n v="5950.5"/>
  </r>
  <r>
    <n v="13087500"/>
    <s v="D"/>
    <d v="2024-07-01T00:00:00"/>
    <n v="3558"/>
    <n v="103822.9"/>
    <n v="558"/>
    <n v="8782"/>
    <n v="-8782"/>
    <d v="2024-07-01T00:00:00"/>
    <x v="35"/>
    <x v="4"/>
    <n v="1"/>
    <n v="2024"/>
    <n v="7057.2930000000006"/>
    <n v="1106.7930000000001"/>
    <n v="5950.5"/>
  </r>
  <r>
    <n v="13087500"/>
    <s v="D"/>
    <d v="2024-07-02T00:00:00"/>
    <n v="3558"/>
    <n v="110880.9"/>
    <n v="558"/>
    <n v="9890"/>
    <n v="-9889.5"/>
    <d v="2024-07-02T00:00:00"/>
    <x v="35"/>
    <x v="4"/>
    <n v="2"/>
    <n v="2024"/>
    <n v="7057.2930000000006"/>
    <n v="1106.7930000000001"/>
    <n v="5950.5"/>
  </r>
  <r>
    <n v="13087500"/>
    <s v="D"/>
    <d v="2024-07-03T00:00:00"/>
    <n v="3558"/>
    <n v="117938.9"/>
    <n v="558"/>
    <n v="10997"/>
    <n v="-10996.9"/>
    <d v="2024-07-03T00:00:00"/>
    <x v="35"/>
    <x v="4"/>
    <n v="3"/>
    <n v="2024"/>
    <n v="7057.2930000000006"/>
    <n v="1106.7930000000001"/>
    <n v="5950.5"/>
  </r>
  <r>
    <n v="13087500"/>
    <s v="D"/>
    <d v="2024-07-04T00:00:00"/>
    <n v="3611"/>
    <n v="125101.7"/>
    <n v="1019"/>
    <n v="13018"/>
    <n v="-13018.3"/>
    <d v="2024-07-04T00:00:00"/>
    <x v="35"/>
    <x v="4"/>
    <n v="4"/>
    <n v="2024"/>
    <n v="7162.4184999999998"/>
    <n v="2021.1865"/>
    <n v="5141.232"/>
  </r>
  <r>
    <n v="13087500"/>
    <s v="D"/>
    <d v="2024-07-05T00:00:00"/>
    <n v="3572"/>
    <n v="132185.9"/>
    <n v="1501"/>
    <n v="15996"/>
    <n v="-15995.7"/>
    <d v="2024-07-05T00:00:00"/>
    <x v="35"/>
    <x v="4"/>
    <n v="5"/>
    <n v="2024"/>
    <n v="7085.0619999999999"/>
    <n v="2977.2335000000003"/>
    <n v="4107.8285000000005"/>
  </r>
  <r>
    <n v="13087500"/>
    <s v="D"/>
    <d v="2024-07-06T00:00:00"/>
    <n v="3572"/>
    <n v="139270"/>
    <n v="1314"/>
    <n v="18602"/>
    <n v="-18602.099999999999"/>
    <d v="2024-07-06T00:00:00"/>
    <x v="35"/>
    <x v="4"/>
    <n v="6"/>
    <n v="2024"/>
    <n v="7085.0619999999999"/>
    <n v="2606.319"/>
    <n v="4478.7430000000004"/>
  </r>
  <r>
    <n v="13087500"/>
    <s v="D"/>
    <d v="2024-07-07T00:00:00"/>
    <n v="3585"/>
    <n v="146380.4"/>
    <n v="1540"/>
    <n v="21657"/>
    <n v="-21657.1"/>
    <d v="2024-07-07T00:00:00"/>
    <x v="35"/>
    <x v="4"/>
    <n v="7"/>
    <n v="2024"/>
    <n v="7110.8474999999999"/>
    <n v="3054.59"/>
    <n v="4056.2575000000002"/>
  </r>
  <r>
    <n v="13087500"/>
    <s v="D"/>
    <d v="2024-07-08T00:00:00"/>
    <n v="3572"/>
    <n v="153464.5"/>
    <n v="2065"/>
    <n v="25752"/>
    <n v="-25752.1"/>
    <d v="2024-07-08T00:00:00"/>
    <x v="35"/>
    <x v="4"/>
    <n v="8"/>
    <n v="2024"/>
    <n v="7085.0619999999999"/>
    <n v="4095.9275000000002"/>
    <n v="2989.1345000000001"/>
  </r>
  <r>
    <n v="13087500"/>
    <s v="D"/>
    <d v="2024-07-09T00:00:00"/>
    <n v="3558"/>
    <n v="160522.5"/>
    <n v="2292"/>
    <n v="30298"/>
    <n v="-30298.2"/>
    <d v="2024-07-09T00:00:00"/>
    <x v="35"/>
    <x v="4"/>
    <n v="9"/>
    <n v="2024"/>
    <n v="7057.2930000000006"/>
    <n v="4546.1819999999998"/>
    <n v="2511.1109999999999"/>
  </r>
  <r>
    <n v="13087500"/>
    <s v="D"/>
    <d v="2024-07-10T00:00:00"/>
    <n v="3572"/>
    <n v="167606.6"/>
    <n v="2336"/>
    <n v="34932"/>
    <n v="-34932.1"/>
    <d v="2024-07-10T00:00:00"/>
    <x v="35"/>
    <x v="4"/>
    <n v="10"/>
    <n v="2024"/>
    <n v="7085.0619999999999"/>
    <n v="4633.4560000000001"/>
    <n v="2451.6060000000002"/>
  </r>
  <r>
    <n v="13087500"/>
    <s v="D"/>
    <d v="2024-07-11T00:00:00"/>
    <n v="3572"/>
    <n v="174690.8"/>
    <n v="2346"/>
    <n v="39585"/>
    <n v="-39585.199999999997"/>
    <d v="2024-07-11T00:00:00"/>
    <x v="35"/>
    <x v="4"/>
    <n v="11"/>
    <n v="2024"/>
    <n v="7085.0619999999999"/>
    <n v="4653.2910000000002"/>
    <n v="2431.7710000000002"/>
  </r>
  <r>
    <n v="13087500"/>
    <s v="D"/>
    <d v="2024-07-12T00:00:00"/>
    <n v="3572"/>
    <n v="181774.9"/>
    <n v="2387"/>
    <n v="44320"/>
    <n v="-44320"/>
    <d v="2024-07-12T00:00:00"/>
    <x v="35"/>
    <x v="4"/>
    <n v="12"/>
    <n v="2024"/>
    <n v="7085.0619999999999"/>
    <n v="4734.6144999999997"/>
    <n v="2350.4475000000002"/>
  </r>
  <r>
    <n v="13087500"/>
    <s v="D"/>
    <d v="2024-07-13T00:00:00"/>
    <n v="3585"/>
    <n v="188885.3"/>
    <n v="2362"/>
    <n v="49005"/>
    <n v="-49004.5"/>
    <d v="2024-07-13T00:00:00"/>
    <x v="35"/>
    <x v="4"/>
    <n v="13"/>
    <n v="2024"/>
    <n v="7110.8474999999999"/>
    <n v="4685.027"/>
    <n v="2425.8205000000003"/>
  </r>
  <r>
    <n v="13087500"/>
    <s v="D"/>
    <d v="2024-07-14T00:00:00"/>
    <n v="3585"/>
    <n v="195995.6"/>
    <n v="2360"/>
    <n v="53685"/>
    <n v="-53684.7"/>
    <d v="2024-07-14T00:00:00"/>
    <x v="35"/>
    <x v="4"/>
    <n v="14"/>
    <n v="2024"/>
    <n v="7110.8474999999999"/>
    <n v="4681.0600000000004"/>
    <n v="2429.7874999999999"/>
  </r>
  <r>
    <n v="13087500"/>
    <s v="D"/>
    <d v="2024-07-15T00:00:00"/>
    <n v="3598"/>
    <n v="203132.2"/>
    <n v="2360"/>
    <n v="58365"/>
    <n v="-58365.3"/>
    <d v="2024-07-15T00:00:00"/>
    <x v="35"/>
    <x v="4"/>
    <n v="15"/>
    <n v="2024"/>
    <n v="7136.6329999999998"/>
    <n v="4681.0600000000004"/>
    <n v="2455.5729999999999"/>
  </r>
  <r>
    <n v="13087500"/>
    <s v="D"/>
    <d v="2024-07-16T00:00:00"/>
    <n v="3598"/>
    <n v="210268.7"/>
    <n v="2243"/>
    <n v="62814"/>
    <n v="-62814.1"/>
    <d v="2024-07-16T00:00:00"/>
    <x v="35"/>
    <x v="4"/>
    <n v="16"/>
    <n v="2024"/>
    <n v="7136.6329999999998"/>
    <n v="4448.9904999999999"/>
    <n v="2687.6424999999999"/>
  </r>
  <r>
    <n v="13087500"/>
    <s v="D"/>
    <d v="2024-07-17T00:00:00"/>
    <n v="3572"/>
    <n v="217352.9"/>
    <n v="2205"/>
    <n v="67187"/>
    <n v="-67187.3"/>
    <d v="2024-07-17T00:00:00"/>
    <x v="35"/>
    <x v="4"/>
    <n v="17"/>
    <n v="2024"/>
    <n v="7085.0619999999999"/>
    <n v="4373.6175000000003"/>
    <n v="2711.4445000000001"/>
  </r>
  <r>
    <n v="13087500"/>
    <s v="D"/>
    <d v="2024-07-18T00:00:00"/>
    <n v="3545"/>
    <n v="224384.8"/>
    <n v="2292"/>
    <n v="71733"/>
    <n v="-71733.3"/>
    <d v="2024-07-18T00:00:00"/>
    <x v="35"/>
    <x v="4"/>
    <n v="18"/>
    <n v="2024"/>
    <n v="7031.5074999999997"/>
    <n v="4546.1819999999998"/>
    <n v="2485.3254999999999"/>
  </r>
  <r>
    <n v="13087500"/>
    <s v="D"/>
    <d v="2024-07-19T00:00:00"/>
    <n v="3545"/>
    <n v="231416.6"/>
    <n v="2446"/>
    <n v="76585"/>
    <n v="-76585"/>
    <d v="2024-07-19T00:00:00"/>
    <x v="35"/>
    <x v="4"/>
    <n v="19"/>
    <n v="2024"/>
    <n v="7031.5074999999997"/>
    <n v="4851.6410000000005"/>
    <n v="2179.8665000000001"/>
  </r>
  <r>
    <n v="13087500"/>
    <s v="D"/>
    <d v="2024-07-20T00:00:00"/>
    <n v="3545"/>
    <n v="238448.5"/>
    <n v="2066"/>
    <n v="80684"/>
    <n v="-80683.8"/>
    <d v="2024-07-20T00:00:00"/>
    <x v="35"/>
    <x v="4"/>
    <n v="20"/>
    <n v="2024"/>
    <n v="7031.5074999999997"/>
    <n v="4097.9110000000001"/>
    <n v="2933.5965000000001"/>
  </r>
  <r>
    <n v="13087500"/>
    <s v="D"/>
    <d v="2024-07-21T00:00:00"/>
    <n v="3558"/>
    <n v="245506.5"/>
    <n v="2189"/>
    <n v="85025"/>
    <n v="-85024.6"/>
    <d v="2024-07-21T00:00:00"/>
    <x v="35"/>
    <x v="4"/>
    <n v="21"/>
    <n v="2024"/>
    <n v="7057.2930000000006"/>
    <n v="4341.8815000000004"/>
    <n v="2715.4115000000002"/>
  </r>
  <r>
    <n v="13087500"/>
    <s v="D"/>
    <d v="2024-07-22T00:00:00"/>
    <n v="3532"/>
    <n v="252512.3"/>
    <n v="2265"/>
    <n v="89517"/>
    <n v="-89516.7"/>
    <d v="2024-07-22T00:00:00"/>
    <x v="35"/>
    <x v="4"/>
    <n v="22"/>
    <n v="2024"/>
    <n v="7005.7219999999998"/>
    <n v="4492.6275000000005"/>
    <n v="2513.0945000000002"/>
  </r>
  <r>
    <n v="13087500"/>
    <s v="D"/>
    <d v="2024-07-23T00:00:00"/>
    <n v="3506"/>
    <n v="259466.1"/>
    <n v="2138"/>
    <n v="93758"/>
    <n v="-93758"/>
    <d v="2024-07-23T00:00:00"/>
    <x v="35"/>
    <x v="4"/>
    <n v="23"/>
    <n v="2024"/>
    <n v="6954.1509999999998"/>
    <n v="4240.723"/>
    <n v="2713.4279999999999"/>
  </r>
  <r>
    <n v="13087500"/>
    <s v="D"/>
    <d v="2024-07-24T00:00:00"/>
    <n v="3493"/>
    <n v="266393.90000000002"/>
    <n v="2075"/>
    <n v="97874"/>
    <n v="-97873.8"/>
    <d v="2024-07-24T00:00:00"/>
    <x v="35"/>
    <x v="4"/>
    <n v="24"/>
    <n v="2024"/>
    <n v="6928.3654999999999"/>
    <n v="4115.7624999999998"/>
    <n v="2812.6030000000001"/>
  </r>
  <r>
    <n v="13087500"/>
    <s v="D"/>
    <d v="2024-07-25T00:00:00"/>
    <n v="3467"/>
    <n v="273269.8"/>
    <n v="2181"/>
    <n v="102199"/>
    <n v="-102199.3"/>
    <d v="2024-07-25T00:00:00"/>
    <x v="35"/>
    <x v="4"/>
    <n v="25"/>
    <n v="2024"/>
    <n v="6876.7945"/>
    <n v="4326.0135"/>
    <n v="2550.7809999999999"/>
  </r>
  <r>
    <n v="13087500"/>
    <s v="D"/>
    <d v="2024-07-26T00:00:00"/>
    <n v="3441"/>
    <n v="280094.09999999998"/>
    <n v="2574"/>
    <n v="107305"/>
    <n v="-107305.3"/>
    <d v="2024-07-26T00:00:00"/>
    <x v="35"/>
    <x v="4"/>
    <n v="26"/>
    <n v="2024"/>
    <n v="6825.2235000000001"/>
    <n v="5105.5290000000005"/>
    <n v="1719.6945000000001"/>
  </r>
  <r>
    <n v="13087500"/>
    <s v="D"/>
    <d v="2024-07-27T00:00:00"/>
    <n v="3389"/>
    <n v="286815.59999999998"/>
    <n v="2420"/>
    <n v="112106"/>
    <n v="-112106.2"/>
    <d v="2024-07-27T00:00:00"/>
    <x v="35"/>
    <x v="4"/>
    <n v="27"/>
    <n v="2024"/>
    <n v="6722.0815000000002"/>
    <n v="4800.07"/>
    <n v="1922.0115000000001"/>
  </r>
  <r>
    <n v="13087500"/>
    <s v="D"/>
    <d v="2024-07-28T00:00:00"/>
    <n v="3350"/>
    <n v="293460.2"/>
    <n v="2051"/>
    <n v="116174"/>
    <n v="-116174"/>
    <d v="2024-07-28T00:00:00"/>
    <x v="35"/>
    <x v="4"/>
    <n v="28"/>
    <n v="2024"/>
    <n v="6644.7250000000004"/>
    <n v="4068.1585"/>
    <n v="2576.5664999999999"/>
  </r>
  <r>
    <n v="13087500"/>
    <s v="D"/>
    <d v="2024-07-29T00:00:00"/>
    <n v="3324"/>
    <n v="300053.90000000002"/>
    <n v="1992"/>
    <n v="120125"/>
    <n v="-120124.7"/>
    <d v="2024-07-29T00:00:00"/>
    <x v="35"/>
    <x v="4"/>
    <n v="29"/>
    <n v="2024"/>
    <n v="6593.1540000000005"/>
    <n v="3951.1320000000001"/>
    <n v="2642.0219999999999"/>
  </r>
  <r>
    <n v="13087500"/>
    <s v="D"/>
    <d v="2024-07-30T00:00:00"/>
    <n v="3286"/>
    <n v="306571.3"/>
    <n v="1842"/>
    <n v="123778"/>
    <n v="-123778.3"/>
    <d v="2024-07-30T00:00:00"/>
    <x v="35"/>
    <x v="4"/>
    <n v="30"/>
    <n v="2024"/>
    <n v="6517.7809999999999"/>
    <n v="3653.607"/>
    <n v="2864.174"/>
  </r>
  <r>
    <n v="13087500"/>
    <s v="D"/>
    <d v="2024-07-31T00:00:00"/>
    <n v="3286"/>
    <n v="313088.7"/>
    <n v="1493"/>
    <n v="126740"/>
    <n v="-126740.4"/>
    <d v="2024-07-31T00:00:00"/>
    <x v="35"/>
    <x v="4"/>
    <n v="31"/>
    <n v="2024"/>
    <n v="6517.7809999999999"/>
    <n v="2961.3654999999999"/>
    <n v="3556.4155000000001"/>
  </r>
  <r>
    <n v="13087500"/>
    <s v="D"/>
    <d v="2024-08-01T00:00:00"/>
    <n v="3337"/>
    <n v="319707.90000000002"/>
    <n v="1437"/>
    <n v="129591"/>
    <n v="-129590.6"/>
    <d v="2024-08-01T00:00:00"/>
    <x v="35"/>
    <x v="5"/>
    <n v="1"/>
    <n v="2024"/>
    <n v="6618.9395000000004"/>
    <n v="2850.2894999999999"/>
    <n v="3768.65"/>
  </r>
  <r>
    <n v="13087500"/>
    <s v="D"/>
    <d v="2024-08-02T00:00:00"/>
    <n v="3363"/>
    <n v="326378"/>
    <n v="1564"/>
    <n v="132692"/>
    <n v="-132691.9"/>
    <d v="2024-08-02T00:00:00"/>
    <x v="35"/>
    <x v="5"/>
    <n v="2"/>
    <n v="2024"/>
    <n v="6670.5105000000003"/>
    <n v="3102.194"/>
    <n v="3568.3164999999999"/>
  </r>
  <r>
    <n v="13087500"/>
    <s v="D"/>
    <d v="2024-08-03T00:00:00"/>
    <n v="3363"/>
    <n v="333048.2"/>
    <n v="1553"/>
    <n v="135772"/>
    <n v="-135772.20000000001"/>
    <d v="2024-08-03T00:00:00"/>
    <x v="35"/>
    <x v="5"/>
    <n v="3"/>
    <n v="2024"/>
    <n v="6670.5105000000003"/>
    <n v="3080.3755000000001"/>
    <n v="3590.1350000000002"/>
  </r>
  <r>
    <n v="13087500"/>
    <s v="D"/>
    <d v="2024-08-04T00:00:00"/>
    <n v="3376"/>
    <n v="339744"/>
    <n v="1444"/>
    <n v="138636"/>
    <n v="-138636.20000000001"/>
    <d v="2024-08-04T00:00:00"/>
    <x v="35"/>
    <x v="5"/>
    <n v="4"/>
    <n v="2024"/>
    <n v="6696.2960000000003"/>
    <n v="2864.174"/>
    <n v="3832.1220000000003"/>
  </r>
  <r>
    <n v="13087500"/>
    <s v="D"/>
    <d v="2024-08-05T00:00:00"/>
    <n v="3363"/>
    <n v="346414.2"/>
    <n v="1487"/>
    <n v="141585"/>
    <n v="-141584.9"/>
    <d v="2024-08-05T00:00:00"/>
    <x v="35"/>
    <x v="5"/>
    <n v="5"/>
    <n v="2024"/>
    <n v="6670.5105000000003"/>
    <n v="2949.4645"/>
    <n v="3721.0460000000003"/>
  </r>
  <r>
    <n v="13087500"/>
    <s v="D"/>
    <d v="2024-08-06T00:00:00"/>
    <n v="3299"/>
    <n v="352957"/>
    <n v="1381"/>
    <n v="144323"/>
    <n v="-144323.20000000001"/>
    <d v="2024-08-06T00:00:00"/>
    <x v="35"/>
    <x v="5"/>
    <n v="6"/>
    <n v="2024"/>
    <n v="6543.5664999999999"/>
    <n v="2739.2134999999998"/>
    <n v="3804.3530000000001"/>
  </r>
  <r>
    <n v="13087500"/>
    <s v="D"/>
    <d v="2024-08-07T00:00:00"/>
    <n v="3286"/>
    <n v="359474.5"/>
    <n v="1497"/>
    <n v="147293"/>
    <n v="-147293.29999999999"/>
    <d v="2024-08-07T00:00:00"/>
    <x v="35"/>
    <x v="5"/>
    <n v="7"/>
    <n v="2024"/>
    <n v="6517.7809999999999"/>
    <n v="2969.2995000000001"/>
    <n v="3548.4814999999999"/>
  </r>
  <r>
    <n v="13087500"/>
    <s v="D"/>
    <d v="2024-08-08T00:00:00"/>
    <n v="3311"/>
    <n v="366042.7"/>
    <n v="1643"/>
    <n v="150553"/>
    <n v="-150552.79999999999"/>
    <d v="2024-08-08T00:00:00"/>
    <x v="35"/>
    <x v="5"/>
    <n v="8"/>
    <n v="2024"/>
    <n v="6567.3685000000005"/>
    <n v="3258.8905"/>
    <n v="3308.4780000000001"/>
  </r>
  <r>
    <n v="13087500"/>
    <s v="D"/>
    <d v="2024-08-09T00:00:00"/>
    <n v="3286"/>
    <n v="372560.1"/>
    <n v="1574"/>
    <n v="153675"/>
    <n v="-153674.5"/>
    <d v="2024-08-09T00:00:00"/>
    <x v="35"/>
    <x v="5"/>
    <n v="9"/>
    <n v="2024"/>
    <n v="6517.7809999999999"/>
    <n v="3122.029"/>
    <n v="3395.752"/>
  </r>
  <r>
    <n v="13087500"/>
    <s v="D"/>
    <d v="2024-08-10T00:00:00"/>
    <n v="3299"/>
    <n v="379102.9"/>
    <n v="1582"/>
    <n v="156812"/>
    <n v="-156811.79999999999"/>
    <d v="2024-08-10T00:00:00"/>
    <x v="35"/>
    <x v="5"/>
    <n v="10"/>
    <n v="2024"/>
    <n v="6543.5664999999999"/>
    <n v="3137.8969999999999"/>
    <n v="3405.6695"/>
  </r>
  <r>
    <n v="13087500"/>
    <s v="D"/>
    <d v="2024-08-11T00:00:00"/>
    <n v="3350"/>
    <n v="385747.6"/>
    <n v="1612"/>
    <n v="160009"/>
    <n v="-160008.9"/>
    <d v="2024-08-11T00:00:00"/>
    <x v="35"/>
    <x v="5"/>
    <n v="11"/>
    <n v="2024"/>
    <n v="6644.7250000000004"/>
    <n v="3197.402"/>
    <n v="3447.3229999999999"/>
  </r>
  <r>
    <n v="13087500"/>
    <s v="D"/>
    <d v="2024-08-12T00:00:00"/>
    <n v="3337"/>
    <n v="392366.7"/>
    <n v="1581"/>
    <n v="163144"/>
    <n v="-163144.29999999999"/>
    <d v="2024-08-12T00:00:00"/>
    <x v="35"/>
    <x v="5"/>
    <n v="12"/>
    <n v="2024"/>
    <n v="6618.9395000000004"/>
    <n v="3135.9135000000001"/>
    <n v="3483.0260000000003"/>
  </r>
  <r>
    <n v="13087500"/>
    <s v="D"/>
    <d v="2024-08-13T00:00:00"/>
    <n v="3324"/>
    <n v="398960.3"/>
    <n v="1541"/>
    <n v="166202"/>
    <n v="-166201.60000000001"/>
    <d v="2024-08-13T00:00:00"/>
    <x v="35"/>
    <x v="5"/>
    <n v="13"/>
    <n v="2024"/>
    <n v="6593.1540000000005"/>
    <n v="3056.5735"/>
    <n v="3536.5805"/>
  </r>
  <r>
    <n v="13087500"/>
    <s v="D"/>
    <d v="2024-08-14T00:00:00"/>
    <n v="3311"/>
    <n v="405528.5"/>
    <n v="1361"/>
    <n v="168901"/>
    <n v="-168900.6"/>
    <d v="2024-08-14T00:00:00"/>
    <x v="35"/>
    <x v="5"/>
    <n v="14"/>
    <n v="2024"/>
    <n v="6567.3685000000005"/>
    <n v="2699.5435000000002"/>
    <n v="3867.8250000000003"/>
  </r>
  <r>
    <n v="13087500"/>
    <s v="D"/>
    <d v="2024-08-15T00:00:00"/>
    <n v="3311"/>
    <n v="412096.7"/>
    <n v="1346"/>
    <n v="171570"/>
    <n v="-171570.3"/>
    <d v="2024-08-15T00:00:00"/>
    <x v="35"/>
    <x v="5"/>
    <n v="15"/>
    <n v="2024"/>
    <n v="6567.3685000000005"/>
    <n v="2669.7910000000002"/>
    <n v="3897.5774999999999"/>
  </r>
  <r>
    <n v="13087500"/>
    <s v="D"/>
    <d v="2024-08-16T00:00:00"/>
    <n v="3311"/>
    <n v="418664.9"/>
    <n v="1292"/>
    <n v="174132"/>
    <n v="-174132.3"/>
    <d v="2024-08-16T00:00:00"/>
    <x v="35"/>
    <x v="5"/>
    <n v="16"/>
    <n v="2024"/>
    <n v="6567.3685000000005"/>
    <n v="2562.6820000000002"/>
    <n v="4004.6865000000003"/>
  </r>
  <r>
    <n v="13087500"/>
    <s v="D"/>
    <d v="2024-08-17T00:00:00"/>
    <n v="3299"/>
    <n v="425207.8"/>
    <n v="1242"/>
    <n v="176595"/>
    <n v="-176595.4"/>
    <d v="2024-08-17T00:00:00"/>
    <x v="35"/>
    <x v="5"/>
    <n v="17"/>
    <n v="2024"/>
    <n v="6543.5664999999999"/>
    <n v="2463.5070000000001"/>
    <n v="4080.0595000000003"/>
  </r>
  <r>
    <n v="13087500"/>
    <s v="D"/>
    <d v="2024-08-18T00:00:00"/>
    <n v="2899"/>
    <n v="430957.8"/>
    <n v="725"/>
    <n v="178034"/>
    <n v="-178034.2"/>
    <d v="2024-08-18T00:00:00"/>
    <x v="35"/>
    <x v="5"/>
    <n v="18"/>
    <n v="2024"/>
    <n v="5750.1665000000003"/>
    <n v="1438.0375000000001"/>
    <n v="4312.1289999999999"/>
  </r>
  <r>
    <n v="13087500"/>
    <s v="D"/>
    <d v="2024-08-19T00:00:00"/>
    <n v="2960"/>
    <n v="436829.2"/>
    <n v="928"/>
    <n v="179875"/>
    <n v="-179874.9"/>
    <d v="2024-08-19T00:00:00"/>
    <x v="35"/>
    <x v="5"/>
    <n v="19"/>
    <n v="2024"/>
    <n v="5871.16"/>
    <n v="1840.6880000000001"/>
    <n v="4030.4720000000002"/>
  </r>
  <r>
    <n v="13087500"/>
    <s v="D"/>
    <d v="2024-08-20T00:00:00"/>
    <n v="3260"/>
    <n v="443296"/>
    <n v="1245"/>
    <n v="182344"/>
    <n v="-182343.8"/>
    <d v="2024-08-20T00:00:00"/>
    <x v="35"/>
    <x v="5"/>
    <n v="20"/>
    <n v="2024"/>
    <n v="6466.21"/>
    <n v="2469.4575"/>
    <n v="3996.7525000000001"/>
  </r>
  <r>
    <n v="13087500"/>
    <s v="D"/>
    <d v="2024-08-21T00:00:00"/>
    <n v="3184"/>
    <n v="449611.9"/>
    <n v="1252"/>
    <n v="184826"/>
    <n v="-184826.4"/>
    <d v="2024-08-21T00:00:00"/>
    <x v="35"/>
    <x v="5"/>
    <n v="21"/>
    <n v="2024"/>
    <n v="6315.4639999999999"/>
    <n v="2483.3420000000001"/>
    <n v="3832.1220000000003"/>
  </r>
  <r>
    <n v="13087500"/>
    <s v="D"/>
    <d v="2024-08-22T00:00:00"/>
    <n v="3197"/>
    <n v="455952.9"/>
    <n v="1314"/>
    <n v="187433"/>
    <n v="-187432.9"/>
    <d v="2024-08-22T00:00:00"/>
    <x v="35"/>
    <x v="5"/>
    <n v="22"/>
    <n v="2024"/>
    <n v="6341.2494999999999"/>
    <n v="2606.319"/>
    <n v="3734.9304999999999"/>
  </r>
  <r>
    <n v="13087500"/>
    <s v="D"/>
    <d v="2024-08-23T00:00:00"/>
    <n v="3235"/>
    <n v="462369.2"/>
    <n v="1368"/>
    <n v="190147"/>
    <n v="-190146.6"/>
    <d v="2024-08-23T00:00:00"/>
    <x v="35"/>
    <x v="5"/>
    <n v="23"/>
    <n v="2024"/>
    <n v="6416.6225000000004"/>
    <n v="2713.4279999999999"/>
    <n v="3703.1945000000001"/>
  </r>
  <r>
    <n v="13087500"/>
    <s v="D"/>
    <d v="2024-08-24T00:00:00"/>
    <n v="3273"/>
    <n v="468861.3"/>
    <n v="1335"/>
    <n v="192795"/>
    <n v="-192794.6"/>
    <d v="2024-08-24T00:00:00"/>
    <x v="35"/>
    <x v="5"/>
    <n v="24"/>
    <n v="2024"/>
    <n v="6491.9955"/>
    <n v="2647.9724999999999"/>
    <n v="3844.0230000000001"/>
  </r>
  <r>
    <n v="13087500"/>
    <s v="D"/>
    <d v="2024-08-25T00:00:00"/>
    <n v="3286"/>
    <n v="475378.8"/>
    <n v="1291"/>
    <n v="195356"/>
    <n v="-195355.6"/>
    <d v="2024-08-25T00:00:00"/>
    <x v="35"/>
    <x v="5"/>
    <n v="25"/>
    <n v="2024"/>
    <n v="6517.7809999999999"/>
    <n v="2560.6985"/>
    <n v="3957.0825"/>
  </r>
  <r>
    <n v="13087500"/>
    <s v="D"/>
    <d v="2024-08-26T00:00:00"/>
    <n v="3286"/>
    <n v="481896.2"/>
    <n v="1247"/>
    <n v="197830"/>
    <n v="-197829.7"/>
    <d v="2024-08-26T00:00:00"/>
    <x v="35"/>
    <x v="5"/>
    <n v="26"/>
    <n v="2024"/>
    <n v="6517.7809999999999"/>
    <n v="2473.4245000000001"/>
    <n v="4044.3564999999999"/>
  </r>
  <r>
    <n v="13087500"/>
    <s v="D"/>
    <d v="2024-08-27T00:00:00"/>
    <n v="3248"/>
    <n v="488337.8"/>
    <n v="1339"/>
    <n v="200486"/>
    <n v="-200486.1"/>
    <d v="2024-08-27T00:00:00"/>
    <x v="35"/>
    <x v="5"/>
    <n v="27"/>
    <n v="2024"/>
    <n v="6442.4080000000004"/>
    <n v="2655.9065000000001"/>
    <n v="3786.5014999999999"/>
  </r>
  <r>
    <n v="13087500"/>
    <s v="D"/>
    <d v="2024-08-28T00:00:00"/>
    <n v="3235"/>
    <n v="494754.2"/>
    <n v="1362"/>
    <n v="203188"/>
    <n v="-203188.4"/>
    <d v="2024-08-28T00:00:00"/>
    <x v="35"/>
    <x v="5"/>
    <n v="28"/>
    <n v="2024"/>
    <n v="6416.6225000000004"/>
    <n v="2701.527"/>
    <n v="3715.0954999999999"/>
  </r>
  <r>
    <n v="13087500"/>
    <s v="D"/>
    <d v="2024-08-29T00:00:00"/>
    <n v="3210"/>
    <n v="501120.2"/>
    <n v="1402"/>
    <n v="205968"/>
    <n v="-205968.3"/>
    <d v="2024-08-29T00:00:00"/>
    <x v="35"/>
    <x v="5"/>
    <n v="29"/>
    <n v="2024"/>
    <n v="6367.0349999999999"/>
    <n v="2780.8670000000002"/>
    <n v="3586.1680000000001"/>
  </r>
  <r>
    <n v="13087500"/>
    <s v="D"/>
    <d v="2024-08-30T00:00:00"/>
    <n v="3184"/>
    <n v="507436.1"/>
    <n v="1314"/>
    <n v="208575"/>
    <n v="-208575.3"/>
    <d v="2024-08-30T00:00:00"/>
    <x v="35"/>
    <x v="5"/>
    <n v="30"/>
    <n v="2024"/>
    <n v="6315.4639999999999"/>
    <n v="2606.319"/>
    <n v="3709.145"/>
  </r>
  <r>
    <n v="13087500"/>
    <s v="D"/>
    <d v="2024-08-31T00:00:00"/>
    <n v="3159"/>
    <n v="513702"/>
    <n v="1193"/>
    <n v="210942"/>
    <n v="-210941.5"/>
    <d v="2024-08-31T00:00:00"/>
    <x v="35"/>
    <x v="5"/>
    <n v="31"/>
    <n v="2024"/>
    <n v="6265.8765000000003"/>
    <n v="2366.3155000000002"/>
    <n v="3899.5610000000001"/>
  </r>
  <r>
    <n v="13087500"/>
    <s v="D"/>
    <d v="2024-09-01T00:00:00"/>
    <n v="3159"/>
    <n v="519967.8"/>
    <n v="1248"/>
    <n v="213417"/>
    <n v="-213417.1"/>
    <d v="2024-09-01T00:00:00"/>
    <x v="35"/>
    <x v="6"/>
    <n v="1"/>
    <n v="2024"/>
    <n v="6265.8765000000003"/>
    <n v="2475.4079999999999"/>
    <n v="3790.4684999999999"/>
  </r>
  <r>
    <n v="13087500"/>
    <s v="D"/>
    <d v="2024-09-02T00:00:00"/>
    <n v="3146"/>
    <n v="526208.80000000005"/>
    <n v="1275"/>
    <n v="215946"/>
    <n v="-215945.9"/>
    <d v="2024-09-02T00:00:00"/>
    <x v="35"/>
    <x v="6"/>
    <n v="2"/>
    <n v="2024"/>
    <n v="6240.0910000000003"/>
    <n v="2528.9625000000001"/>
    <n v="3711.1285000000003"/>
  </r>
  <r>
    <n v="13087500"/>
    <s v="D"/>
    <d v="2024-09-03T00:00:00"/>
    <n v="3109"/>
    <n v="532375.1"/>
    <n v="1131"/>
    <n v="218189"/>
    <n v="-218188.5"/>
    <d v="2024-09-03T00:00:00"/>
    <x v="35"/>
    <x v="6"/>
    <n v="3"/>
    <n v="2024"/>
    <n v="6166.7015000000001"/>
    <n v="2243.3384999999998"/>
    <n v="3923.3630000000003"/>
  </r>
  <r>
    <n v="13087500"/>
    <s v="D"/>
    <d v="2024-09-04T00:00:00"/>
    <n v="3084"/>
    <n v="538491.9"/>
    <n v="1044"/>
    <n v="220260"/>
    <n v="-220259.5"/>
    <d v="2024-09-04T00:00:00"/>
    <x v="35"/>
    <x v="6"/>
    <n v="4"/>
    <n v="2024"/>
    <n v="6117.1140000000005"/>
    <n v="2070.7739999999999"/>
    <n v="4046.34"/>
  </r>
  <r>
    <n v="13087500"/>
    <s v="D"/>
    <d v="2024-09-05T00:00:00"/>
    <n v="3034"/>
    <n v="544510"/>
    <n v="914"/>
    <n v="222072"/>
    <n v="-222071.5"/>
    <d v="2024-09-05T00:00:00"/>
    <x v="35"/>
    <x v="6"/>
    <n v="5"/>
    <n v="2024"/>
    <n v="6017.9390000000003"/>
    <n v="1812.9190000000001"/>
    <n v="4205.0200000000004"/>
  </r>
  <r>
    <n v="13087500"/>
    <s v="D"/>
    <d v="2024-09-06T00:00:00"/>
    <n v="2923"/>
    <n v="550308.5"/>
    <n v="782"/>
    <n v="223623"/>
    <n v="-223622.5"/>
    <d v="2024-09-06T00:00:00"/>
    <x v="35"/>
    <x v="6"/>
    <n v="6"/>
    <n v="2024"/>
    <n v="5797.7705000000005"/>
    <n v="1551.097"/>
    <n v="4246.6734999999999"/>
  </r>
  <r>
    <n v="13087500"/>
    <s v="D"/>
    <d v="2024-09-07T00:00:00"/>
    <n v="2887"/>
    <n v="556034.5"/>
    <n v="819"/>
    <n v="225246"/>
    <n v="-225246.3"/>
    <d v="2024-09-07T00:00:00"/>
    <x v="35"/>
    <x v="6"/>
    <n v="7"/>
    <n v="2024"/>
    <n v="5726.3644999999997"/>
    <n v="1624.4865"/>
    <n v="4101.8779999999997"/>
  </r>
  <r>
    <n v="13087500"/>
    <s v="D"/>
    <d v="2024-09-08T00:00:00"/>
    <n v="2911"/>
    <n v="561808.80000000005"/>
    <n v="897"/>
    <n v="227025"/>
    <n v="-227024.8"/>
    <d v="2024-09-08T00:00:00"/>
    <x v="35"/>
    <x v="6"/>
    <n v="8"/>
    <n v="2024"/>
    <n v="5773.9684999999999"/>
    <n v="1779.1994999999999"/>
    <n v="3994.7690000000002"/>
  </r>
  <r>
    <n v="13087500"/>
    <s v="D"/>
    <d v="2024-09-09T00:00:00"/>
    <n v="2923"/>
    <n v="567607.30000000005"/>
    <n v="918"/>
    <n v="228845"/>
    <n v="-228844.79999999999"/>
    <d v="2024-09-09T00:00:00"/>
    <x v="35"/>
    <x v="6"/>
    <n v="9"/>
    <n v="2024"/>
    <n v="5797.7705000000005"/>
    <n v="1820.8530000000001"/>
    <n v="3976.9175"/>
  </r>
  <r>
    <n v="13087500"/>
    <s v="D"/>
    <d v="2024-09-10T00:00:00"/>
    <n v="2875"/>
    <n v="573309.1"/>
    <n v="1063"/>
    <n v="230954"/>
    <n v="-230953.5"/>
    <d v="2024-09-10T00:00:00"/>
    <x v="35"/>
    <x v="6"/>
    <n v="10"/>
    <n v="2024"/>
    <n v="5702.5625"/>
    <n v="2108.4605000000001"/>
    <n v="3594.1019999999999"/>
  </r>
  <r>
    <n v="13087500"/>
    <s v="D"/>
    <d v="2024-09-11T00:00:00"/>
    <n v="2802"/>
    <n v="578867.19999999995"/>
    <n v="1030"/>
    <n v="232996"/>
    <n v="-232996.1"/>
    <d v="2024-09-11T00:00:00"/>
    <x v="35"/>
    <x v="6"/>
    <n v="11"/>
    <n v="2024"/>
    <n v="5557.7669999999998"/>
    <n v="2043.0050000000001"/>
    <n v="3514.7620000000002"/>
  </r>
  <r>
    <n v="13087500"/>
    <s v="D"/>
    <d v="2024-09-12T00:00:00"/>
    <n v="2754"/>
    <n v="584330.30000000005"/>
    <n v="1000"/>
    <n v="234979"/>
    <n v="-234979"/>
    <d v="2024-09-12T00:00:00"/>
    <x v="35"/>
    <x v="6"/>
    <n v="12"/>
    <n v="2024"/>
    <n v="5462.5590000000002"/>
    <n v="1983.5"/>
    <n v="3479.0590000000002"/>
  </r>
  <r>
    <n v="13087500"/>
    <s v="D"/>
    <d v="2024-09-13T00:00:00"/>
    <n v="2695"/>
    <n v="589675.4"/>
    <n v="876"/>
    <n v="236716"/>
    <n v="-236716.1"/>
    <d v="2024-09-13T00:00:00"/>
    <x v="35"/>
    <x v="6"/>
    <n v="13"/>
    <n v="2024"/>
    <n v="5345.5325000000003"/>
    <n v="1737.546"/>
    <n v="3607.9865"/>
  </r>
  <r>
    <n v="13087500"/>
    <s v="D"/>
    <d v="2024-09-14T00:00:00"/>
    <n v="2624"/>
    <n v="594880.4"/>
    <n v="730"/>
    <n v="238164"/>
    <n v="-238164.2"/>
    <d v="2024-09-14T00:00:00"/>
    <x v="35"/>
    <x v="6"/>
    <n v="14"/>
    <n v="2024"/>
    <n v="5204.7039999999997"/>
    <n v="1447.9549999999999"/>
    <n v="3756.7490000000003"/>
  </r>
  <r>
    <n v="13087500"/>
    <s v="D"/>
    <d v="2024-09-15T00:00:00"/>
    <n v="2589"/>
    <n v="600015.69999999995"/>
    <n v="614"/>
    <n v="239382"/>
    <n v="-239382.3"/>
    <d v="2024-09-15T00:00:00"/>
    <x v="35"/>
    <x v="6"/>
    <n v="15"/>
    <n v="2024"/>
    <n v="5135.2815000000001"/>
    <n v="1217.8689999999999"/>
    <n v="3917.4124999999999"/>
  </r>
  <r>
    <n v="13087500"/>
    <s v="D"/>
    <d v="2024-09-16T00:00:00"/>
    <n v="2554"/>
    <n v="605081.9"/>
    <n v="546"/>
    <n v="240465"/>
    <n v="-240464.6"/>
    <d v="2024-09-16T00:00:00"/>
    <x v="35"/>
    <x v="6"/>
    <n v="16"/>
    <n v="2024"/>
    <n v="5065.8590000000004"/>
    <n v="1082.991"/>
    <n v="3982.8679999999999"/>
  </r>
  <r>
    <n v="13087500"/>
    <s v="D"/>
    <d v="2024-09-17T00:00:00"/>
    <n v="2428"/>
    <n v="609897.4"/>
    <n v="303"/>
    <n v="241065"/>
    <n v="-241065.1"/>
    <d v="2024-09-17T00:00:00"/>
    <x v="35"/>
    <x v="6"/>
    <n v="17"/>
    <n v="2024"/>
    <n v="4815.9380000000001"/>
    <n v="601.00049999999999"/>
    <n v="4214.9375"/>
  </r>
  <r>
    <n v="13087500"/>
    <s v="D"/>
    <d v="2024-09-18T00:00:00"/>
    <n v="2371"/>
    <n v="614600.6"/>
    <n v="261"/>
    <n v="241582"/>
    <n v="-241581.9"/>
    <d v="2024-09-18T00:00:00"/>
    <x v="35"/>
    <x v="6"/>
    <n v="18"/>
    <n v="2024"/>
    <n v="4702.8784999999998"/>
    <n v="517.69349999999997"/>
    <n v="4185.1850000000004"/>
  </r>
  <r>
    <n v="13087500"/>
    <s v="D"/>
    <d v="2024-09-19T00:00:00"/>
    <n v="2349"/>
    <n v="619259.19999999995"/>
    <n v="377"/>
    <n v="242330"/>
    <n v="-242330"/>
    <d v="2024-09-19T00:00:00"/>
    <x v="35"/>
    <x v="6"/>
    <n v="19"/>
    <n v="2024"/>
    <n v="4659.2415000000001"/>
    <n v="747.77949999999998"/>
    <n v="3911.462"/>
  </r>
  <r>
    <n v="13087500"/>
    <s v="D"/>
    <d v="2024-09-20T00:00:00"/>
    <n v="2271"/>
    <n v="623762.9"/>
    <n v="242"/>
    <n v="242811"/>
    <n v="-242810.8"/>
    <d v="2024-09-20T00:00:00"/>
    <x v="35"/>
    <x v="6"/>
    <n v="20"/>
    <n v="2024"/>
    <n v="4504.5285000000003"/>
    <n v="480.00700000000001"/>
    <n v="4024.5215000000003"/>
  </r>
  <r>
    <n v="13087500"/>
    <s v="D"/>
    <d v="2024-09-21T00:00:00"/>
    <n v="2204"/>
    <n v="628135.30000000005"/>
    <n v="104"/>
    <n v="243017"/>
    <n v="-243016.5"/>
    <d v="2024-09-21T00:00:00"/>
    <x v="35"/>
    <x v="6"/>
    <n v="21"/>
    <n v="2024"/>
    <n v="4371.634"/>
    <n v="206.28399999999999"/>
    <n v="4165.3500000000004"/>
  </r>
  <r>
    <n v="13087500"/>
    <s v="D"/>
    <d v="2024-09-22T00:00:00"/>
    <n v="2172"/>
    <n v="632442.69999999995"/>
    <n v="0"/>
    <n v="243017"/>
    <n v="-243016.5"/>
    <d v="2024-09-22T00:00:00"/>
    <x v="35"/>
    <x v="6"/>
    <n v="22"/>
    <n v="2024"/>
    <n v="4308.1620000000003"/>
    <n v="0"/>
    <n v="4308.1620000000003"/>
  </r>
  <r>
    <n v="13087500"/>
    <s v="D"/>
    <d v="2024-09-23T00:00:00"/>
    <n v="2194"/>
    <n v="636793.4"/>
    <n v="0"/>
    <n v="243017"/>
    <n v="-243016.5"/>
    <d v="2024-09-23T00:00:00"/>
    <x v="35"/>
    <x v="6"/>
    <n v="23"/>
    <n v="2024"/>
    <n v="4351.799"/>
    <n v="0"/>
    <n v="4351.799"/>
  </r>
  <r>
    <n v="13087500"/>
    <s v="D"/>
    <d v="2024-09-24T00:00:00"/>
    <n v="2248"/>
    <n v="641253.19999999995"/>
    <n v="0"/>
    <n v="243017"/>
    <n v="-243016.5"/>
    <d v="2024-09-24T00:00:00"/>
    <x v="35"/>
    <x v="6"/>
    <n v="24"/>
    <n v="2024"/>
    <n v="4458.9080000000004"/>
    <n v="0"/>
    <n v="4458.9080000000004"/>
  </r>
  <r>
    <n v="13087500"/>
    <s v="D"/>
    <d v="2024-09-25T00:00:00"/>
    <n v="2293"/>
    <n v="645800.9"/>
    <n v="0"/>
    <n v="243017"/>
    <n v="-243016.5"/>
    <d v="2024-09-25T00:00:00"/>
    <x v="35"/>
    <x v="6"/>
    <n v="25"/>
    <n v="2024"/>
    <n v="4548.1655000000001"/>
    <n v="0"/>
    <n v="4548.1655000000001"/>
  </r>
  <r>
    <n v="13087500"/>
    <s v="D"/>
    <d v="2024-09-26T00:00:00"/>
    <n v="2326"/>
    <n v="650415"/>
    <n v="0"/>
    <n v="243017"/>
    <n v="-243016.5"/>
    <d v="2024-09-26T00:00:00"/>
    <x v="35"/>
    <x v="6"/>
    <n v="26"/>
    <n v="2024"/>
    <n v="4613.6210000000001"/>
    <n v="0"/>
    <n v="4613.6210000000001"/>
  </r>
  <r>
    <n v="13087500"/>
    <s v="D"/>
    <d v="2024-09-27T00:00:00"/>
    <n v="2315"/>
    <n v="655006.9"/>
    <n v="0"/>
    <n v="243017"/>
    <n v="-243016.5"/>
    <d v="2024-09-27T00:00:00"/>
    <x v="35"/>
    <x v="6"/>
    <n v="27"/>
    <n v="2024"/>
    <n v="4591.8024999999998"/>
    <n v="0"/>
    <n v="4591.8024999999998"/>
  </r>
  <r>
    <n v="13087500"/>
    <s v="D"/>
    <d v="2024-09-28T00:00:00"/>
    <n v="2293"/>
    <n v="659554.6"/>
    <n v="0"/>
    <n v="243017"/>
    <n v="-243016.5"/>
    <d v="2024-09-28T00:00:00"/>
    <x v="35"/>
    <x v="6"/>
    <n v="28"/>
    <n v="2024"/>
    <n v="4548.1655000000001"/>
    <n v="0"/>
    <n v="4548.1655000000001"/>
  </r>
  <r>
    <n v="13087500"/>
    <s v="D"/>
    <d v="2024-09-29T00:00:00"/>
    <n v="2304"/>
    <n v="664124.4"/>
    <n v="0"/>
    <n v="243017"/>
    <n v="-243016.5"/>
    <d v="2024-09-29T00:00:00"/>
    <x v="35"/>
    <x v="6"/>
    <n v="29"/>
    <n v="2024"/>
    <n v="4569.9840000000004"/>
    <n v="0"/>
    <n v="4569.9840000000004"/>
  </r>
  <r>
    <n v="13087500"/>
    <s v="D"/>
    <d v="2024-09-30T00:00:00"/>
    <n v="2304"/>
    <n v="668694.19999999995"/>
    <n v="11"/>
    <n v="243038"/>
    <n v="-243037.5"/>
    <d v="2024-09-30T00:00:00"/>
    <x v="35"/>
    <x v="6"/>
    <n v="30"/>
    <n v="2024"/>
    <n v="4569.9840000000004"/>
    <n v="21.8185"/>
    <n v="4548.1655000000001"/>
  </r>
  <r>
    <n v="13087500"/>
    <s v="D"/>
    <d v="2024-10-01T00:00:00"/>
    <n v="2282"/>
    <n v="673219.9"/>
    <n v="0"/>
    <n v="243038"/>
    <n v="-243037.5"/>
    <d v="2024-10-01T00:00:00"/>
    <x v="35"/>
    <x v="7"/>
    <n v="1"/>
    <n v="2024"/>
    <n v="4526.3469999999998"/>
    <n v="0"/>
    <n v="4526.3469999999998"/>
  </r>
  <r>
    <n v="13087500"/>
    <s v="D"/>
    <d v="2024-10-02T00:00:00"/>
    <n v="2248"/>
    <n v="677679.6"/>
    <n v="0"/>
    <n v="243038"/>
    <n v="-243037.5"/>
    <d v="2024-10-02T00:00:00"/>
    <x v="35"/>
    <x v="7"/>
    <n v="2"/>
    <n v="2024"/>
    <n v="4458.9080000000004"/>
    <n v="0"/>
    <n v="4458.9080000000004"/>
  </r>
  <r>
    <n v="13087500"/>
    <s v="D"/>
    <d v="2024-10-03T00:00:00"/>
    <n v="2237"/>
    <n v="682117.5"/>
    <n v="0"/>
    <n v="243038"/>
    <n v="-243037.5"/>
    <d v="2024-10-03T00:00:00"/>
    <x v="35"/>
    <x v="7"/>
    <n v="3"/>
    <n v="2024"/>
    <n v="4437.0895"/>
    <n v="0"/>
    <n v="4437.0895"/>
  </r>
  <r>
    <n v="13087500"/>
    <s v="D"/>
    <d v="2024-10-04T00:00:00"/>
    <n v="2248"/>
    <n v="686577.2"/>
    <n v="0"/>
    <n v="243038"/>
    <n v="-243037.5"/>
    <d v="2024-10-04T00:00:00"/>
    <x v="35"/>
    <x v="7"/>
    <n v="4"/>
    <n v="2024"/>
    <n v="4458.9080000000004"/>
    <n v="0"/>
    <n v="4458.9080000000004"/>
  </r>
  <r>
    <n v="13087500"/>
    <s v="D"/>
    <d v="2024-10-05T00:00:00"/>
    <n v="2282"/>
    <n v="691102.9"/>
    <n v="61"/>
    <n v="243159"/>
    <n v="-243158.6"/>
    <d v="2024-10-05T00:00:00"/>
    <x v="35"/>
    <x v="7"/>
    <n v="5"/>
    <n v="2024"/>
    <n v="4526.3469999999998"/>
    <n v="120.9935"/>
    <n v="4405.3535000000002"/>
  </r>
  <r>
    <n v="13087500"/>
    <s v="D"/>
    <d v="2024-10-06T00:00:00"/>
    <n v="2293"/>
    <n v="695650.6"/>
    <n v="85"/>
    <n v="243328"/>
    <n v="-243328"/>
    <d v="2024-10-06T00:00:00"/>
    <x v="35"/>
    <x v="7"/>
    <n v="6"/>
    <n v="2024"/>
    <n v="4548.1655000000001"/>
    <n v="168.5975"/>
    <n v="4379.5680000000002"/>
  </r>
  <r>
    <n v="13087500"/>
    <s v="D"/>
    <d v="2024-10-07T00:00:00"/>
    <n v="2271"/>
    <n v="700154.2"/>
    <n v="24"/>
    <n v="243376"/>
    <n v="-243375.6"/>
    <d v="2024-10-07T00:00:00"/>
    <x v="35"/>
    <x v="7"/>
    <n v="7"/>
    <n v="2024"/>
    <n v="4504.5285000000003"/>
    <n v="47.603999999999999"/>
    <n v="4456.9245000000001"/>
  </r>
  <r>
    <n v="13087500"/>
    <s v="D"/>
    <d v="2024-10-08T00:00:00"/>
    <n v="2282"/>
    <n v="704679.9"/>
    <n v="0"/>
    <n v="243376"/>
    <n v="-243375.6"/>
    <d v="2024-10-08T00:00:00"/>
    <x v="35"/>
    <x v="7"/>
    <n v="8"/>
    <n v="2024"/>
    <n v="4526.3469999999998"/>
    <n v="0"/>
    <n v="4526.3469999999998"/>
  </r>
  <r>
    <n v="13087500"/>
    <s v="D"/>
    <d v="2024-10-09T00:00:00"/>
    <n v="2293"/>
    <n v="709227.6"/>
    <n v="10"/>
    <n v="243396"/>
    <n v="-243396.3"/>
    <d v="2024-10-09T00:00:00"/>
    <x v="35"/>
    <x v="7"/>
    <n v="9"/>
    <n v="2024"/>
    <n v="4548.1655000000001"/>
    <n v="19.835000000000001"/>
    <n v="4528.3305"/>
  </r>
  <r>
    <n v="13087500"/>
    <s v="D"/>
    <d v="2024-10-10T00:00:00"/>
    <n v="2282"/>
    <n v="713753.2"/>
    <n v="0"/>
    <n v="243396"/>
    <n v="-243396.3"/>
    <d v="2024-10-10T00:00:00"/>
    <x v="35"/>
    <x v="7"/>
    <n v="10"/>
    <n v="2024"/>
    <n v="4526.3469999999998"/>
    <n v="0"/>
    <n v="4526.3469999999998"/>
  </r>
  <r>
    <n v="13087500"/>
    <s v="D"/>
    <d v="2024-10-11T00:00:00"/>
    <n v="2237"/>
    <n v="718191.1"/>
    <n v="0"/>
    <n v="243396"/>
    <n v="-243396.3"/>
    <d v="2024-10-11T00:00:00"/>
    <x v="35"/>
    <x v="7"/>
    <n v="11"/>
    <n v="2024"/>
    <n v="4437.0895"/>
    <n v="0"/>
    <n v="4437.0895"/>
  </r>
  <r>
    <n v="13087500"/>
    <s v="D"/>
    <d v="2024-10-12T00:00:00"/>
    <n v="2194"/>
    <n v="722541.8"/>
    <n v="0"/>
    <n v="243396"/>
    <n v="-243396.3"/>
    <d v="2024-10-12T00:00:00"/>
    <x v="35"/>
    <x v="7"/>
    <n v="12"/>
    <n v="2024"/>
    <n v="4351.799"/>
    <n v="0"/>
    <n v="4351.799"/>
  </r>
  <r>
    <n v="13087500"/>
    <s v="D"/>
    <d v="2024-10-13T00:00:00"/>
    <n v="2183"/>
    <n v="726870.9"/>
    <n v="0"/>
    <n v="243396"/>
    <n v="-243396.3"/>
    <d v="2024-10-13T00:00:00"/>
    <x v="35"/>
    <x v="7"/>
    <n v="13"/>
    <n v="2024"/>
    <n v="4329.9804999999997"/>
    <n v="0"/>
    <n v="4329.9804999999997"/>
  </r>
  <r>
    <n v="13087500"/>
    <s v="D"/>
    <d v="2024-10-14T00:00:00"/>
    <n v="2183"/>
    <n v="731199.9"/>
    <n v="0"/>
    <n v="243396"/>
    <n v="-243396.3"/>
    <d v="2024-10-14T00:00:00"/>
    <x v="35"/>
    <x v="7"/>
    <n v="14"/>
    <n v="2024"/>
    <n v="4329.9804999999997"/>
    <n v="0"/>
    <n v="4329.9804999999997"/>
  </r>
  <r>
    <n v="13087500"/>
    <s v="D"/>
    <d v="2024-10-15T00:00:00"/>
    <n v="2074"/>
    <n v="735314.5"/>
    <n v="0"/>
    <n v="243396"/>
    <n v="-243396.3"/>
    <d v="2024-10-15T00:00:00"/>
    <x v="35"/>
    <x v="7"/>
    <n v="15"/>
    <n v="2024"/>
    <n v="4113.7790000000005"/>
    <n v="0"/>
    <n v="4113.7790000000005"/>
  </r>
  <r>
    <n v="13087500"/>
    <s v="D"/>
    <d v="2024-10-16T00:00:00"/>
    <n v="1947"/>
    <n v="739177.2"/>
    <n v="0"/>
    <n v="243396"/>
    <n v="-243396.3"/>
    <d v="2024-10-16T00:00:00"/>
    <x v="35"/>
    <x v="7"/>
    <n v="16"/>
    <n v="2024"/>
    <n v="3861.8744999999999"/>
    <n v="0"/>
    <n v="3861.8744999999999"/>
  </r>
  <r>
    <n v="13087500"/>
    <s v="D"/>
    <d v="2024-10-17T00:00:00"/>
    <n v="1875"/>
    <n v="742895.9"/>
    <n v="0"/>
    <n v="243396"/>
    <n v="-243396.3"/>
    <d v="2024-10-17T00:00:00"/>
    <x v="35"/>
    <x v="7"/>
    <n v="17"/>
    <n v="2024"/>
    <n v="3719.0625"/>
    <n v="0"/>
    <n v="3719.0625"/>
  </r>
  <r>
    <n v="13087500"/>
    <s v="D"/>
    <d v="2024-10-18T00:00:00"/>
    <n v="1773"/>
    <n v="746412.4"/>
    <n v="0"/>
    <n v="243396"/>
    <n v="-243396.3"/>
    <d v="2024-10-18T00:00:00"/>
    <x v="35"/>
    <x v="7"/>
    <n v="18"/>
    <n v="2024"/>
    <n v="3516.7455"/>
    <n v="0"/>
    <n v="3516.7455"/>
  </r>
  <r>
    <n v="13087500"/>
    <s v="D"/>
    <d v="2024-10-19T00:00:00"/>
    <n v="1733"/>
    <n v="749849.3"/>
    <n v="0"/>
    <n v="243396"/>
    <n v="-243396.3"/>
    <d v="2024-10-19T00:00:00"/>
    <x v="35"/>
    <x v="7"/>
    <n v="19"/>
    <n v="2024"/>
    <n v="3437.4054999999998"/>
    <n v="0"/>
    <n v="3437.4054999999998"/>
  </r>
  <r>
    <n v="13087500"/>
    <s v="D"/>
    <d v="2024-10-20T00:00:00"/>
    <n v="1733"/>
    <n v="753286.2"/>
    <n v="0"/>
    <n v="243396"/>
    <n v="-243396.3"/>
    <d v="2024-10-20T00:00:00"/>
    <x v="35"/>
    <x v="7"/>
    <n v="20"/>
    <n v="2024"/>
    <n v="3437.4054999999998"/>
    <n v="0"/>
    <n v="3437.4054999999998"/>
  </r>
  <r>
    <n v="13087500"/>
    <s v="D"/>
    <d v="2024-10-21T00:00:00"/>
    <n v="504"/>
    <n v="754285.4"/>
    <n v="0"/>
    <n v="243396"/>
    <n v="-243396.3"/>
    <d v="2024-10-21T00:00:00"/>
    <x v="35"/>
    <x v="7"/>
    <n v="21"/>
    <n v="2024"/>
    <n v="999.68399999999997"/>
    <n v="0"/>
    <n v="999.68399999999997"/>
  </r>
  <r>
    <n v="13087500"/>
    <s v="D"/>
    <d v="2024-10-22T00:00:00"/>
    <n v="33"/>
    <n v="754350.9"/>
    <n v="0"/>
    <n v="243396"/>
    <n v="-243396.3"/>
    <d v="2024-10-22T00:00:00"/>
    <x v="35"/>
    <x v="7"/>
    <n v="22"/>
    <n v="2024"/>
    <n v="65.455500000000001"/>
    <n v="0"/>
    <n v="65.455500000000001"/>
  </r>
  <r>
    <n v="13087500"/>
    <s v="D"/>
    <d v="2024-10-23T00:00:00"/>
    <n v="31"/>
    <n v="754412.3"/>
    <n v="0"/>
    <n v="243396"/>
    <n v="-243396.3"/>
    <d v="2024-10-23T00:00:00"/>
    <x v="35"/>
    <x v="7"/>
    <n v="23"/>
    <n v="2024"/>
    <n v="61.488500000000002"/>
    <n v="0"/>
    <n v="61.488500000000002"/>
  </r>
  <r>
    <n v="13087500"/>
    <s v="D"/>
    <d v="2024-10-24T00:00:00"/>
    <n v="35"/>
    <n v="754482.2"/>
    <n v="0"/>
    <n v="243396"/>
    <n v="-243396.3"/>
    <d v="2024-10-24T00:00:00"/>
    <x v="35"/>
    <x v="7"/>
    <n v="24"/>
    <n v="2024"/>
    <n v="69.422499999999999"/>
    <n v="0"/>
    <n v="69.422499999999999"/>
  </r>
  <r>
    <n v="13087500"/>
    <s v="D"/>
    <d v="2024-10-25T00:00:00"/>
    <n v="45"/>
    <n v="754570.8"/>
    <n v="0"/>
    <n v="243396"/>
    <n v="-243396.3"/>
    <d v="2024-10-25T00:00:00"/>
    <x v="35"/>
    <x v="7"/>
    <n v="25"/>
    <n v="2024"/>
    <n v="89.257500000000007"/>
    <n v="0"/>
    <n v="89.257500000000007"/>
  </r>
  <r>
    <n v="13087500"/>
    <s v="D"/>
    <d v="2024-10-26T00:00:00"/>
    <n v="45"/>
    <n v="754659.4"/>
    <n v="0"/>
    <n v="243396"/>
    <n v="-243396.3"/>
    <d v="2024-10-26T00:00:00"/>
    <x v="35"/>
    <x v="7"/>
    <n v="26"/>
    <n v="2024"/>
    <n v="89.257500000000007"/>
    <n v="0"/>
    <n v="89.257500000000007"/>
  </r>
  <r>
    <n v="13087500"/>
    <s v="D"/>
    <d v="2024-10-27T00:00:00"/>
    <n v="45"/>
    <n v="754748"/>
    <n v="0"/>
    <n v="243396"/>
    <n v="-243396.3"/>
    <d v="2024-10-27T00:00:00"/>
    <x v="35"/>
    <x v="7"/>
    <n v="27"/>
    <n v="2024"/>
    <n v="89.257500000000007"/>
    <n v="0"/>
    <n v="89.257500000000007"/>
  </r>
  <r>
    <n v="13087500"/>
    <s v="D"/>
    <d v="2024-10-28T00:00:00"/>
    <n v="45"/>
    <n v="754836.6"/>
    <n v="0"/>
    <n v="243396"/>
    <n v="-243396.3"/>
    <d v="2024-10-28T00:00:00"/>
    <x v="35"/>
    <x v="7"/>
    <n v="28"/>
    <n v="2024"/>
    <n v="89.257500000000007"/>
    <n v="0"/>
    <n v="89.257500000000007"/>
  </r>
  <r>
    <n v="13087500"/>
    <s v="D"/>
    <d v="2024-10-29T00:00:00"/>
    <n v="55"/>
    <n v="754945.4"/>
    <n v="0"/>
    <n v="243396"/>
    <n v="-243396.3"/>
    <d v="2024-10-29T00:00:00"/>
    <x v="35"/>
    <x v="7"/>
    <n v="29"/>
    <n v="2024"/>
    <n v="109.0925"/>
    <n v="0"/>
    <n v="109.0925"/>
  </r>
  <r>
    <n v="13087500"/>
    <s v="D"/>
    <d v="2024-10-30T00:00:00"/>
    <n v="60"/>
    <n v="755065"/>
    <n v="0"/>
    <n v="243396"/>
    <n v="-243396.3"/>
    <d v="2024-10-30T00:00:00"/>
    <x v="35"/>
    <x v="7"/>
    <n v="30"/>
    <n v="2024"/>
    <n v="119.01"/>
    <n v="0"/>
    <n v="119.01"/>
  </r>
  <r>
    <n v="13087500"/>
    <s v="D"/>
    <d v="2024-10-31T00:00:00"/>
    <n v="45"/>
    <n v="755153.5"/>
    <n v="0"/>
    <n v="243396"/>
    <n v="-243396.3"/>
    <d v="2024-10-31T00:00:00"/>
    <x v="35"/>
    <x v="7"/>
    <n v="31"/>
    <n v="2024"/>
    <n v="89.257500000000007"/>
    <n v="0"/>
    <n v="89.257500000000007"/>
  </r>
  <r>
    <n v="13087500"/>
    <s v="D"/>
    <d v="2024-11-01T00:00:00"/>
    <n v="45"/>
    <n v="755242.1"/>
    <n v="0"/>
    <n v="243396"/>
    <n v="-243396.3"/>
    <d v="2024-11-01T00:00:00"/>
    <x v="36"/>
    <x v="8"/>
    <n v="1"/>
    <n v="2024"/>
    <n v="89.257500000000007"/>
    <n v="0"/>
    <n v="89.257500000000007"/>
  </r>
  <r>
    <n v="13087500"/>
    <s v="D"/>
    <d v="2024-11-02T00:00:00"/>
    <n v="42"/>
    <n v="755325.9"/>
    <n v="0"/>
    <n v="243396"/>
    <n v="-243396.3"/>
    <d v="2024-11-02T00:00:00"/>
    <x v="36"/>
    <x v="8"/>
    <n v="2"/>
    <n v="2024"/>
    <n v="83.307000000000002"/>
    <n v="0"/>
    <n v="83.307000000000002"/>
  </r>
  <r>
    <n v="13087500"/>
    <s v="D"/>
    <d v="2024-11-03T00:00:00"/>
    <n v="42"/>
    <n v="755409.6"/>
    <n v="0"/>
    <n v="243396"/>
    <n v="-243396.3"/>
    <d v="2024-11-03T00:00:00"/>
    <x v="36"/>
    <x v="8"/>
    <n v="3"/>
    <n v="2024"/>
    <n v="83.307000000000002"/>
    <n v="0"/>
    <n v="83.307000000000002"/>
  </r>
  <r>
    <n v="13087500"/>
    <s v="D"/>
    <d v="2024-11-04T00:00:00"/>
    <n v="42"/>
    <n v="755493.4"/>
    <n v="0"/>
    <n v="243396"/>
    <n v="-243396.3"/>
    <d v="2024-11-04T00:00:00"/>
    <x v="36"/>
    <x v="8"/>
    <n v="4"/>
    <n v="2024"/>
    <n v="83.307000000000002"/>
    <n v="0"/>
    <n v="83.307000000000002"/>
  </r>
  <r>
    <n v="13087500"/>
    <s v="D"/>
    <d v="2024-11-05T00:00:00"/>
    <n v="42"/>
    <n v="755577.2"/>
    <n v="0"/>
    <n v="243396"/>
    <n v="-243396.3"/>
    <d v="2024-11-05T00:00:00"/>
    <x v="36"/>
    <x v="8"/>
    <n v="5"/>
    <n v="2024"/>
    <n v="83.307000000000002"/>
    <n v="0"/>
    <n v="83.307000000000002"/>
  </r>
  <r>
    <n v="13087500"/>
    <s v="D"/>
    <d v="2024-11-06T00:00:00"/>
    <n v="42"/>
    <n v="755660.9"/>
    <n v="0"/>
    <n v="243396"/>
    <n v="-243396.3"/>
    <d v="2024-11-06T00:00:00"/>
    <x v="36"/>
    <x v="8"/>
    <n v="6"/>
    <n v="2024"/>
    <n v="83.307000000000002"/>
    <n v="0"/>
    <n v="83.307000000000002"/>
  </r>
  <r>
    <n v="13087500"/>
    <s v="D"/>
    <d v="2024-11-07T00:00:00"/>
    <n v="42"/>
    <n v="755744.7"/>
    <n v="0"/>
    <n v="243396"/>
    <n v="-243396.3"/>
    <d v="2024-11-07T00:00:00"/>
    <x v="36"/>
    <x v="8"/>
    <n v="7"/>
    <n v="2024"/>
    <n v="83.307000000000002"/>
    <n v="0"/>
    <n v="83.307000000000002"/>
  </r>
  <r>
    <n v="13087500"/>
    <s v="D"/>
    <d v="2024-11-08T00:00:00"/>
    <n v="42"/>
    <n v="755828.5"/>
    <n v="0"/>
    <n v="243396"/>
    <n v="-243396.3"/>
    <d v="2024-11-08T00:00:00"/>
    <x v="36"/>
    <x v="8"/>
    <n v="8"/>
    <n v="2024"/>
    <n v="83.307000000000002"/>
    <n v="0"/>
    <n v="83.307000000000002"/>
  </r>
  <r>
    <n v="13087500"/>
    <s v="D"/>
    <d v="2024-11-09T00:00:00"/>
    <n v="42"/>
    <n v="755912.2"/>
    <n v="0"/>
    <n v="243396"/>
    <n v="-243396.3"/>
    <d v="2024-11-09T00:00:00"/>
    <x v="36"/>
    <x v="8"/>
    <n v="9"/>
    <n v="2024"/>
    <n v="83.307000000000002"/>
    <n v="0"/>
    <n v="83.307000000000002"/>
  </r>
  <r>
    <n v="13087500"/>
    <s v="D"/>
    <d v="2024-11-10T00:00:00"/>
    <n v="42"/>
    <n v="755996"/>
    <n v="0"/>
    <n v="243396"/>
    <n v="-243396.3"/>
    <d v="2024-11-10T00:00:00"/>
    <x v="36"/>
    <x v="8"/>
    <n v="10"/>
    <n v="2024"/>
    <n v="83.307000000000002"/>
    <n v="0"/>
    <n v="83.307000000000002"/>
  </r>
  <r>
    <n v="13087500"/>
    <s v="D"/>
    <d v="2024-11-11T00:00:00"/>
    <n v="40"/>
    <n v="756075"/>
    <n v="0"/>
    <n v="243396"/>
    <n v="-243396.3"/>
    <d v="2024-11-11T00:00:00"/>
    <x v="36"/>
    <x v="8"/>
    <n v="11"/>
    <n v="2024"/>
    <n v="79.34"/>
    <n v="0"/>
    <n v="79.34"/>
  </r>
  <r>
    <n v="13087500"/>
    <s v="D"/>
    <d v="2024-11-12T00:00:00"/>
    <n v="35"/>
    <n v="756145"/>
    <n v="0"/>
    <n v="243396"/>
    <n v="-243396.3"/>
    <d v="2024-11-12T00:00:00"/>
    <x v="36"/>
    <x v="8"/>
    <n v="12"/>
    <n v="2024"/>
    <n v="69.422499999999999"/>
    <n v="0"/>
    <n v="69.422499999999999"/>
  </r>
  <r>
    <n v="13087500"/>
    <s v="D"/>
    <d v="2024-11-13T00:00:00"/>
    <n v="38"/>
    <n v="756219.5"/>
    <n v="0"/>
    <n v="243396"/>
    <n v="-243396.3"/>
    <d v="2024-11-13T00:00:00"/>
    <x v="36"/>
    <x v="8"/>
    <n v="13"/>
    <n v="2024"/>
    <n v="75.373000000000005"/>
    <n v="0"/>
    <n v="75.373000000000005"/>
  </r>
  <r>
    <n v="13087500"/>
    <s v="D"/>
    <d v="2024-11-14T00:00:00"/>
    <n v="38"/>
    <n v="756293.9"/>
    <n v="0"/>
    <n v="243396"/>
    <n v="-243396.3"/>
    <d v="2024-11-14T00:00:00"/>
    <x v="36"/>
    <x v="8"/>
    <n v="14"/>
    <n v="2024"/>
    <n v="75.373000000000005"/>
    <n v="0"/>
    <n v="75.373000000000005"/>
  </r>
  <r>
    <n v="13087500"/>
    <s v="D"/>
    <d v="2024-11-15T00:00:00"/>
    <n v="38"/>
    <n v="756368.4"/>
    <n v="0"/>
    <n v="243396"/>
    <n v="-243396.3"/>
    <d v="2024-11-15T00:00:00"/>
    <x v="36"/>
    <x v="8"/>
    <n v="15"/>
    <n v="2024"/>
    <n v="75.373000000000005"/>
    <n v="0"/>
    <n v="75.373000000000005"/>
  </r>
  <r>
    <n v="13087500"/>
    <s v="D"/>
    <d v="2024-11-16T00:00:00"/>
    <n v="35"/>
    <n v="756438.4"/>
    <n v="0"/>
    <n v="243396"/>
    <n v="-243396.3"/>
    <d v="2024-11-16T00:00:00"/>
    <x v="36"/>
    <x v="8"/>
    <n v="16"/>
    <n v="2024"/>
    <n v="69.422499999999999"/>
    <n v="0"/>
    <n v="69.422499999999999"/>
  </r>
  <r>
    <n v="13087500"/>
    <s v="D"/>
    <d v="2024-11-17T00:00:00"/>
    <n v="38"/>
    <n v="756512.8"/>
    <n v="0"/>
    <n v="243396"/>
    <n v="-243396.3"/>
    <d v="2024-11-17T00:00:00"/>
    <x v="36"/>
    <x v="8"/>
    <n v="17"/>
    <n v="2024"/>
    <n v="75.373000000000005"/>
    <n v="0"/>
    <n v="75.373000000000005"/>
  </r>
  <r>
    <n v="13087500"/>
    <s v="D"/>
    <d v="2024-11-18T00:00:00"/>
    <n v="35"/>
    <n v="756582.8"/>
    <n v="0"/>
    <n v="243396"/>
    <n v="-243396.3"/>
    <d v="2024-11-18T00:00:00"/>
    <x v="36"/>
    <x v="8"/>
    <n v="18"/>
    <n v="2024"/>
    <n v="69.422499999999999"/>
    <n v="0"/>
    <n v="69.422499999999999"/>
  </r>
  <r>
    <n v="13087500"/>
    <s v="D"/>
    <d v="2024-11-19T00:00:00"/>
    <n v="38"/>
    <n v="756657.3"/>
    <n v="0"/>
    <n v="243396"/>
    <n v="-243396.3"/>
    <d v="2024-11-19T00:00:00"/>
    <x v="36"/>
    <x v="8"/>
    <n v="19"/>
    <n v="2024"/>
    <n v="75.373000000000005"/>
    <n v="0"/>
    <n v="75.373000000000005"/>
  </r>
  <r>
    <n v="13087500"/>
    <s v="D"/>
    <d v="2024-11-20T00:00:00"/>
    <n v="38"/>
    <n v="756731.7"/>
    <n v="0"/>
    <n v="243396"/>
    <n v="-243396.3"/>
    <d v="2024-11-20T00:00:00"/>
    <x v="36"/>
    <x v="8"/>
    <n v="20"/>
    <n v="2024"/>
    <n v="75.373000000000005"/>
    <n v="0"/>
    <n v="75.373000000000005"/>
  </r>
  <r>
    <n v="13087500"/>
    <s v="D"/>
    <d v="2024-11-21T00:00:00"/>
    <n v="42"/>
    <n v="756815.5"/>
    <n v="0"/>
    <n v="243396"/>
    <n v="-243396.3"/>
    <d v="2024-11-21T00:00:00"/>
    <x v="36"/>
    <x v="8"/>
    <n v="21"/>
    <n v="2024"/>
    <n v="83.307000000000002"/>
    <n v="0"/>
    <n v="83.307000000000002"/>
  </r>
  <r>
    <n v="13087500"/>
    <s v="D"/>
    <d v="2024-11-22T00:00:00"/>
    <n v="40"/>
    <n v="756894.6"/>
    <n v="0"/>
    <n v="243396"/>
    <n v="-243396.3"/>
    <d v="2024-11-22T00:00:00"/>
    <x v="36"/>
    <x v="8"/>
    <n v="22"/>
    <n v="2024"/>
    <n v="79.34"/>
    <n v="0"/>
    <n v="79.34"/>
  </r>
  <r>
    <n v="13087500"/>
    <s v="D"/>
    <d v="2024-11-23T00:00:00"/>
    <n v="38"/>
    <n v="756969"/>
    <n v="0"/>
    <n v="243396"/>
    <n v="-243396.3"/>
    <d v="2024-11-23T00:00:00"/>
    <x v="36"/>
    <x v="8"/>
    <n v="23"/>
    <n v="2024"/>
    <n v="75.373000000000005"/>
    <n v="0"/>
    <n v="75.373000000000005"/>
  </r>
  <r>
    <n v="13087500"/>
    <s v="D"/>
    <d v="2024-11-24T00:00:00"/>
    <n v="38"/>
    <n v="757043.5"/>
    <n v="0"/>
    <n v="243396"/>
    <n v="-243396.3"/>
    <d v="2024-11-24T00:00:00"/>
    <x v="36"/>
    <x v="8"/>
    <n v="24"/>
    <n v="2024"/>
    <n v="75.373000000000005"/>
    <n v="0"/>
    <n v="75.373000000000005"/>
  </r>
  <r>
    <n v="13087500"/>
    <s v="D"/>
    <d v="2024-11-25T00:00:00"/>
    <n v="38"/>
    <n v="757118"/>
    <n v="0"/>
    <n v="243396"/>
    <n v="-243396.3"/>
    <d v="2024-11-25T00:00:00"/>
    <x v="36"/>
    <x v="8"/>
    <n v="25"/>
    <n v="2024"/>
    <n v="75.373000000000005"/>
    <n v="0"/>
    <n v="75.373000000000005"/>
  </r>
  <r>
    <n v="13087500"/>
    <s v="D"/>
    <d v="2024-11-26T00:00:00"/>
    <n v="38"/>
    <n v="757192.4"/>
    <n v="0"/>
    <n v="243396"/>
    <n v="-243396.3"/>
    <d v="2024-11-26T00:00:00"/>
    <x v="36"/>
    <x v="8"/>
    <n v="26"/>
    <n v="2024"/>
    <n v="75.373000000000005"/>
    <n v="0"/>
    <n v="75.373000000000005"/>
  </r>
  <r>
    <n v="13087500"/>
    <s v="D"/>
    <d v="2024-11-27T00:00:00"/>
    <n v="38"/>
    <n v="757266.9"/>
    <n v="0"/>
    <n v="243396"/>
    <n v="-243396.3"/>
    <d v="2024-11-27T00:00:00"/>
    <x v="36"/>
    <x v="8"/>
    <n v="27"/>
    <n v="2024"/>
    <n v="75.373000000000005"/>
    <n v="0"/>
    <n v="75.373000000000005"/>
  </r>
  <r>
    <n v="13087500"/>
    <s v="D"/>
    <d v="2024-11-28T00:00:00"/>
    <n v="35"/>
    <n v="757336.9"/>
    <n v="0"/>
    <n v="243396"/>
    <n v="-243396.3"/>
    <d v="2024-11-28T00:00:00"/>
    <x v="36"/>
    <x v="8"/>
    <n v="28"/>
    <n v="2024"/>
    <n v="69.422499999999999"/>
    <n v="0"/>
    <n v="69.422499999999999"/>
  </r>
  <r>
    <n v="13087500"/>
    <s v="D"/>
    <d v="2024-11-29T00:00:00"/>
    <n v="35"/>
    <n v="757406.8"/>
    <n v="0"/>
    <n v="243396"/>
    <n v="-243396.3"/>
    <d v="2024-11-29T00:00:00"/>
    <x v="36"/>
    <x v="8"/>
    <n v="29"/>
    <n v="2024"/>
    <n v="69.422499999999999"/>
    <n v="0"/>
    <n v="69.422499999999999"/>
  </r>
  <r>
    <n v="13087500"/>
    <s v="D"/>
    <d v="2024-11-30T00:00:00"/>
    <n v="35"/>
    <n v="757476.8"/>
    <n v="0"/>
    <n v="243396"/>
    <n v="-243396.3"/>
    <d v="2024-11-30T00:00:00"/>
    <x v="36"/>
    <x v="8"/>
    <n v="30"/>
    <n v="2024"/>
    <n v="69.422499999999999"/>
    <n v="0"/>
    <n v="69.422499999999999"/>
  </r>
  <r>
    <n v="13087500"/>
    <s v="D"/>
    <d v="2024-12-01T00:00:00"/>
    <n v="35"/>
    <n v="70"/>
    <n v="0"/>
    <n v="0"/>
    <n v="0"/>
    <d v="2024-12-01T00:00:00"/>
    <x v="36"/>
    <x v="10"/>
    <n v="1"/>
    <n v="2024"/>
    <n v="69.422499999999999"/>
    <n v="0"/>
    <n v="69.422499999999999"/>
  </r>
  <r>
    <n v="13087500"/>
    <s v="D"/>
    <d v="2024-12-02T00:00:00"/>
    <n v="35"/>
    <n v="140"/>
    <n v="0"/>
    <n v="0"/>
    <n v="0"/>
    <d v="2024-12-02T00:00:00"/>
    <x v="36"/>
    <x v="10"/>
    <n v="2"/>
    <n v="2024"/>
    <n v="69.422499999999999"/>
    <n v="0"/>
    <n v="69.422499999999999"/>
  </r>
  <r>
    <n v="13087500"/>
    <s v="D"/>
    <d v="2024-12-03T00:00:00"/>
    <n v="33"/>
    <n v="205.6"/>
    <n v="0"/>
    <n v="0"/>
    <n v="0"/>
    <d v="2024-12-03T00:00:00"/>
    <x v="36"/>
    <x v="10"/>
    <n v="3"/>
    <n v="2024"/>
    <n v="65.455500000000001"/>
    <n v="0"/>
    <n v="65.455500000000001"/>
  </r>
  <r>
    <n v="13087500"/>
    <s v="D"/>
    <d v="2024-12-04T00:00:00"/>
    <n v="33"/>
    <n v="271.10000000000002"/>
    <n v="0"/>
    <n v="0"/>
    <n v="0"/>
    <d v="2024-12-04T00:00:00"/>
    <x v="36"/>
    <x v="10"/>
    <n v="4"/>
    <n v="2024"/>
    <n v="65.455500000000001"/>
    <n v="0"/>
    <n v="65.455500000000001"/>
  </r>
  <r>
    <n v="13087500"/>
    <s v="D"/>
    <d v="2024-12-05T00:00:00"/>
    <n v="33"/>
    <n v="336.7"/>
    <n v="0"/>
    <n v="0"/>
    <n v="0"/>
    <d v="2024-12-05T00:00:00"/>
    <x v="36"/>
    <x v="10"/>
    <n v="5"/>
    <n v="2024"/>
    <n v="65.455500000000001"/>
    <n v="0"/>
    <n v="65.455500000000001"/>
  </r>
  <r>
    <n v="13087500"/>
    <s v="D"/>
    <d v="2024-12-06T00:00:00"/>
    <n v="33"/>
    <n v="402.3"/>
    <n v="0"/>
    <n v="0"/>
    <n v="0"/>
    <d v="2024-12-06T00:00:00"/>
    <x v="36"/>
    <x v="10"/>
    <n v="6"/>
    <n v="2024"/>
    <n v="65.455500000000001"/>
    <n v="0"/>
    <n v="65.455500000000001"/>
  </r>
  <r>
    <n v="13087500"/>
    <s v="D"/>
    <d v="2024-12-07T00:00:00"/>
    <n v="33"/>
    <n v="467.9"/>
    <n v="0"/>
    <n v="0"/>
    <n v="0"/>
    <d v="2024-12-07T00:00:00"/>
    <x v="36"/>
    <x v="10"/>
    <n v="7"/>
    <n v="2024"/>
    <n v="65.455500000000001"/>
    <n v="0"/>
    <n v="65.455500000000001"/>
  </r>
  <r>
    <n v="13087500"/>
    <s v="D"/>
    <d v="2024-12-08T00:00:00"/>
    <n v="33"/>
    <n v="533.5"/>
    <n v="0"/>
    <n v="0"/>
    <n v="0"/>
    <d v="2024-12-08T00:00:00"/>
    <x v="36"/>
    <x v="10"/>
    <n v="8"/>
    <n v="2024"/>
    <n v="65.455500000000001"/>
    <n v="0"/>
    <n v="65.455500000000001"/>
  </r>
  <r>
    <n v="13087500"/>
    <s v="D"/>
    <d v="2024-12-09T00:00:00"/>
    <n v="33"/>
    <n v="599.1"/>
    <n v="0"/>
    <n v="0"/>
    <n v="0"/>
    <d v="2024-12-09T00:00:00"/>
    <x v="36"/>
    <x v="10"/>
    <n v="9"/>
    <n v="2024"/>
    <n v="65.455500000000001"/>
    <n v="0"/>
    <n v="65.455500000000001"/>
  </r>
  <r>
    <n v="13087500"/>
    <s v="D"/>
    <d v="2024-12-10T00:00:00"/>
    <n v="33"/>
    <n v="664.7"/>
    <n v="0"/>
    <n v="0"/>
    <n v="0"/>
    <d v="2024-12-10T00:00:00"/>
    <x v="36"/>
    <x v="10"/>
    <n v="10"/>
    <n v="2024"/>
    <n v="65.455500000000001"/>
    <n v="0"/>
    <n v="65.455500000000001"/>
  </r>
  <r>
    <n v="13087500"/>
    <s v="D"/>
    <d v="2024-12-11T00:00:00"/>
    <n v="33"/>
    <n v="730.3"/>
    <n v="0"/>
    <n v="0"/>
    <n v="0"/>
    <d v="2024-12-11T00:00:00"/>
    <x v="36"/>
    <x v="10"/>
    <n v="11"/>
    <n v="2024"/>
    <n v="65.455500000000001"/>
    <n v="0"/>
    <n v="65.455500000000001"/>
  </r>
  <r>
    <n v="13087500"/>
    <s v="D"/>
    <d v="2024-12-12T00:00:00"/>
    <n v="33"/>
    <n v="795.9"/>
    <n v="0"/>
    <n v="0"/>
    <n v="0"/>
    <d v="2024-12-12T00:00:00"/>
    <x v="36"/>
    <x v="10"/>
    <n v="12"/>
    <n v="2024"/>
    <n v="65.455500000000001"/>
    <n v="0"/>
    <n v="65.455500000000001"/>
  </r>
  <r>
    <n v="13087500"/>
    <s v="D"/>
    <d v="2024-12-13T00:00:00"/>
    <n v="33"/>
    <n v="861.5"/>
    <n v="0"/>
    <n v="0"/>
    <n v="0"/>
    <d v="2024-12-13T00:00:00"/>
    <x v="36"/>
    <x v="10"/>
    <n v="13"/>
    <n v="2024"/>
    <n v="65.455500000000001"/>
    <n v="0"/>
    <n v="65.455500000000001"/>
  </r>
  <r>
    <n v="13087500"/>
    <s v="D"/>
    <d v="2024-12-14T00:00:00"/>
    <n v="33"/>
    <n v="927.1"/>
    <n v="0"/>
    <n v="0"/>
    <n v="0"/>
    <d v="2024-12-14T00:00:00"/>
    <x v="36"/>
    <x v="10"/>
    <n v="14"/>
    <n v="2024"/>
    <n v="65.455500000000001"/>
    <n v="0"/>
    <n v="65.455500000000001"/>
  </r>
  <r>
    <n v="13087500"/>
    <s v="D"/>
    <d v="2024-12-15T00:00:00"/>
    <n v="33"/>
    <n v="992.7"/>
    <n v="0"/>
    <n v="0"/>
    <n v="0"/>
    <d v="2024-12-15T00:00:00"/>
    <x v="36"/>
    <x v="10"/>
    <n v="15"/>
    <n v="2024"/>
    <n v="65.455500000000001"/>
    <n v="0"/>
    <n v="65.455500000000001"/>
  </r>
  <r>
    <n v="13087500"/>
    <s v="D"/>
    <d v="2024-12-16T00:00:00"/>
    <n v="33"/>
    <n v="1058.3"/>
    <n v="0"/>
    <n v="0"/>
    <n v="0"/>
    <d v="2024-12-16T00:00:00"/>
    <x v="36"/>
    <x v="10"/>
    <n v="16"/>
    <n v="2024"/>
    <n v="65.455500000000001"/>
    <n v="0"/>
    <n v="65.455500000000001"/>
  </r>
  <r>
    <n v="13087500"/>
    <s v="D"/>
    <d v="2024-12-17T00:00:00"/>
    <n v="33"/>
    <n v="1123.9000000000001"/>
    <n v="0"/>
    <n v="0"/>
    <n v="0"/>
    <d v="2024-12-17T00:00:00"/>
    <x v="36"/>
    <x v="10"/>
    <n v="17"/>
    <n v="2024"/>
    <n v="65.455500000000001"/>
    <n v="0"/>
    <n v="65.455500000000001"/>
  </r>
  <r>
    <n v="13087500"/>
    <s v="D"/>
    <d v="2024-12-18T00:00:00"/>
    <n v="33"/>
    <n v="1189.5"/>
    <n v="0"/>
    <n v="0"/>
    <n v="0"/>
    <d v="2024-12-18T00:00:00"/>
    <x v="36"/>
    <x v="10"/>
    <n v="18"/>
    <n v="2024"/>
    <n v="65.455500000000001"/>
    <n v="0"/>
    <n v="65.455500000000001"/>
  </r>
  <r>
    <n v="13087500"/>
    <s v="D"/>
    <d v="2024-12-19T00:00:00"/>
    <n v="33"/>
    <n v="1255.0999999999999"/>
    <n v="0"/>
    <n v="0"/>
    <n v="0"/>
    <d v="2024-12-19T00:00:00"/>
    <x v="36"/>
    <x v="10"/>
    <n v="19"/>
    <n v="2024"/>
    <n v="65.455500000000001"/>
    <n v="0"/>
    <n v="65.455500000000001"/>
  </r>
  <r>
    <n v="13087500"/>
    <s v="D"/>
    <d v="2024-12-20T00:00:00"/>
    <n v="33"/>
    <n v="1320.7"/>
    <n v="0"/>
    <n v="0"/>
    <n v="0"/>
    <d v="2024-12-20T00:00:00"/>
    <x v="36"/>
    <x v="10"/>
    <n v="20"/>
    <n v="2024"/>
    <n v="65.455500000000001"/>
    <n v="0"/>
    <n v="65.455500000000001"/>
  </r>
  <r>
    <n v="13087500"/>
    <s v="D"/>
    <d v="2024-12-21T00:00:00"/>
    <n v="33"/>
    <n v="1386.2"/>
    <n v="0"/>
    <n v="0"/>
    <n v="0"/>
    <d v="2024-12-21T00:00:00"/>
    <x v="36"/>
    <x v="10"/>
    <n v="21"/>
    <n v="2024"/>
    <n v="65.455500000000001"/>
    <n v="0"/>
    <n v="65.455500000000001"/>
  </r>
  <r>
    <n v="13087500"/>
    <s v="D"/>
    <d v="2024-12-22T00:00:00"/>
    <n v="33"/>
    <n v="1451.8"/>
    <n v="0"/>
    <n v="0"/>
    <n v="0"/>
    <d v="2024-12-22T00:00:00"/>
    <x v="36"/>
    <x v="10"/>
    <n v="22"/>
    <n v="2024"/>
    <n v="65.455500000000001"/>
    <n v="0"/>
    <n v="65.455500000000001"/>
  </r>
  <r>
    <n v="13087500"/>
    <s v="D"/>
    <d v="2024-12-23T00:00:00"/>
    <n v="33"/>
    <n v="1517.4"/>
    <n v="0"/>
    <n v="0"/>
    <n v="0"/>
    <d v="2024-12-23T00:00:00"/>
    <x v="36"/>
    <x v="10"/>
    <n v="23"/>
    <n v="2024"/>
    <n v="65.455500000000001"/>
    <n v="0"/>
    <n v="65.455500000000001"/>
  </r>
  <r>
    <n v="13087500"/>
    <s v="D"/>
    <d v="2024-12-24T00:00:00"/>
    <n v="31"/>
    <n v="1578.7"/>
    <n v="0"/>
    <n v="0"/>
    <n v="0"/>
    <d v="2024-12-24T00:00:00"/>
    <x v="36"/>
    <x v="10"/>
    <n v="24"/>
    <n v="2024"/>
    <n v="61.488500000000002"/>
    <n v="0"/>
    <n v="61.488500000000002"/>
  </r>
  <r>
    <n v="13087500"/>
    <s v="D"/>
    <d v="2024-12-25T00:00:00"/>
    <n v="31"/>
    <n v="1640.1"/>
    <n v="0"/>
    <n v="0"/>
    <n v="0"/>
    <d v="2024-12-25T00:00:00"/>
    <x v="36"/>
    <x v="10"/>
    <n v="25"/>
    <n v="2024"/>
    <n v="61.488500000000002"/>
    <n v="0"/>
    <n v="61.488500000000002"/>
  </r>
  <r>
    <n v="13087500"/>
    <s v="D"/>
    <d v="2024-12-26T00:00:00"/>
    <n v="31"/>
    <n v="1701.4"/>
    <n v="0"/>
    <n v="0"/>
    <n v="0"/>
    <d v="2024-12-26T00:00:00"/>
    <x v="36"/>
    <x v="10"/>
    <n v="26"/>
    <n v="2024"/>
    <n v="61.488500000000002"/>
    <n v="0"/>
    <n v="61.488500000000002"/>
  </r>
  <r>
    <n v="13087500"/>
    <s v="D"/>
    <d v="2024-12-27T00:00:00"/>
    <n v="31"/>
    <n v="1762.7"/>
    <n v="0"/>
    <n v="0"/>
    <n v="0"/>
    <d v="2024-12-27T00:00:00"/>
    <x v="36"/>
    <x v="10"/>
    <n v="27"/>
    <n v="2024"/>
    <n v="61.488500000000002"/>
    <n v="0"/>
    <n v="61.488500000000002"/>
  </r>
  <r>
    <n v="13087500"/>
    <s v="D"/>
    <d v="2024-12-28T00:00:00"/>
    <n v="33"/>
    <n v="1828.3"/>
    <n v="0"/>
    <n v="0"/>
    <n v="0"/>
    <d v="2024-12-28T00:00:00"/>
    <x v="36"/>
    <x v="10"/>
    <n v="28"/>
    <n v="2024"/>
    <n v="65.455500000000001"/>
    <n v="0"/>
    <n v="65.455500000000001"/>
  </r>
  <r>
    <n v="13087500"/>
    <s v="D"/>
    <d v="2024-12-29T00:00:00"/>
    <n v="33"/>
    <n v="1893.9"/>
    <n v="0"/>
    <n v="0"/>
    <n v="0"/>
    <d v="2024-12-29T00:00:00"/>
    <x v="36"/>
    <x v="10"/>
    <n v="29"/>
    <n v="2024"/>
    <n v="65.455500000000001"/>
    <n v="0"/>
    <n v="65.455500000000001"/>
  </r>
  <r>
    <n v="13087500"/>
    <s v="D"/>
    <d v="2024-12-30T00:00:00"/>
    <n v="31"/>
    <n v="1955.2"/>
    <n v="0"/>
    <n v="0"/>
    <n v="0"/>
    <d v="2024-12-30T00:00:00"/>
    <x v="36"/>
    <x v="10"/>
    <n v="30"/>
    <n v="2024"/>
    <n v="61.488500000000002"/>
    <n v="0"/>
    <n v="61.488500000000002"/>
  </r>
  <r>
    <n v="13087500"/>
    <s v="D"/>
    <d v="2024-12-31T00:00:00"/>
    <n v="31"/>
    <n v="2016.5"/>
    <n v="0"/>
    <n v="0"/>
    <n v="0"/>
    <d v="2024-12-31T00:00:00"/>
    <x v="36"/>
    <x v="10"/>
    <n v="31"/>
    <n v="2024"/>
    <n v="61.488500000000002"/>
    <n v="0"/>
    <n v="61.488500000000002"/>
  </r>
  <r>
    <n v="13087500"/>
    <s v="D"/>
    <d v="2025-01-01T00:00:00"/>
    <n v="33"/>
    <n v="2082.1"/>
    <n v="0"/>
    <n v="0"/>
    <n v="0"/>
    <d v="2025-01-01T00:00:00"/>
    <x v="36"/>
    <x v="11"/>
    <n v="1"/>
    <n v="2025"/>
    <n v="65.455500000000001"/>
    <n v="0"/>
    <n v="65.455500000000001"/>
  </r>
  <r>
    <n v="13087500"/>
    <s v="D"/>
    <d v="2025-01-02T00:00:00"/>
    <n v="31"/>
    <n v="2143.4"/>
    <n v="0"/>
    <n v="0"/>
    <n v="0"/>
    <d v="2025-01-02T00:00:00"/>
    <x v="36"/>
    <x v="11"/>
    <n v="2"/>
    <n v="2025"/>
    <n v="61.488500000000002"/>
    <n v="0"/>
    <n v="61.488500000000002"/>
  </r>
  <r>
    <n v="13087500"/>
    <s v="D"/>
    <d v="2025-01-03T00:00:00"/>
    <n v="31"/>
    <n v="2204.6999999999998"/>
    <n v="0"/>
    <n v="0"/>
    <n v="0"/>
    <d v="2025-01-03T00:00:00"/>
    <x v="36"/>
    <x v="11"/>
    <n v="3"/>
    <n v="2025"/>
    <n v="61.488500000000002"/>
    <n v="0"/>
    <n v="61.488500000000002"/>
  </r>
  <r>
    <n v="13087500"/>
    <s v="D"/>
    <d v="2025-01-04T00:00:00"/>
    <n v="31"/>
    <n v="2266"/>
    <n v="0"/>
    <n v="0"/>
    <n v="0"/>
    <d v="2025-01-04T00:00:00"/>
    <x v="36"/>
    <x v="11"/>
    <n v="4"/>
    <n v="2025"/>
    <n v="61.488500000000002"/>
    <n v="0"/>
    <n v="61.488500000000002"/>
  </r>
  <r>
    <n v="13087500"/>
    <s v="D"/>
    <d v="2025-01-05T00:00:00"/>
    <n v="31"/>
    <n v="2327.3000000000002"/>
    <n v="0"/>
    <n v="0"/>
    <n v="0"/>
    <d v="2025-01-05T00:00:00"/>
    <x v="36"/>
    <x v="11"/>
    <n v="5"/>
    <n v="2025"/>
    <n v="61.488500000000002"/>
    <n v="0"/>
    <n v="61.488500000000002"/>
  </r>
  <r>
    <n v="13087500"/>
    <s v="D"/>
    <d v="2025-01-06T00:00:00"/>
    <n v="31"/>
    <n v="2388.6"/>
    <n v="0"/>
    <n v="0"/>
    <n v="0"/>
    <d v="2025-01-06T00:00:00"/>
    <x v="36"/>
    <x v="11"/>
    <n v="6"/>
    <n v="2025"/>
    <n v="61.488500000000002"/>
    <n v="0"/>
    <n v="61.488500000000002"/>
  </r>
  <r>
    <n v="13087500"/>
    <s v="D"/>
    <d v="2025-01-07T00:00:00"/>
    <n v="31"/>
    <n v="2449.9"/>
    <n v="0"/>
    <n v="0"/>
    <n v="0"/>
    <d v="2025-01-07T00:00:00"/>
    <x v="36"/>
    <x v="11"/>
    <n v="7"/>
    <n v="2025"/>
    <n v="61.488500000000002"/>
    <n v="0"/>
    <n v="61.488500000000002"/>
  </r>
  <r>
    <n v="13087500"/>
    <s v="D"/>
    <d v="2025-01-08T00:00:00"/>
    <n v="31"/>
    <n v="2511.1999999999998"/>
    <n v="0"/>
    <n v="0"/>
    <n v="0"/>
    <d v="2025-01-08T00:00:00"/>
    <x v="36"/>
    <x v="11"/>
    <n v="8"/>
    <n v="2025"/>
    <n v="61.488500000000002"/>
    <n v="0"/>
    <n v="61.488500000000002"/>
  </r>
  <r>
    <n v="13087500"/>
    <s v="D"/>
    <d v="2025-01-09T00:00:00"/>
    <n v="31"/>
    <n v="2572.6"/>
    <n v="0"/>
    <n v="0"/>
    <n v="0"/>
    <d v="2025-01-09T00:00:00"/>
    <x v="36"/>
    <x v="11"/>
    <n v="9"/>
    <n v="2025"/>
    <n v="61.488500000000002"/>
    <n v="0"/>
    <n v="61.488500000000002"/>
  </r>
  <r>
    <n v="13087500"/>
    <s v="D"/>
    <d v="2025-01-10T00:00:00"/>
    <n v="31"/>
    <n v="2633.9"/>
    <n v="0"/>
    <n v="0"/>
    <n v="0"/>
    <d v="2025-01-10T00:00:00"/>
    <x v="36"/>
    <x v="11"/>
    <n v="10"/>
    <n v="2025"/>
    <n v="61.488500000000002"/>
    <n v="0"/>
    <n v="61.488500000000002"/>
  </r>
  <r>
    <n v="13087500"/>
    <s v="D"/>
    <d v="2025-01-11T00:00:00"/>
    <n v="31"/>
    <n v="2695.2"/>
    <n v="0"/>
    <n v="0"/>
    <n v="0"/>
    <d v="2025-01-11T00:00:00"/>
    <x v="36"/>
    <x v="11"/>
    <n v="11"/>
    <n v="2025"/>
    <n v="61.488500000000002"/>
    <n v="0"/>
    <n v="61.488500000000002"/>
  </r>
  <r>
    <n v="13087500"/>
    <s v="D"/>
    <d v="2025-01-12T00:00:00"/>
    <n v="31"/>
    <n v="2756.5"/>
    <n v="0"/>
    <n v="0"/>
    <n v="0"/>
    <d v="2025-01-12T00:00:00"/>
    <x v="36"/>
    <x v="11"/>
    <n v="12"/>
    <n v="2025"/>
    <n v="61.488500000000002"/>
    <n v="0"/>
    <n v="61.488500000000002"/>
  </r>
  <r>
    <n v="13087500"/>
    <s v="D"/>
    <d v="2025-01-13T00:00:00"/>
    <n v="31"/>
    <n v="2817.8"/>
    <n v="0"/>
    <n v="0"/>
    <n v="0"/>
    <d v="2025-01-13T00:00:00"/>
    <x v="36"/>
    <x v="11"/>
    <n v="13"/>
    <n v="2025"/>
    <n v="61.488500000000002"/>
    <n v="0"/>
    <n v="61.488500000000002"/>
  </r>
  <r>
    <n v="13087500"/>
    <s v="D"/>
    <d v="2025-01-14T00:00:00"/>
    <n v="31"/>
    <n v="2879.1"/>
    <n v="0"/>
    <n v="0"/>
    <n v="0"/>
    <d v="2025-01-14T00:00:00"/>
    <x v="36"/>
    <x v="11"/>
    <n v="14"/>
    <n v="2025"/>
    <n v="61.488500000000002"/>
    <n v="0"/>
    <n v="61.488500000000002"/>
  </r>
  <r>
    <n v="13087500"/>
    <s v="D"/>
    <d v="2025-01-15T00:00:00"/>
    <n v="31"/>
    <n v="2940.4"/>
    <n v="0"/>
    <n v="0"/>
    <n v="0"/>
    <d v="2025-01-15T00:00:00"/>
    <x v="36"/>
    <x v="11"/>
    <n v="15"/>
    <n v="2025"/>
    <n v="61.488500000000002"/>
    <n v="0"/>
    <n v="61.488500000000002"/>
  </r>
  <r>
    <n v="13087500"/>
    <s v="D"/>
    <d v="2025-01-16T00:00:00"/>
    <n v="31"/>
    <n v="3001.7"/>
    <n v="0"/>
    <n v="0"/>
    <n v="0"/>
    <d v="2025-01-16T00:00:00"/>
    <x v="36"/>
    <x v="11"/>
    <n v="16"/>
    <n v="2025"/>
    <n v="61.488500000000002"/>
    <n v="0"/>
    <n v="61.488500000000002"/>
  </r>
  <r>
    <n v="13087500"/>
    <s v="D"/>
    <d v="2025-01-17T00:00:00"/>
    <n v="31"/>
    <n v="3063"/>
    <n v="0"/>
    <n v="0"/>
    <n v="0"/>
    <d v="2025-01-17T00:00:00"/>
    <x v="36"/>
    <x v="11"/>
    <n v="17"/>
    <n v="2025"/>
    <n v="61.488500000000002"/>
    <n v="0"/>
    <n v="61.488500000000002"/>
  </r>
  <r>
    <n v="13087500"/>
    <s v="D"/>
    <d v="2025-01-18T00:00:00"/>
    <n v="31"/>
    <n v="3124.3"/>
    <n v="0"/>
    <n v="0"/>
    <n v="0"/>
    <d v="2025-01-18T00:00:00"/>
    <x v="36"/>
    <x v="11"/>
    <n v="18"/>
    <n v="2025"/>
    <n v="61.488500000000002"/>
    <n v="0"/>
    <n v="61.488500000000002"/>
  </r>
  <r>
    <n v="13087500"/>
    <s v="D"/>
    <d v="2025-01-19T00:00:00"/>
    <n v="33"/>
    <n v="3189.9"/>
    <n v="0"/>
    <n v="0"/>
    <n v="0"/>
    <d v="2025-01-19T00:00:00"/>
    <x v="36"/>
    <x v="11"/>
    <n v="19"/>
    <n v="2025"/>
    <n v="65.455500000000001"/>
    <n v="0"/>
    <n v="65.455500000000001"/>
  </r>
  <r>
    <n v="13087500"/>
    <s v="D"/>
    <d v="2025-01-20T00:00:00"/>
    <n v="33"/>
    <n v="3255.5"/>
    <n v="0"/>
    <n v="0"/>
    <n v="0"/>
    <d v="2025-01-20T00:00:00"/>
    <x v="36"/>
    <x v="11"/>
    <n v="20"/>
    <n v="2025"/>
    <n v="65.455500000000001"/>
    <n v="0"/>
    <n v="65.455500000000001"/>
  </r>
  <r>
    <n v="13087500"/>
    <s v="D"/>
    <d v="2025-01-21T00:00:00"/>
    <n v="33"/>
    <n v="3321.1"/>
    <n v="0"/>
    <n v="0"/>
    <n v="0"/>
    <d v="2025-01-21T00:00:00"/>
    <x v="36"/>
    <x v="11"/>
    <n v="21"/>
    <n v="2025"/>
    <n v="65.455500000000001"/>
    <n v="0"/>
    <n v="65.455500000000001"/>
  </r>
  <r>
    <n v="13087500"/>
    <s v="D"/>
    <d v="2025-01-22T00:00:00"/>
    <n v="33"/>
    <n v="3386.7"/>
    <n v="0"/>
    <n v="0"/>
    <n v="0"/>
    <d v="2025-01-22T00:00:00"/>
    <x v="36"/>
    <x v="11"/>
    <n v="22"/>
    <n v="2025"/>
    <n v="65.455500000000001"/>
    <n v="0"/>
    <n v="65.455500000000001"/>
  </r>
  <r>
    <n v="13087500"/>
    <s v="D"/>
    <d v="2025-01-23T00:00:00"/>
    <n v="33"/>
    <n v="3452.3"/>
    <n v="0"/>
    <n v="0"/>
    <n v="0"/>
    <d v="2025-01-23T00:00:00"/>
    <x v="36"/>
    <x v="11"/>
    <n v="23"/>
    <n v="2025"/>
    <n v="65.455500000000001"/>
    <n v="0"/>
    <n v="65.455500000000001"/>
  </r>
  <r>
    <n v="13087500"/>
    <s v="D"/>
    <d v="2025-01-24T00:00:00"/>
    <n v="33"/>
    <n v="3517.9"/>
    <n v="0"/>
    <n v="0"/>
    <n v="0"/>
    <d v="2025-01-24T00:00:00"/>
    <x v="36"/>
    <x v="11"/>
    <n v="24"/>
    <n v="2025"/>
    <n v="65.455500000000001"/>
    <n v="0"/>
    <n v="65.455500000000001"/>
  </r>
  <r>
    <n v="13087500"/>
    <s v="D"/>
    <d v="2025-01-25T00:00:00"/>
    <n v="33"/>
    <n v="3583.5"/>
    <n v="0"/>
    <n v="0"/>
    <n v="0"/>
    <d v="2025-01-25T00:00:00"/>
    <x v="36"/>
    <x v="11"/>
    <n v="25"/>
    <n v="2025"/>
    <n v="65.455500000000001"/>
    <n v="0"/>
    <n v="65.455500000000001"/>
  </r>
  <r>
    <n v="13087500"/>
    <s v="D"/>
    <d v="2025-01-26T00:00:00"/>
    <n v="33"/>
    <n v="3649.1"/>
    <n v="0"/>
    <n v="0"/>
    <n v="0"/>
    <d v="2025-01-26T00:00:00"/>
    <x v="36"/>
    <x v="11"/>
    <n v="26"/>
    <n v="2025"/>
    <n v="65.455500000000001"/>
    <n v="0"/>
    <n v="65.455500000000001"/>
  </r>
  <r>
    <n v="13087500"/>
    <s v="D"/>
    <d v="2025-01-27T00:00:00"/>
    <n v="33"/>
    <n v="3714.7"/>
    <n v="0"/>
    <n v="0"/>
    <n v="0"/>
    <d v="2025-01-27T00:00:00"/>
    <x v="36"/>
    <x v="11"/>
    <n v="27"/>
    <n v="2025"/>
    <n v="65.455500000000001"/>
    <n v="0"/>
    <n v="65.455500000000001"/>
  </r>
  <r>
    <n v="13087500"/>
    <s v="D"/>
    <d v="2025-01-28T00:00:00"/>
    <n v="33"/>
    <n v="3780.3"/>
    <n v="0"/>
    <n v="0"/>
    <n v="0"/>
    <d v="2025-01-28T00:00:00"/>
    <x v="36"/>
    <x v="11"/>
    <n v="28"/>
    <n v="2025"/>
    <n v="65.455500000000001"/>
    <n v="0"/>
    <n v="65.455500000000001"/>
  </r>
  <r>
    <n v="13087500"/>
    <s v="D"/>
    <d v="2025-01-29T00:00:00"/>
    <n v="33"/>
    <n v="3845.9"/>
    <n v="0"/>
    <n v="0"/>
    <n v="0"/>
    <d v="2025-01-29T00:00:00"/>
    <x v="36"/>
    <x v="11"/>
    <n v="29"/>
    <n v="2025"/>
    <n v="65.455500000000001"/>
    <n v="0"/>
    <n v="65.455500000000001"/>
  </r>
  <r>
    <n v="13087500"/>
    <s v="D"/>
    <d v="2025-01-30T00:00:00"/>
    <n v="33"/>
    <n v="3911.5"/>
    <n v="0"/>
    <n v="0"/>
    <n v="0"/>
    <d v="2025-01-30T00:00:00"/>
    <x v="36"/>
    <x v="11"/>
    <n v="30"/>
    <n v="2025"/>
    <n v="65.455500000000001"/>
    <n v="0"/>
    <n v="65.455500000000001"/>
  </r>
  <r>
    <n v="13087500"/>
    <s v="D"/>
    <d v="2025-01-31T00:00:00"/>
    <n v="33"/>
    <n v="3977.1"/>
    <n v="0"/>
    <n v="0"/>
    <n v="0"/>
    <d v="2025-01-31T00:00:00"/>
    <x v="36"/>
    <x v="11"/>
    <n v="31"/>
    <n v="2025"/>
    <n v="65.455500000000001"/>
    <n v="0"/>
    <n v="65.455500000000001"/>
  </r>
  <r>
    <n v="13087500"/>
    <s v="D"/>
    <d v="2025-02-01T00:00:00"/>
    <n v="33"/>
    <n v="4042.7"/>
    <n v="0"/>
    <n v="0"/>
    <n v="0"/>
    <d v="2025-02-01T00:00:00"/>
    <x v="36"/>
    <x v="9"/>
    <n v="1"/>
    <n v="2025"/>
    <n v="65.455500000000001"/>
    <n v="0"/>
    <n v="65.455500000000001"/>
  </r>
  <r>
    <n v="13087500"/>
    <s v="D"/>
    <d v="2025-02-02T00:00:00"/>
    <n v="33"/>
    <n v="4108.3"/>
    <n v="0"/>
    <n v="0"/>
    <n v="0"/>
    <d v="2025-02-02T00:00:00"/>
    <x v="36"/>
    <x v="9"/>
    <n v="2"/>
    <n v="2025"/>
    <n v="65.455500000000001"/>
    <n v="0"/>
    <n v="65.455500000000001"/>
  </r>
  <r>
    <n v="13087500"/>
    <s v="D"/>
    <d v="2025-02-03T00:00:00"/>
    <n v="33"/>
    <n v="4173.8999999999996"/>
    <n v="0"/>
    <n v="0"/>
    <n v="0"/>
    <d v="2025-02-03T00:00:00"/>
    <x v="36"/>
    <x v="9"/>
    <n v="3"/>
    <n v="2025"/>
    <n v="65.455500000000001"/>
    <n v="0"/>
    <n v="65.455500000000001"/>
  </r>
  <r>
    <n v="13087500"/>
    <s v="D"/>
    <d v="2025-02-04T00:00:00"/>
    <n v="33"/>
    <n v="4239.5"/>
    <n v="0"/>
    <n v="0"/>
    <n v="0"/>
    <d v="2025-02-04T00:00:00"/>
    <x v="36"/>
    <x v="9"/>
    <n v="4"/>
    <n v="2025"/>
    <n v="65.455500000000001"/>
    <n v="0"/>
    <n v="65.455500000000001"/>
  </r>
  <r>
    <n v="13087500"/>
    <s v="D"/>
    <d v="2025-02-05T00:00:00"/>
    <n v="31"/>
    <n v="4300.8"/>
    <n v="0"/>
    <n v="0"/>
    <n v="0"/>
    <d v="2025-02-05T00:00:00"/>
    <x v="36"/>
    <x v="9"/>
    <n v="5"/>
    <n v="2025"/>
    <n v="61.488500000000002"/>
    <n v="0"/>
    <n v="61.488500000000002"/>
  </r>
  <r>
    <n v="13087500"/>
    <s v="D"/>
    <d v="2025-02-06T00:00:00"/>
    <n v="31"/>
    <n v="4362.1000000000004"/>
    <n v="0"/>
    <n v="0"/>
    <n v="0"/>
    <d v="2025-02-06T00:00:00"/>
    <x v="36"/>
    <x v="9"/>
    <n v="6"/>
    <n v="2025"/>
    <n v="61.488500000000002"/>
    <n v="0"/>
    <n v="61.488500000000002"/>
  </r>
  <r>
    <n v="13087500"/>
    <s v="D"/>
    <d v="2025-02-07T00:00:00"/>
    <n v="31"/>
    <n v="4423.3999999999996"/>
    <n v="0"/>
    <n v="0"/>
    <n v="0"/>
    <d v="2025-02-07T00:00:00"/>
    <x v="36"/>
    <x v="9"/>
    <n v="7"/>
    <n v="2025"/>
    <n v="61.488500000000002"/>
    <n v="0"/>
    <n v="61.488500000000002"/>
  </r>
  <r>
    <n v="13087500"/>
    <s v="D"/>
    <d v="2025-02-08T00:00:00"/>
    <n v="31"/>
    <n v="4484.7"/>
    <n v="0"/>
    <n v="0"/>
    <n v="0"/>
    <d v="2025-02-08T00:00:00"/>
    <x v="36"/>
    <x v="9"/>
    <n v="8"/>
    <n v="2025"/>
    <n v="61.488500000000002"/>
    <n v="0"/>
    <n v="61.488500000000002"/>
  </r>
  <r>
    <n v="13087500"/>
    <s v="D"/>
    <d v="2025-02-09T00:00:00"/>
    <n v="31"/>
    <n v="4546"/>
    <n v="0"/>
    <n v="0"/>
    <n v="0"/>
    <d v="2025-02-09T00:00:00"/>
    <x v="36"/>
    <x v="9"/>
    <n v="9"/>
    <n v="2025"/>
    <n v="61.488500000000002"/>
    <n v="0"/>
    <n v="61.488500000000002"/>
  </r>
  <r>
    <n v="13087500"/>
    <s v="D"/>
    <d v="2025-02-10T00:00:00"/>
    <n v="31"/>
    <n v="4607.3"/>
    <n v="0"/>
    <n v="0"/>
    <n v="0"/>
    <d v="2025-02-10T00:00:00"/>
    <x v="36"/>
    <x v="9"/>
    <n v="10"/>
    <n v="2025"/>
    <n v="61.488500000000002"/>
    <n v="0"/>
    <n v="61.488500000000002"/>
  </r>
  <r>
    <n v="13087500"/>
    <s v="D"/>
    <d v="2025-02-11T00:00:00"/>
    <n v="31"/>
    <n v="4668.6000000000004"/>
    <n v="0"/>
    <n v="0"/>
    <n v="0"/>
    <d v="2025-02-11T00:00:00"/>
    <x v="36"/>
    <x v="9"/>
    <n v="11"/>
    <n v="2025"/>
    <n v="61.488500000000002"/>
    <n v="0"/>
    <n v="61.488500000000002"/>
  </r>
  <r>
    <n v="13087500"/>
    <s v="D"/>
    <d v="2025-02-12T00:00:00"/>
    <n v="31"/>
    <n v="4729.8999999999996"/>
    <n v="0"/>
    <n v="0"/>
    <n v="0"/>
    <d v="2025-02-12T00:00:00"/>
    <x v="36"/>
    <x v="9"/>
    <n v="12"/>
    <n v="2025"/>
    <n v="61.488500000000002"/>
    <n v="0"/>
    <n v="61.488500000000002"/>
  </r>
  <r>
    <n v="13087500"/>
    <s v="D"/>
    <d v="2025-02-13T00:00:00"/>
    <n v="29"/>
    <n v="4787.1000000000004"/>
    <n v="0"/>
    <n v="0"/>
    <n v="0"/>
    <d v="2025-02-13T00:00:00"/>
    <x v="36"/>
    <x v="9"/>
    <n v="13"/>
    <n v="2025"/>
    <n v="57.521500000000003"/>
    <n v="0"/>
    <n v="57.521500000000003"/>
  </r>
  <r>
    <n v="13087500"/>
    <s v="D"/>
    <d v="2025-02-14T00:00:00"/>
    <n v="27"/>
    <n v="4840.2"/>
    <n v="0"/>
    <n v="0"/>
    <n v="0"/>
    <d v="2025-02-14T00:00:00"/>
    <x v="36"/>
    <x v="9"/>
    <n v="14"/>
    <n v="2025"/>
    <n v="53.554500000000004"/>
    <n v="0"/>
    <n v="53.554500000000004"/>
  </r>
  <r>
    <n v="13087500"/>
    <s v="D"/>
    <d v="2025-02-15T00:00:00"/>
    <n v="27"/>
    <n v="4893.3"/>
    <n v="0"/>
    <n v="0"/>
    <n v="0"/>
    <d v="2025-02-15T00:00:00"/>
    <x v="36"/>
    <x v="9"/>
    <n v="15"/>
    <n v="2025"/>
    <n v="53.554500000000004"/>
    <n v="0"/>
    <n v="53.554500000000004"/>
  </r>
  <r>
    <n v="13087500"/>
    <s v="D"/>
    <d v="2025-02-16T00:00:00"/>
    <n v="27"/>
    <n v="4946.3999999999996"/>
    <n v="0"/>
    <n v="0"/>
    <n v="0"/>
    <d v="2025-02-16T00:00:00"/>
    <x v="36"/>
    <x v="9"/>
    <n v="16"/>
    <n v="2025"/>
    <n v="53.554500000000004"/>
    <n v="0"/>
    <n v="53.554500000000004"/>
  </r>
  <r>
    <n v="13087500"/>
    <s v="D"/>
    <d v="2025-02-17T00:00:00"/>
    <n v="27"/>
    <n v="4999.5"/>
    <n v="0"/>
    <n v="0"/>
    <n v="0"/>
    <d v="2025-02-17T00:00:00"/>
    <x v="36"/>
    <x v="9"/>
    <n v="17"/>
    <n v="2025"/>
    <n v="53.554500000000004"/>
    <n v="0"/>
    <n v="53.554500000000004"/>
  </r>
  <r>
    <n v="13087500"/>
    <s v="D"/>
    <d v="2025-02-18T00:00:00"/>
    <n v="27"/>
    <n v="5052.6000000000004"/>
    <n v="0"/>
    <n v="0"/>
    <n v="0"/>
    <d v="2025-02-18T00:00:00"/>
    <x v="36"/>
    <x v="9"/>
    <n v="18"/>
    <n v="2025"/>
    <n v="53.554500000000004"/>
    <n v="0"/>
    <n v="53.554500000000004"/>
  </r>
  <r>
    <n v="13087500"/>
    <s v="D"/>
    <d v="2025-02-19T00:00:00"/>
    <n v="27"/>
    <n v="5105.7"/>
    <n v="0"/>
    <n v="0"/>
    <n v="0"/>
    <d v="2025-02-19T00:00:00"/>
    <x v="36"/>
    <x v="9"/>
    <n v="19"/>
    <n v="2025"/>
    <n v="53.554500000000004"/>
    <n v="0"/>
    <n v="53.554500000000004"/>
  </r>
  <r>
    <n v="13087500"/>
    <s v="D"/>
    <d v="2025-02-20T00:00:00"/>
    <n v="27"/>
    <n v="5158.8"/>
    <n v="0"/>
    <n v="0"/>
    <n v="0"/>
    <d v="2025-02-20T00:00:00"/>
    <x v="36"/>
    <x v="9"/>
    <n v="20"/>
    <n v="2025"/>
    <n v="53.554500000000004"/>
    <n v="0"/>
    <n v="53.554500000000004"/>
  </r>
  <r>
    <n v="13087500"/>
    <s v="D"/>
    <d v="2025-02-21T00:00:00"/>
    <n v="27"/>
    <n v="5211.8999999999996"/>
    <n v="0"/>
    <n v="0"/>
    <n v="0"/>
    <d v="2025-02-21T00:00:00"/>
    <x v="36"/>
    <x v="9"/>
    <n v="21"/>
    <n v="2025"/>
    <n v="53.554500000000004"/>
    <n v="0"/>
    <n v="53.554500000000004"/>
  </r>
  <r>
    <n v="13087500"/>
    <s v="D"/>
    <d v="2025-02-22T00:00:00"/>
    <n v="27"/>
    <n v="5265"/>
    <n v="0"/>
    <n v="0"/>
    <n v="0"/>
    <d v="2025-02-22T00:00:00"/>
    <x v="36"/>
    <x v="9"/>
    <n v="22"/>
    <n v="2025"/>
    <n v="53.554500000000004"/>
    <n v="0"/>
    <n v="53.554500000000004"/>
  </r>
  <r>
    <n v="13087500"/>
    <s v="D"/>
    <d v="2025-02-23T00:00:00"/>
    <n v="27"/>
    <n v="5318.1"/>
    <n v="0"/>
    <n v="0"/>
    <n v="0"/>
    <d v="2025-02-23T00:00:00"/>
    <x v="36"/>
    <x v="9"/>
    <n v="23"/>
    <n v="2025"/>
    <n v="53.554500000000004"/>
    <n v="0"/>
    <n v="53.554500000000004"/>
  </r>
  <r>
    <n v="13087500"/>
    <s v="D"/>
    <d v="2025-02-24T00:00:00"/>
    <n v="25"/>
    <n v="5367.2"/>
    <n v="0"/>
    <n v="0"/>
    <n v="0"/>
    <d v="2025-02-24T00:00:00"/>
    <x v="36"/>
    <x v="9"/>
    <n v="24"/>
    <n v="2025"/>
    <n v="49.587499999999999"/>
    <n v="0"/>
    <n v="49.587499999999999"/>
  </r>
  <r>
    <n v="13087500"/>
    <s v="D"/>
    <d v="2025-02-25T00:00:00"/>
    <n v="25"/>
    <n v="5416.4"/>
    <n v="0"/>
    <n v="0"/>
    <n v="0"/>
    <d v="2025-02-25T00:00:00"/>
    <x v="36"/>
    <x v="9"/>
    <n v="25"/>
    <n v="2025"/>
    <n v="49.587499999999999"/>
    <n v="0"/>
    <n v="49.587499999999999"/>
  </r>
  <r>
    <n v="13087500"/>
    <s v="D"/>
    <d v="2025-02-26T00:00:00"/>
    <n v="25"/>
    <n v="5465.6"/>
    <n v="0"/>
    <n v="0"/>
    <n v="0"/>
    <d v="2025-02-26T00:00:00"/>
    <x v="36"/>
    <x v="9"/>
    <n v="26"/>
    <n v="2025"/>
    <n v="49.587499999999999"/>
    <n v="0"/>
    <n v="49.587499999999999"/>
  </r>
  <r>
    <n v="13087500"/>
    <s v="D"/>
    <d v="2025-02-27T00:00:00"/>
    <n v="25"/>
    <n v="5514.7"/>
    <n v="0"/>
    <n v="0"/>
    <n v="0"/>
    <d v="2025-02-27T00:00:00"/>
    <x v="36"/>
    <x v="9"/>
    <n v="27"/>
    <n v="2025"/>
    <n v="49.587499999999999"/>
    <n v="0"/>
    <n v="49.587499999999999"/>
  </r>
  <r>
    <n v="13087500"/>
    <s v="D"/>
    <d v="2025-02-28T00:00:00"/>
    <n v="25"/>
    <n v="5563.9"/>
    <n v="0"/>
    <n v="0"/>
    <n v="0"/>
    <d v="2025-02-28T00:00:00"/>
    <x v="36"/>
    <x v="9"/>
    <n v="28"/>
    <n v="2025"/>
    <n v="49.587499999999999"/>
    <n v="0"/>
    <n v="49.587499999999999"/>
  </r>
  <r>
    <n v="13087500"/>
    <s v="D"/>
    <d v="2025-03-01T00:00:00"/>
    <n v="25"/>
    <n v="5613.1"/>
    <n v="0"/>
    <n v="0"/>
    <n v="0"/>
    <d v="2025-03-01T00:00:00"/>
    <x v="36"/>
    <x v="0"/>
    <n v="1"/>
    <n v="2025"/>
    <n v="49.587499999999999"/>
    <n v="0"/>
    <n v="49.587499999999999"/>
  </r>
  <r>
    <n v="13087500"/>
    <s v="D"/>
    <d v="2025-03-02T00:00:00"/>
    <n v="25"/>
    <n v="5662.3"/>
    <n v="0"/>
    <n v="0"/>
    <n v="0"/>
    <d v="2025-03-02T00:00:00"/>
    <x v="36"/>
    <x v="0"/>
    <n v="2"/>
    <n v="2025"/>
    <n v="49.587499999999999"/>
    <n v="0"/>
    <n v="49.587499999999999"/>
  </r>
  <r>
    <n v="13087500"/>
    <s v="D"/>
    <d v="2025-03-03T00:00:00"/>
    <n v="25"/>
    <n v="5711.4"/>
    <n v="0"/>
    <n v="0"/>
    <n v="0"/>
    <d v="2025-03-03T00:00:00"/>
    <x v="36"/>
    <x v="0"/>
    <n v="3"/>
    <n v="2025"/>
    <n v="49.587499999999999"/>
    <n v="0"/>
    <n v="49.587499999999999"/>
  </r>
  <r>
    <n v="13087500"/>
    <s v="D"/>
    <d v="2025-03-04T00:00:00"/>
    <n v="25"/>
    <n v="5760.6"/>
    <n v="0"/>
    <n v="0"/>
    <n v="0"/>
    <d v="2025-03-04T00:00:00"/>
    <x v="36"/>
    <x v="0"/>
    <n v="4"/>
    <n v="2025"/>
    <n v="49.587499999999999"/>
    <n v="0"/>
    <n v="49.587499999999999"/>
  </r>
  <r>
    <n v="13087500"/>
    <s v="D"/>
    <d v="2025-03-05T00:00:00"/>
    <n v="25"/>
    <n v="5809.8"/>
    <n v="0"/>
    <n v="0"/>
    <n v="0"/>
    <d v="2025-03-05T00:00:00"/>
    <x v="36"/>
    <x v="0"/>
    <n v="5"/>
    <n v="2025"/>
    <n v="49.587499999999999"/>
    <n v="0"/>
    <n v="49.587499999999999"/>
  </r>
  <r>
    <n v="13087500"/>
    <s v="D"/>
    <d v="2025-03-06T00:00:00"/>
    <n v="23"/>
    <n v="5855.1"/>
    <n v="0"/>
    <n v="0"/>
    <n v="0"/>
    <d v="2025-03-06T00:00:00"/>
    <x v="36"/>
    <x v="0"/>
    <n v="6"/>
    <n v="2025"/>
    <n v="45.6205"/>
    <n v="0"/>
    <n v="45.6205"/>
  </r>
  <r>
    <n v="13087500"/>
    <s v="D"/>
    <d v="2025-03-07T00:00:00"/>
    <n v="21"/>
    <n v="5896.8"/>
    <n v="0"/>
    <n v="0"/>
    <n v="0"/>
    <d v="2025-03-07T00:00:00"/>
    <x v="36"/>
    <x v="0"/>
    <n v="7"/>
    <n v="2025"/>
    <n v="41.653500000000001"/>
    <n v="0"/>
    <n v="41.653500000000001"/>
  </r>
  <r>
    <n v="13087500"/>
    <s v="D"/>
    <d v="2025-03-08T00:00:00"/>
    <n v="19"/>
    <n v="5934.9"/>
    <n v="0"/>
    <n v="0"/>
    <n v="0"/>
    <d v="2025-03-08T00:00:00"/>
    <x v="36"/>
    <x v="0"/>
    <n v="8"/>
    <n v="2025"/>
    <n v="37.686500000000002"/>
    <n v="0"/>
    <n v="37.686500000000002"/>
  </r>
  <r>
    <n v="13087500"/>
    <s v="D"/>
    <d v="2025-03-09T00:00:00"/>
    <n v="19"/>
    <n v="5972.9"/>
    <n v="0"/>
    <n v="0"/>
    <n v="0"/>
    <d v="2025-03-09T00:00:00"/>
    <x v="36"/>
    <x v="0"/>
    <n v="9"/>
    <n v="2025"/>
    <n v="37.686500000000002"/>
    <n v="0"/>
    <n v="37.686500000000002"/>
  </r>
  <r>
    <n v="13087500"/>
    <s v="D"/>
    <d v="2025-03-10T00:00:00"/>
    <n v="19"/>
    <n v="6011"/>
    <n v="0"/>
    <n v="0"/>
    <n v="0"/>
    <d v="2025-03-10T00:00:00"/>
    <x v="36"/>
    <x v="0"/>
    <n v="10"/>
    <n v="2025"/>
    <n v="37.686500000000002"/>
    <n v="0"/>
    <n v="37.686500000000002"/>
  </r>
  <r>
    <n v="13087500"/>
    <s v="D"/>
    <d v="2025-03-11T00:00:00"/>
    <n v="19"/>
    <n v="6049.1"/>
    <n v="0"/>
    <n v="0"/>
    <n v="0"/>
    <d v="2025-03-11T00:00:00"/>
    <x v="36"/>
    <x v="0"/>
    <n v="11"/>
    <n v="2025"/>
    <n v="37.686500000000002"/>
    <n v="0"/>
    <n v="37.686500000000002"/>
  </r>
  <r>
    <n v="13087500"/>
    <s v="D"/>
    <d v="2025-03-12T00:00:00"/>
    <n v="19"/>
    <n v="6087.2"/>
    <n v="0"/>
    <n v="0"/>
    <n v="0"/>
    <d v="2025-03-12T00:00:00"/>
    <x v="36"/>
    <x v="0"/>
    <n v="12"/>
    <n v="2025"/>
    <n v="37.686500000000002"/>
    <n v="0"/>
    <n v="37.686500000000002"/>
  </r>
  <r>
    <n v="13087500"/>
    <s v="D"/>
    <d v="2025-03-13T00:00:00"/>
    <n v="18"/>
    <n v="6121.8"/>
    <n v="0"/>
    <n v="0"/>
    <n v="0"/>
    <d v="2025-03-13T00:00:00"/>
    <x v="36"/>
    <x v="0"/>
    <n v="13"/>
    <n v="2025"/>
    <n v="35.703000000000003"/>
    <n v="0"/>
    <n v="35.703000000000003"/>
  </r>
  <r>
    <n v="13087500"/>
    <s v="D"/>
    <d v="2025-03-14T00:00:00"/>
    <n v="18"/>
    <n v="6156.4"/>
    <n v="0"/>
    <n v="0"/>
    <n v="0"/>
    <d v="2025-03-14T00:00:00"/>
    <x v="36"/>
    <x v="0"/>
    <n v="14"/>
    <n v="2025"/>
    <n v="35.703000000000003"/>
    <n v="0"/>
    <n v="35.703000000000003"/>
  </r>
  <r>
    <n v="13087500"/>
    <s v="D"/>
    <d v="2025-03-15T00:00:00"/>
    <n v="16"/>
    <n v="6187.7"/>
    <n v="10"/>
    <n v="20"/>
    <n v="-20.3"/>
    <d v="2025-03-15T00:00:00"/>
    <x v="36"/>
    <x v="0"/>
    <n v="15"/>
    <n v="2025"/>
    <n v="31.736000000000001"/>
    <n v="19.835000000000001"/>
    <n v="11.901"/>
  </r>
  <r>
    <n v="13087500"/>
    <s v="D"/>
    <d v="2025-03-16T00:00:00"/>
    <n v="16"/>
    <n v="6219"/>
    <n v="12"/>
    <n v="45"/>
    <n v="-44.8"/>
    <d v="2025-03-16T00:00:00"/>
    <x v="36"/>
    <x v="0"/>
    <n v="16"/>
    <n v="2025"/>
    <n v="31.736000000000001"/>
    <n v="23.802"/>
    <n v="7.9340000000000002"/>
  </r>
  <r>
    <n v="13087500"/>
    <s v="D"/>
    <d v="2025-03-17T00:00:00"/>
    <n v="18"/>
    <n v="6253.7"/>
    <n v="17"/>
    <n v="78"/>
    <n v="-77.599999999999994"/>
    <d v="2025-03-17T00:00:00"/>
    <x v="36"/>
    <x v="0"/>
    <n v="17"/>
    <n v="2025"/>
    <n v="35.703000000000003"/>
    <n v="33.719500000000004"/>
    <n v="1.9835"/>
  </r>
  <r>
    <n v="13087500"/>
    <s v="D"/>
    <d v="2025-03-18T00:00:00"/>
    <n v="19"/>
    <n v="6291.8"/>
    <n v="7.5"/>
    <n v="92"/>
    <n v="-92.4"/>
    <d v="2025-03-18T00:00:00"/>
    <x v="36"/>
    <x v="0"/>
    <n v="18"/>
    <n v="2025"/>
    <n v="37.686500000000002"/>
    <n v="14.876250000000001"/>
    <n v="22.81025"/>
  </r>
  <r>
    <n v="13087500"/>
    <s v="D"/>
    <d v="2025-03-19T00:00:00"/>
    <n v="19"/>
    <n v="6329.8"/>
    <n v="7.2"/>
    <n v="107"/>
    <n v="-106.6"/>
    <d v="2025-03-19T00:00:00"/>
    <x v="36"/>
    <x v="0"/>
    <n v="19"/>
    <n v="2025"/>
    <n v="37.686500000000002"/>
    <n v="14.2812"/>
    <n v="23.4053"/>
  </r>
  <r>
    <n v="13087500"/>
    <s v="D"/>
    <d v="2025-03-20T00:00:00"/>
    <n v="19"/>
    <n v="6367.9"/>
    <n v="8.4"/>
    <n v="123"/>
    <n v="-123.3"/>
    <d v="2025-03-20T00:00:00"/>
    <x v="36"/>
    <x v="0"/>
    <n v="20"/>
    <n v="2025"/>
    <n v="37.686500000000002"/>
    <n v="16.6614"/>
    <n v="21.025099999999998"/>
  </r>
  <r>
    <n v="13087500"/>
    <s v="D"/>
    <d v="2025-03-21T00:00:00"/>
    <n v="19"/>
    <n v="6406"/>
    <n v="9.1"/>
    <n v="141"/>
    <n v="-141.4"/>
    <d v="2025-03-21T00:00:00"/>
    <x v="36"/>
    <x v="0"/>
    <n v="21"/>
    <n v="2025"/>
    <n v="37.686500000000002"/>
    <n v="18.049849999999999"/>
    <n v="19.636649999999999"/>
  </r>
  <r>
    <n v="13087500"/>
    <s v="D"/>
    <d v="2025-03-22T00:00:00"/>
    <n v="19"/>
    <n v="6444.1"/>
    <n v="0"/>
    <n v="141"/>
    <n v="-141.4"/>
    <d v="2025-03-22T00:00:00"/>
    <x v="36"/>
    <x v="0"/>
    <n v="22"/>
    <n v="2025"/>
    <n v="37.686500000000002"/>
    <n v="0"/>
    <n v="37.686500000000002"/>
  </r>
  <r>
    <n v="13087500"/>
    <s v="D"/>
    <d v="2025-03-23T00:00:00"/>
    <n v="19"/>
    <n v="6482.2"/>
    <n v="0"/>
    <n v="141"/>
    <n v="-141.4"/>
    <d v="2025-03-23T00:00:00"/>
    <x v="36"/>
    <x v="0"/>
    <n v="23"/>
    <n v="2025"/>
    <n v="37.686500000000002"/>
    <n v="0"/>
    <n v="37.686500000000002"/>
  </r>
  <r>
    <n v="13087500"/>
    <s v="D"/>
    <d v="2025-03-24T00:00:00"/>
    <n v="19"/>
    <n v="6520.3"/>
    <n v="0"/>
    <n v="141"/>
    <n v="-141.4"/>
    <d v="2025-03-24T00:00:00"/>
    <x v="36"/>
    <x v="0"/>
    <n v="24"/>
    <n v="2025"/>
    <n v="37.686500000000002"/>
    <n v="0"/>
    <n v="37.686500000000002"/>
  </r>
  <r>
    <n v="13087500"/>
    <s v="D"/>
    <d v="2025-03-25T00:00:00"/>
    <n v="18"/>
    <n v="6554.9"/>
    <n v="0"/>
    <n v="141"/>
    <n v="-141.4"/>
    <d v="2025-03-25T00:00:00"/>
    <x v="36"/>
    <x v="0"/>
    <n v="25"/>
    <n v="2025"/>
    <n v="35.703000000000003"/>
    <n v="0"/>
    <n v="35.703000000000003"/>
  </r>
  <r>
    <n v="13087500"/>
    <s v="D"/>
    <d v="2025-03-26T00:00:00"/>
    <n v="200"/>
    <n v="6952.3"/>
    <n v="191"/>
    <n v="521"/>
    <n v="-521"/>
    <d v="2025-03-26T00:00:00"/>
    <x v="36"/>
    <x v="0"/>
    <n v="26"/>
    <n v="2025"/>
    <n v="396.7"/>
    <n v="378.8485"/>
    <n v="17.851500000000001"/>
  </r>
  <r>
    <n v="13087500"/>
    <s v="D"/>
    <d v="2025-03-27T00:00:00"/>
    <n v="347"/>
    <n v="7640.5"/>
    <n v="297"/>
    <n v="1110"/>
    <n v="-1110"/>
    <d v="2025-03-27T00:00:00"/>
    <x v="36"/>
    <x v="0"/>
    <n v="27"/>
    <n v="2025"/>
    <n v="688.27449999999999"/>
    <n v="589.09950000000003"/>
    <n v="99.174999999999997"/>
  </r>
  <r>
    <n v="13087500"/>
    <s v="D"/>
    <d v="2025-03-28T00:00:00"/>
    <n v="467"/>
    <n v="8566.7000000000007"/>
    <n v="417"/>
    <n v="1937"/>
    <n v="-1937"/>
    <d v="2025-03-28T00:00:00"/>
    <x v="36"/>
    <x v="0"/>
    <n v="28"/>
    <n v="2025"/>
    <n v="926.29449999999997"/>
    <n v="827.11950000000002"/>
    <n v="99.174999999999997"/>
  </r>
  <r>
    <n v="13087500"/>
    <s v="D"/>
    <d v="2025-03-29T00:00:00"/>
    <n v="485"/>
    <n v="9529.2000000000007"/>
    <n v="0"/>
    <n v="1937"/>
    <n v="-1937"/>
    <d v="2025-03-29T00:00:00"/>
    <x v="36"/>
    <x v="0"/>
    <n v="29"/>
    <n v="2025"/>
    <n v="961.99750000000006"/>
    <n v="0"/>
    <n v="961.99750000000006"/>
  </r>
  <r>
    <n v="13087500"/>
    <s v="D"/>
    <d v="2025-03-30T00:00:00"/>
    <n v="449"/>
    <n v="10419.700000000001"/>
    <n v="0"/>
    <n v="1937"/>
    <n v="-1937"/>
    <d v="2025-03-30T00:00:00"/>
    <x v="36"/>
    <x v="0"/>
    <n v="30"/>
    <n v="2025"/>
    <n v="890.5915"/>
    <n v="0"/>
    <n v="890.5915"/>
  </r>
  <r>
    <n v="13087500"/>
    <s v="D"/>
    <d v="2025-03-31T00:00:00"/>
    <n v="397"/>
    <n v="11206.6"/>
    <n v="0"/>
    <n v="1937"/>
    <n v="-1937"/>
    <d v="2025-03-31T00:00:00"/>
    <x v="36"/>
    <x v="0"/>
    <n v="31"/>
    <n v="2025"/>
    <n v="787.44950000000006"/>
    <n v="0"/>
    <n v="787.44950000000006"/>
  </r>
  <r>
    <n v="13087500"/>
    <s v="D"/>
    <d v="2025-04-01T00:00:00"/>
    <n v="380"/>
    <n v="11960"/>
    <n v="0"/>
    <n v="1937"/>
    <n v="-1937"/>
    <d v="2025-04-01T00:00:00"/>
    <x v="36"/>
    <x v="1"/>
    <n v="1"/>
    <n v="2025"/>
    <n v="753.73"/>
    <n v="0"/>
    <n v="753.73"/>
  </r>
  <r>
    <n v="13087500"/>
    <s v="D"/>
    <d v="2025-04-02T00:00:00"/>
    <n v="437"/>
    <n v="12827.1"/>
    <n v="0"/>
    <n v="1937"/>
    <n v="-1937"/>
    <d v="2025-04-02T00:00:00"/>
    <x v="36"/>
    <x v="1"/>
    <n v="2"/>
    <n v="2025"/>
    <n v="866.78949999999998"/>
    <n v="0"/>
    <n v="866.78949999999998"/>
  </r>
  <r>
    <n v="13087500"/>
    <s v="D"/>
    <d v="2025-04-03T00:00:00"/>
    <n v="485"/>
    <n v="13789.5"/>
    <n v="0"/>
    <n v="1937"/>
    <n v="-1937"/>
    <d v="2025-04-03T00:00:00"/>
    <x v="36"/>
    <x v="1"/>
    <n v="3"/>
    <n v="2025"/>
    <n v="961.99750000000006"/>
    <n v="0"/>
    <n v="961.99750000000006"/>
  </r>
  <r>
    <n v="13087500"/>
    <s v="D"/>
    <d v="2025-04-04T00:00:00"/>
    <n v="634"/>
    <n v="15046.8"/>
    <n v="0"/>
    <n v="1937"/>
    <n v="-1937"/>
    <d v="2025-04-04T00:00:00"/>
    <x v="36"/>
    <x v="1"/>
    <n v="4"/>
    <n v="2025"/>
    <n v="1257.539"/>
    <n v="0"/>
    <n v="1257.539"/>
  </r>
  <r>
    <n v="13087500"/>
    <s v="D"/>
    <d v="2025-04-05T00:00:00"/>
    <n v="761"/>
    <n v="16555.3"/>
    <n v="0"/>
    <n v="1937"/>
    <n v="-1937"/>
    <d v="2025-04-05T00:00:00"/>
    <x v="36"/>
    <x v="1"/>
    <n v="5"/>
    <n v="2025"/>
    <n v="1509.4435000000001"/>
    <n v="0"/>
    <n v="1509.4435000000001"/>
  </r>
  <r>
    <n v="13087500"/>
    <s v="D"/>
    <d v="2025-04-06T00:00:00"/>
    <n v="880"/>
    <n v="18301.599999999999"/>
    <n v="0"/>
    <n v="1937"/>
    <n v="-1937"/>
    <d v="2025-04-06T00:00:00"/>
    <x v="36"/>
    <x v="1"/>
    <n v="6"/>
    <n v="2025"/>
    <n v="1745.48"/>
    <n v="0"/>
    <n v="1745.48"/>
  </r>
  <r>
    <n v="13087500"/>
    <s v="D"/>
    <d v="2025-04-07T00:00:00"/>
    <n v="1048"/>
    <n v="20380.099999999999"/>
    <n v="0"/>
    <n v="1937"/>
    <n v="-1937"/>
    <d v="2025-04-07T00:00:00"/>
    <x v="36"/>
    <x v="1"/>
    <n v="7"/>
    <n v="2025"/>
    <n v="2078.7080000000001"/>
    <n v="0"/>
    <n v="2078.7080000000001"/>
  </r>
  <r>
    <n v="13087500"/>
    <s v="D"/>
    <d v="2025-04-08T00:00:00"/>
    <n v="1123"/>
    <n v="22607.5"/>
    <n v="0"/>
    <n v="1937"/>
    <n v="-1937"/>
    <d v="2025-04-08T00:00:00"/>
    <x v="36"/>
    <x v="1"/>
    <n v="8"/>
    <n v="2025"/>
    <n v="2227.4704999999999"/>
    <n v="0"/>
    <n v="2227.4704999999999"/>
  </r>
  <r>
    <n v="13087500"/>
    <s v="D"/>
    <d v="2025-04-09T00:00:00"/>
    <n v="1183"/>
    <n v="24953.599999999999"/>
    <n v="0"/>
    <n v="1937"/>
    <n v="-1937"/>
    <d v="2025-04-09T00:00:00"/>
    <x v="36"/>
    <x v="1"/>
    <n v="9"/>
    <n v="2025"/>
    <n v="2346.4805000000001"/>
    <n v="0"/>
    <n v="2346.4805000000001"/>
  </r>
  <r>
    <n v="13087500"/>
    <s v="D"/>
    <d v="2025-04-10T00:00:00"/>
    <n v="1333"/>
    <n v="27597.5"/>
    <n v="0"/>
    <n v="1937"/>
    <n v="-1937"/>
    <d v="2025-04-10T00:00:00"/>
    <x v="36"/>
    <x v="1"/>
    <n v="10"/>
    <n v="2025"/>
    <n v="2644.0055000000002"/>
    <n v="0"/>
    <n v="2644.0055000000002"/>
  </r>
  <r>
    <n v="13087500"/>
    <s v="D"/>
    <d v="2025-04-11T00:00:00"/>
    <n v="1351"/>
    <n v="30277.4"/>
    <n v="0"/>
    <n v="1937"/>
    <n v="-1937"/>
    <d v="2025-04-11T00:00:00"/>
    <x v="36"/>
    <x v="1"/>
    <n v="11"/>
    <n v="2025"/>
    <n v="2679.7085000000002"/>
    <n v="0"/>
    <n v="2679.7085000000002"/>
  </r>
  <r>
    <n v="13087500"/>
    <s v="D"/>
    <d v="2025-04-12T00:00:00"/>
    <n v="1333"/>
    <n v="32921.300000000003"/>
    <n v="0"/>
    <n v="1937"/>
    <n v="-1937"/>
    <d v="2025-04-12T00:00:00"/>
    <x v="36"/>
    <x v="1"/>
    <n v="12"/>
    <n v="2025"/>
    <n v="2644.0055000000002"/>
    <n v="0"/>
    <n v="2644.0055000000002"/>
  </r>
  <r>
    <n v="13087500"/>
    <s v="D"/>
    <d v="2025-04-13T00:00:00"/>
    <n v="1351"/>
    <n v="35601.1"/>
    <n v="0"/>
    <n v="1937"/>
    <n v="-1937"/>
    <d v="2025-04-13T00:00:00"/>
    <x v="36"/>
    <x v="1"/>
    <n v="13"/>
    <n v="2025"/>
    <n v="2679.7085000000002"/>
    <n v="0"/>
    <n v="2679.7085000000002"/>
  </r>
  <r>
    <n v="13087500"/>
    <s v="D"/>
    <d v="2025-04-14T00:00:00"/>
    <n v="1360"/>
    <n v="38299"/>
    <n v="0"/>
    <n v="1937"/>
    <n v="-1937"/>
    <d v="2025-04-14T00:00:00"/>
    <x v="36"/>
    <x v="1"/>
    <n v="14"/>
    <n v="2025"/>
    <n v="2697.56"/>
    <n v="0"/>
    <n v="2697.56"/>
  </r>
  <r>
    <n v="13087500"/>
    <s v="D"/>
    <d v="2025-04-15T00:00:00"/>
    <n v="1462"/>
    <n v="41198.400000000001"/>
    <n v="0"/>
    <n v="1937"/>
    <n v="-1937"/>
    <d v="2025-04-15T00:00:00"/>
    <x v="36"/>
    <x v="1"/>
    <n v="15"/>
    <n v="2025"/>
    <n v="2899.877"/>
    <n v="0"/>
    <n v="2899.877"/>
  </r>
  <r>
    <n v="13087500"/>
    <s v="D"/>
    <d v="2025-04-16T00:00:00"/>
    <n v="1557"/>
    <n v="44285.7"/>
    <n v="0"/>
    <n v="1937"/>
    <n v="-1937"/>
    <d v="2025-04-16T00:00:00"/>
    <x v="36"/>
    <x v="1"/>
    <n v="16"/>
    <n v="2025"/>
    <n v="3088.3094999999998"/>
    <n v="0"/>
    <n v="3088.3094999999998"/>
  </r>
  <r>
    <n v="13087500"/>
    <s v="D"/>
    <d v="2025-04-17T00:00:00"/>
    <n v="1713"/>
    <n v="47683"/>
    <n v="0"/>
    <n v="1937"/>
    <n v="-1937"/>
    <d v="2025-04-17T00:00:00"/>
    <x v="36"/>
    <x v="1"/>
    <n v="17"/>
    <n v="2025"/>
    <n v="3397.7355000000002"/>
    <n v="0"/>
    <n v="3397.7355000000002"/>
  </r>
  <r>
    <n v="13087500"/>
    <s v="D"/>
    <d v="2025-04-18T00:00:00"/>
    <n v="1875"/>
    <n v="51401.7"/>
    <n v="0"/>
    <n v="1937"/>
    <n v="-1937"/>
    <d v="2025-04-18T00:00:00"/>
    <x v="36"/>
    <x v="1"/>
    <n v="18"/>
    <n v="2025"/>
    <n v="3719.0625"/>
    <n v="0"/>
    <n v="3719.0625"/>
  </r>
  <r>
    <n v="13087500"/>
    <s v="D"/>
    <d v="2025-04-19T00:00:00"/>
    <n v="1947"/>
    <n v="55264.4"/>
    <n v="0"/>
    <n v="1937"/>
    <n v="-1937"/>
    <d v="2025-04-19T00:00:00"/>
    <x v="36"/>
    <x v="1"/>
    <n v="19"/>
    <n v="2025"/>
    <n v="3861.8744999999999"/>
    <n v="0"/>
    <n v="3861.8744999999999"/>
  </r>
  <r>
    <n v="13087500"/>
    <s v="D"/>
    <d v="2025-04-20T00:00:00"/>
    <n v="2011"/>
    <n v="59252.3"/>
    <n v="0"/>
    <n v="1937"/>
    <n v="-1937"/>
    <d v="2025-04-20T00:00:00"/>
    <x v="36"/>
    <x v="1"/>
    <n v="20"/>
    <n v="2025"/>
    <n v="3988.8184999999999"/>
    <n v="0"/>
    <n v="3988.8184999999999"/>
  </r>
  <r>
    <n v="13087500"/>
    <s v="D"/>
    <d v="2025-04-21T00:00:00"/>
    <n v="2096"/>
    <n v="63409.4"/>
    <n v="0"/>
    <n v="1937"/>
    <n v="-1937"/>
    <d v="2025-04-21T00:00:00"/>
    <x v="36"/>
    <x v="1"/>
    <n v="21"/>
    <n v="2025"/>
    <n v="4157.4160000000002"/>
    <n v="0"/>
    <n v="4157.4160000000002"/>
  </r>
  <r>
    <n v="13087500"/>
    <s v="D"/>
    <d v="2025-04-22T00:00:00"/>
    <n v="2150"/>
    <n v="4264.2"/>
    <n v="0"/>
    <n v="0"/>
    <n v="0"/>
    <d v="2025-04-22T00:00:00"/>
    <x v="36"/>
    <x v="1"/>
    <n v="22"/>
    <n v="2025"/>
    <n v="4264.5249999999996"/>
    <n v="0"/>
    <n v="4264.5249999999996"/>
  </r>
  <r>
    <n v="13087500"/>
    <s v="D"/>
    <d v="2025-04-23T00:00:00"/>
    <n v="2183"/>
    <n v="8593.2999999999993"/>
    <n v="0"/>
    <n v="0"/>
    <n v="0"/>
    <d v="2025-04-23T00:00:00"/>
    <x v="36"/>
    <x v="1"/>
    <n v="23"/>
    <n v="2025"/>
    <n v="4329.9804999999997"/>
    <n v="0"/>
    <n v="4329.9804999999997"/>
  </r>
  <r>
    <n v="13087500"/>
    <s v="D"/>
    <d v="2025-04-24T00:00:00"/>
    <n v="2271"/>
    <n v="13096.9"/>
    <n v="0"/>
    <n v="0"/>
    <n v="0"/>
    <d v="2025-04-24T00:00:00"/>
    <x v="36"/>
    <x v="1"/>
    <n v="24"/>
    <n v="2025"/>
    <n v="4504.5285000000003"/>
    <n v="0"/>
    <n v="4504.5285000000003"/>
  </r>
  <r>
    <n v="13087500"/>
    <s v="D"/>
    <d v="2025-04-25T00:00:00"/>
    <n v="2382"/>
    <n v="17822.5"/>
    <n v="0"/>
    <n v="0"/>
    <n v="0"/>
    <d v="2025-04-25T00:00:00"/>
    <x v="36"/>
    <x v="1"/>
    <n v="25"/>
    <n v="2025"/>
    <n v="4724.6970000000001"/>
    <n v="0"/>
    <n v="4724.6970000000001"/>
  </r>
  <r>
    <n v="13087500"/>
    <s v="D"/>
    <d v="2025-04-26T00:00:00"/>
    <n v="2496"/>
    <n v="22774.2"/>
    <n v="0"/>
    <n v="0"/>
    <n v="0"/>
    <d v="2025-04-26T00:00:00"/>
    <x v="36"/>
    <x v="1"/>
    <n v="26"/>
    <n v="2025"/>
    <n v="4950.8159999999998"/>
    <n v="0"/>
    <n v="4950.8159999999998"/>
  </r>
  <r>
    <n v="13087500"/>
    <s v="D"/>
    <d v="2025-04-27T00:00:00"/>
    <n v="2566"/>
    <n v="27863.3"/>
    <n v="0"/>
    <n v="0"/>
    <n v="0"/>
    <d v="2025-04-27T00:00:00"/>
    <x v="36"/>
    <x v="1"/>
    <n v="27"/>
    <n v="2025"/>
    <n v="5089.6610000000001"/>
    <n v="0"/>
    <n v="5089.6610000000001"/>
  </r>
  <r>
    <n v="13087500"/>
    <s v="D"/>
    <d v="2025-04-28T00:00:00"/>
    <n v="2589"/>
    <n v="32998.699999999997"/>
    <n v="0"/>
    <n v="0"/>
    <n v="0"/>
    <d v="2025-04-28T00:00:00"/>
    <x v="36"/>
    <x v="1"/>
    <n v="28"/>
    <n v="2025"/>
    <n v="5135.2815000000001"/>
    <n v="0"/>
    <n v="5135.2815000000001"/>
  </r>
  <r>
    <n v="13087500"/>
    <s v="D"/>
    <d v="2025-04-29T00:00:00"/>
    <n v="2496"/>
    <n v="37950.300000000003"/>
    <n v="0"/>
    <n v="0"/>
    <n v="0"/>
    <d v="2025-04-29T00:00:00"/>
    <x v="36"/>
    <x v="1"/>
    <n v="29"/>
    <n v="2025"/>
    <n v="4950.8159999999998"/>
    <n v="0"/>
    <n v="4950.8159999999998"/>
  </r>
  <r>
    <n v="13087500"/>
    <s v="D"/>
    <d v="2025-04-30T00:00:00"/>
    <n v="2577"/>
    <n v="43062.6"/>
    <n v="0"/>
    <n v="0"/>
    <n v="0"/>
    <d v="2025-04-30T00:00:00"/>
    <x v="36"/>
    <x v="1"/>
    <n v="30"/>
    <n v="2025"/>
    <n v="5111.4795000000004"/>
    <n v="0"/>
    <n v="5111.4795000000004"/>
  </r>
  <r>
    <n v="13087500"/>
    <s v="D"/>
    <d v="2025-05-01T00:00:00"/>
    <n v="2648"/>
    <n v="48314.1"/>
    <n v="0"/>
    <n v="0"/>
    <n v="0"/>
    <d v="2025-05-01T00:00:00"/>
    <x v="36"/>
    <x v="2"/>
    <n v="1"/>
    <n v="2025"/>
    <n v="5252.308"/>
    <n v="0"/>
    <n v="5252.308"/>
  </r>
  <r>
    <n v="13087500"/>
    <s v="D"/>
    <d v="2025-05-02T00:00:00"/>
    <n v="2683"/>
    <n v="53635.8"/>
    <n v="0"/>
    <n v="0"/>
    <n v="0"/>
    <d v="2025-05-02T00:00:00"/>
    <x v="36"/>
    <x v="2"/>
    <n v="2"/>
    <n v="2025"/>
    <n v="5321.7304999999997"/>
    <n v="0"/>
    <n v="5321.7304999999997"/>
  </r>
  <r>
    <n v="13087500"/>
    <s v="D"/>
    <d v="2025-05-03T00:00:00"/>
    <n v="2766"/>
    <n v="59122.5"/>
    <n v="0"/>
    <n v="0"/>
    <n v="0"/>
    <d v="2025-05-03T00:00:00"/>
    <x v="36"/>
    <x v="2"/>
    <n v="3"/>
    <n v="2025"/>
    <n v="5486.3609999999999"/>
    <n v="0"/>
    <n v="5486.3609999999999"/>
  </r>
  <r>
    <n v="13087500"/>
    <s v="D"/>
    <d v="2025-05-04T00:00:00"/>
    <n v="2790"/>
    <n v="64656.800000000003"/>
    <n v="0"/>
    <n v="0"/>
    <n v="0"/>
    <d v="2025-05-04T00:00:00"/>
    <x v="36"/>
    <x v="2"/>
    <n v="4"/>
    <n v="2025"/>
    <n v="5533.9650000000001"/>
    <n v="0"/>
    <n v="5533.9650000000001"/>
  </r>
  <r>
    <n v="13087500"/>
    <s v="D"/>
    <d v="2025-05-05T00:00:00"/>
    <n v="2838"/>
    <n v="70286.600000000006"/>
    <n v="0"/>
    <n v="0"/>
    <n v="0"/>
    <d v="2025-05-05T00:00:00"/>
    <x v="36"/>
    <x v="2"/>
    <n v="5"/>
    <n v="2025"/>
    <n v="5629.1729999999998"/>
    <n v="0"/>
    <n v="5629.1729999999998"/>
  </r>
  <r>
    <n v="13087500"/>
    <s v="D"/>
    <d v="2025-05-06T00:00:00"/>
    <n v="2778"/>
    <n v="75797.100000000006"/>
    <n v="0"/>
    <n v="0"/>
    <n v="0"/>
    <d v="2025-05-06T00:00:00"/>
    <x v="36"/>
    <x v="2"/>
    <n v="6"/>
    <n v="2025"/>
    <n v="5510.1630000000005"/>
    <n v="0"/>
    <n v="5510.1630000000005"/>
  </r>
  <r>
    <n v="13087500"/>
    <s v="D"/>
    <d v="2025-05-07T00:00:00"/>
    <n v="2778"/>
    <n v="81307.600000000006"/>
    <n v="0"/>
    <n v="0"/>
    <n v="0"/>
    <d v="2025-05-07T00:00:00"/>
    <x v="36"/>
    <x v="2"/>
    <n v="7"/>
    <n v="2025"/>
    <n v="5510.1630000000005"/>
    <n v="0"/>
    <n v="5510.1630000000005"/>
  </r>
  <r>
    <n v="13087500"/>
    <s v="D"/>
    <d v="2025-05-08T00:00:00"/>
    <n v="2887"/>
    <n v="87033.600000000006"/>
    <n v="0"/>
    <n v="0"/>
    <n v="0"/>
    <d v="2025-05-08T00:00:00"/>
    <x v="36"/>
    <x v="2"/>
    <n v="8"/>
    <n v="2025"/>
    <n v="5726.3644999999997"/>
    <n v="0"/>
    <n v="5726.3644999999997"/>
  </r>
  <r>
    <n v="13087500"/>
    <s v="D"/>
    <d v="2025-05-09T00:00:00"/>
    <n v="3009"/>
    <n v="93002.6"/>
    <n v="0"/>
    <n v="0"/>
    <n v="0"/>
    <d v="2025-05-09T00:00:00"/>
    <x v="36"/>
    <x v="2"/>
    <n v="9"/>
    <n v="2025"/>
    <n v="5968.3514999999998"/>
    <n v="0"/>
    <n v="5968.3514999999998"/>
  </r>
  <r>
    <n v="13087500"/>
    <s v="D"/>
    <d v="2025-05-10T00:00:00"/>
    <n v="3071"/>
    <n v="99094.7"/>
    <n v="0"/>
    <n v="0"/>
    <n v="0"/>
    <d v="2025-05-10T00:00:00"/>
    <x v="36"/>
    <x v="2"/>
    <n v="10"/>
    <n v="2025"/>
    <n v="6091.3285000000005"/>
    <n v="0"/>
    <n v="6091.3285000000005"/>
  </r>
  <r>
    <n v="13087500"/>
    <s v="D"/>
    <d v="2025-05-11T00:00:00"/>
    <n v="3071"/>
    <n v="105186.8"/>
    <n v="0"/>
    <n v="0"/>
    <n v="0"/>
    <d v="2025-05-11T00:00:00"/>
    <x v="36"/>
    <x v="2"/>
    <n v="11"/>
    <n v="2025"/>
    <n v="6091.3285000000005"/>
    <n v="0"/>
    <n v="6091.3285000000005"/>
  </r>
  <r>
    <n v="13087500"/>
    <s v="D"/>
    <d v="2025-05-12T00:00:00"/>
    <n v="2997"/>
    <n v="111131.3"/>
    <n v="0"/>
    <n v="0"/>
    <n v="0"/>
    <d v="2025-05-12T00:00:00"/>
    <x v="36"/>
    <x v="2"/>
    <n v="12"/>
    <n v="2025"/>
    <n v="5944.5495000000001"/>
    <n v="0"/>
    <n v="5944.5495000000001"/>
  </r>
  <r>
    <n v="13087500"/>
    <s v="D"/>
    <d v="2025-05-13T00:00:00"/>
    <n v="3009"/>
    <n v="117100.4"/>
    <n v="0"/>
    <n v="0"/>
    <n v="0"/>
    <d v="2025-05-13T00:00:00"/>
    <x v="36"/>
    <x v="2"/>
    <n v="13"/>
    <n v="2025"/>
    <n v="5968.3514999999998"/>
    <n v="0"/>
    <n v="5968.3514999999998"/>
  </r>
  <r>
    <n v="13087500"/>
    <s v="D"/>
    <d v="2025-05-14T00:00:00"/>
    <n v="3022"/>
    <n v="123094"/>
    <n v="0"/>
    <n v="0"/>
    <n v="0"/>
    <d v="2025-05-14T00:00:00"/>
    <x v="36"/>
    <x v="2"/>
    <n v="14"/>
    <n v="2025"/>
    <n v="5994.1369999999997"/>
    <n v="0"/>
    <n v="5994.1369999999997"/>
  </r>
  <r>
    <n v="13087500"/>
    <s v="D"/>
    <d v="2025-05-15T00:00:00"/>
    <n v="3022"/>
    <n v="129087.6"/>
    <n v="0"/>
    <n v="0"/>
    <n v="0"/>
    <d v="2025-05-15T00:00:00"/>
    <x v="36"/>
    <x v="2"/>
    <n v="15"/>
    <n v="2025"/>
    <n v="5994.1369999999997"/>
    <n v="0"/>
    <n v="5994.1369999999997"/>
  </r>
  <r>
    <n v="13087500"/>
    <s v="D"/>
    <d v="2025-05-16T00:00:00"/>
    <n v="3022"/>
    <n v="135081.20000000001"/>
    <n v="0"/>
    <n v="0"/>
    <n v="0"/>
    <d v="2025-05-16T00:00:00"/>
    <x v="36"/>
    <x v="2"/>
    <n v="16"/>
    <n v="2025"/>
    <n v="5994.1369999999997"/>
    <n v="0"/>
    <n v="5994.1369999999997"/>
  </r>
  <r>
    <n v="13087500"/>
    <s v="D"/>
    <d v="2025-05-17T00:00:00"/>
    <n v="3022"/>
    <n v="141074.70000000001"/>
    <n v="0"/>
    <n v="0"/>
    <n v="0"/>
    <d v="2025-05-17T00:00:00"/>
    <x v="36"/>
    <x v="2"/>
    <n v="17"/>
    <n v="2025"/>
    <n v="5994.1369999999997"/>
    <n v="0"/>
    <n v="5994.1369999999997"/>
  </r>
  <r>
    <n v="13087500"/>
    <s v="D"/>
    <d v="2025-05-18T00:00:00"/>
    <n v="3022"/>
    <n v="147068.29999999999"/>
    <n v="0"/>
    <n v="0"/>
    <n v="0"/>
    <d v="2025-05-18T00:00:00"/>
    <x v="36"/>
    <x v="2"/>
    <n v="18"/>
    <n v="2025"/>
    <n v="5994.1369999999997"/>
    <n v="0"/>
    <n v="5994.1369999999997"/>
  </r>
  <r>
    <n v="13087500"/>
    <s v="D"/>
    <d v="2025-05-19T00:00:00"/>
    <n v="2997"/>
    <n v="153012.9"/>
    <n v="0"/>
    <n v="0"/>
    <n v="0"/>
    <d v="2025-05-19T00:00:00"/>
    <x v="36"/>
    <x v="2"/>
    <n v="19"/>
    <n v="2025"/>
    <n v="5944.5495000000001"/>
    <n v="0"/>
    <n v="5944.5495000000001"/>
  </r>
  <r>
    <n v="13087500"/>
    <s v="D"/>
    <d v="2025-05-20T00:00:00"/>
    <n v="2972"/>
    <n v="158908.6"/>
    <n v="0"/>
    <n v="0"/>
    <n v="0"/>
    <d v="2025-05-20T00:00:00"/>
    <x v="36"/>
    <x v="2"/>
    <n v="20"/>
    <n v="2025"/>
    <n v="5894.9620000000004"/>
    <n v="0"/>
    <n v="5894.9620000000004"/>
  </r>
  <r>
    <n v="13087500"/>
    <s v="D"/>
    <d v="2025-05-21T00:00:00"/>
    <n v="2997"/>
    <n v="164853.20000000001"/>
    <n v="0"/>
    <n v="0"/>
    <n v="0"/>
    <d v="2025-05-21T00:00:00"/>
    <x v="36"/>
    <x v="2"/>
    <n v="21"/>
    <n v="2025"/>
    <n v="5944.5495000000001"/>
    <n v="0"/>
    <n v="5944.5495000000001"/>
  </r>
  <r>
    <n v="13087500"/>
    <s v="D"/>
    <d v="2025-05-22T00:00:00"/>
    <n v="3022"/>
    <n v="170846.7"/>
    <n v="0"/>
    <n v="0"/>
    <n v="0"/>
    <d v="2025-05-22T00:00:00"/>
    <x v="36"/>
    <x v="2"/>
    <n v="22"/>
    <n v="2025"/>
    <n v="5994.1369999999997"/>
    <n v="0"/>
    <n v="5994.1369999999997"/>
  </r>
  <r>
    <n v="13087500"/>
    <s v="D"/>
    <d v="2025-05-23T00:00:00"/>
    <n v="3059"/>
    <n v="176914.1"/>
    <n v="0"/>
    <n v="0"/>
    <n v="0"/>
    <d v="2025-05-23T00:00:00"/>
    <x v="36"/>
    <x v="2"/>
    <n v="23"/>
    <n v="2025"/>
    <n v="6067.5264999999999"/>
    <n v="0"/>
    <n v="6067.5264999999999"/>
  </r>
  <r>
    <n v="13087500"/>
    <s v="D"/>
    <d v="2025-05-24T00:00:00"/>
    <n v="3096"/>
    <n v="183055.7"/>
    <n v="0"/>
    <n v="0"/>
    <n v="0"/>
    <d v="2025-05-24T00:00:00"/>
    <x v="36"/>
    <x v="2"/>
    <n v="24"/>
    <n v="2025"/>
    <n v="6140.9160000000002"/>
    <n v="0"/>
    <n v="6140.9160000000002"/>
  </r>
  <r>
    <n v="13087500"/>
    <s v="D"/>
    <d v="2025-05-25T00:00:00"/>
    <n v="3134"/>
    <n v="189271.7"/>
    <n v="0"/>
    <n v="0"/>
    <n v="0"/>
    <d v="2025-05-25T00:00:00"/>
    <x v="36"/>
    <x v="2"/>
    <n v="25"/>
    <n v="2025"/>
    <n v="6216.2889999999998"/>
    <n v="0"/>
    <n v="6216.2889999999998"/>
  </r>
  <r>
    <n v="13087500"/>
    <s v="D"/>
    <d v="2025-05-26T00:00:00"/>
    <n v="3146"/>
    <n v="195512.6"/>
    <n v="0"/>
    <n v="0"/>
    <n v="0"/>
    <d v="2025-05-26T00:00:00"/>
    <x v="36"/>
    <x v="2"/>
    <n v="26"/>
    <n v="2025"/>
    <n v="6240.0910000000003"/>
    <n v="0"/>
    <n v="6240.0910000000003"/>
  </r>
  <r>
    <n v="13087500"/>
    <s v="D"/>
    <d v="2025-05-27T00:00:00"/>
    <n v="3210"/>
    <n v="201878.7"/>
    <n v="0"/>
    <n v="0"/>
    <n v="0"/>
    <d v="2025-05-27T00:00:00"/>
    <x v="36"/>
    <x v="2"/>
    <n v="27"/>
    <n v="2025"/>
    <n v="6367.0349999999999"/>
    <n v="0"/>
    <n v="6367.0349999999999"/>
  </r>
  <r>
    <n v="13087500"/>
    <s v="D"/>
    <d v="2025-05-28T00:00:00"/>
    <n v="3248"/>
    <n v="208320.3"/>
    <n v="0"/>
    <n v="0"/>
    <n v="0"/>
    <d v="2025-05-28T00:00:00"/>
    <x v="36"/>
    <x v="2"/>
    <n v="28"/>
    <n v="2025"/>
    <n v="6442.4080000000004"/>
    <n v="0"/>
    <n v="6442.4080000000004"/>
  </r>
  <r>
    <n v="13087500"/>
    <s v="D"/>
    <d v="2025-05-29T00:00:00"/>
    <n v="3286"/>
    <n v="214837.7"/>
    <n v="91"/>
    <n v="180"/>
    <n v="-179.8"/>
    <d v="2025-05-29T00:00:00"/>
    <x v="36"/>
    <x v="2"/>
    <n v="29"/>
    <n v="2025"/>
    <n v="6517.7809999999999"/>
    <n v="180.49850000000001"/>
    <n v="6337.2825000000003"/>
  </r>
  <r>
    <n v="13087500"/>
    <s v="D"/>
    <d v="2025-05-30T00:00:00"/>
    <n v="3337"/>
    <n v="221456.8"/>
    <n v="0"/>
    <n v="180"/>
    <n v="-179.8"/>
    <d v="2025-05-30T00:00:00"/>
    <x v="36"/>
    <x v="2"/>
    <n v="30"/>
    <n v="2025"/>
    <n v="6618.9395000000004"/>
    <n v="0"/>
    <n v="6618.9395000000004"/>
  </r>
  <r>
    <n v="13087500"/>
    <s v="D"/>
    <d v="2025-05-31T00:00:00"/>
    <n v="3389"/>
    <n v="228178.2"/>
    <n v="0"/>
    <n v="180"/>
    <n v="-179.8"/>
    <d v="2025-05-31T00:00:00"/>
    <x v="36"/>
    <x v="2"/>
    <n v="31"/>
    <n v="2025"/>
    <n v="6722.0815000000002"/>
    <n v="0"/>
    <n v="6722.0815000000002"/>
  </r>
  <r>
    <n v="13087500"/>
    <s v="D"/>
    <d v="2025-06-01T00:00:00"/>
    <n v="3415"/>
    <n v="234951"/>
    <n v="0"/>
    <n v="180"/>
    <n v="-179.8"/>
    <d v="2025-06-01T00:00:00"/>
    <x v="36"/>
    <x v="3"/>
    <n v="1"/>
    <n v="2025"/>
    <n v="6773.6525000000001"/>
    <n v="0"/>
    <n v="6773.6525000000001"/>
  </r>
  <r>
    <n v="13087500"/>
    <s v="D"/>
    <d v="2025-06-02T00:00:00"/>
    <n v="3428"/>
    <n v="241749.5"/>
    <n v="0"/>
    <n v="180"/>
    <n v="-179.8"/>
    <d v="2025-06-02T00:00:00"/>
    <x v="36"/>
    <x v="3"/>
    <n v="2"/>
    <n v="2025"/>
    <n v="6799.4380000000001"/>
    <n v="0"/>
    <n v="6799.4380000000001"/>
  </r>
  <r>
    <n v="13087500"/>
    <s v="D"/>
    <d v="2025-06-03T00:00:00"/>
    <n v="3376"/>
    <n v="248445.3"/>
    <n v="0"/>
    <n v="180"/>
    <n v="-179.8"/>
    <d v="2025-06-03T00:00:00"/>
    <x v="36"/>
    <x v="3"/>
    <n v="3"/>
    <n v="2025"/>
    <n v="6696.2960000000003"/>
    <n v="0"/>
    <n v="6696.2960000000003"/>
  </r>
  <r>
    <n v="13087500"/>
    <s v="D"/>
    <d v="2025-06-04T00:00:00"/>
    <n v="3311"/>
    <n v="255013.5"/>
    <n v="0"/>
    <n v="180"/>
    <n v="-179.8"/>
    <d v="2025-06-04T00:00:00"/>
    <x v="36"/>
    <x v="3"/>
    <n v="4"/>
    <n v="2025"/>
    <n v="6567.3685000000005"/>
    <n v="0"/>
    <n v="6567.3685000000005"/>
  </r>
  <r>
    <n v="13087500"/>
    <s v="D"/>
    <d v="2025-06-05T00:00:00"/>
    <n v="3311"/>
    <n v="261581.7"/>
    <n v="0"/>
    <n v="180"/>
    <n v="-179.8"/>
    <d v="2025-06-05T00:00:00"/>
    <x v="36"/>
    <x v="3"/>
    <n v="5"/>
    <n v="2025"/>
    <n v="6567.3685000000005"/>
    <n v="0"/>
    <n v="6567.3685000000005"/>
  </r>
  <r>
    <n v="13087500"/>
    <s v="D"/>
    <d v="2025-06-06T00:00:00"/>
    <n v="3350"/>
    <n v="268226.40000000002"/>
    <n v="0"/>
    <n v="180"/>
    <n v="-179.8"/>
    <d v="2025-06-06T00:00:00"/>
    <x v="36"/>
    <x v="3"/>
    <n v="6"/>
    <n v="2025"/>
    <n v="6644.7250000000004"/>
    <n v="0"/>
    <n v="6644.7250000000004"/>
  </r>
  <r>
    <n v="13087500"/>
    <s v="D"/>
    <d v="2025-06-07T00:00:00"/>
    <n v="3389"/>
    <n v="274947.8"/>
    <n v="0"/>
    <n v="180"/>
    <n v="-179.8"/>
    <d v="2025-06-07T00:00:00"/>
    <x v="36"/>
    <x v="3"/>
    <n v="7"/>
    <n v="2025"/>
    <n v="6722.0815000000002"/>
    <n v="0"/>
    <n v="6722.0815000000002"/>
  </r>
  <r>
    <n v="13087500"/>
    <s v="D"/>
    <d v="2025-06-08T00:00:00"/>
    <n v="3389"/>
    <n v="281669.2"/>
    <n v="0"/>
    <n v="180"/>
    <n v="-179.8"/>
    <d v="2025-06-08T00:00:00"/>
    <x v="36"/>
    <x v="3"/>
    <n v="8"/>
    <n v="2025"/>
    <n v="6722.0815000000002"/>
    <n v="0"/>
    <n v="6722.0815000000002"/>
  </r>
  <r>
    <n v="13087500"/>
    <s v="D"/>
    <d v="2025-06-09T00:00:00"/>
    <n v="3428"/>
    <n v="288467.7"/>
    <n v="0"/>
    <n v="180"/>
    <n v="-179.8"/>
    <d v="2025-06-09T00:00:00"/>
    <x v="36"/>
    <x v="3"/>
    <n v="9"/>
    <n v="2025"/>
    <n v="6799.4380000000001"/>
    <n v="0"/>
    <n v="6799.4380000000001"/>
  </r>
  <r>
    <n v="13087500"/>
    <s v="D"/>
    <d v="2025-06-10T00:00:00"/>
    <n v="3480"/>
    <n v="295369.59999999998"/>
    <n v="0"/>
    <n v="180"/>
    <n v="-179.8"/>
    <d v="2025-06-10T00:00:00"/>
    <x v="36"/>
    <x v="3"/>
    <n v="10"/>
    <n v="2025"/>
    <n v="6902.58"/>
    <n v="0"/>
    <n v="6902.58"/>
  </r>
  <r>
    <n v="13087500"/>
    <s v="D"/>
    <d v="2025-06-11T00:00:00"/>
    <n v="3493"/>
    <n v="302297.40000000002"/>
    <n v="0"/>
    <n v="180"/>
    <n v="-179.8"/>
    <d v="2025-06-11T00:00:00"/>
    <x v="36"/>
    <x v="3"/>
    <n v="11"/>
    <n v="2025"/>
    <n v="6928.3654999999999"/>
    <n v="0"/>
    <n v="6928.3654999999999"/>
  </r>
  <r>
    <n v="13087500"/>
    <s v="D"/>
    <d v="2025-06-12T00:00:00"/>
    <n v="3506"/>
    <n v="309251.09999999998"/>
    <n v="506"/>
    <n v="1183"/>
    <n v="-1183"/>
    <d v="2025-06-12T00:00:00"/>
    <x v="36"/>
    <x v="3"/>
    <n v="12"/>
    <n v="2025"/>
    <n v="6954.1509999999998"/>
    <n v="1003.6510000000001"/>
    <n v="5950.5"/>
  </r>
  <r>
    <n v="13087500"/>
    <s v="D"/>
    <d v="2025-06-13T00:00:00"/>
    <n v="3519"/>
    <n v="316230.90000000002"/>
    <n v="0"/>
    <n v="1183"/>
    <n v="-1183"/>
    <d v="2025-06-13T00:00:00"/>
    <x v="36"/>
    <x v="3"/>
    <n v="13"/>
    <n v="2025"/>
    <n v="6979.9364999999998"/>
    <n v="0"/>
    <n v="6979.9364999999998"/>
  </r>
  <r>
    <n v="13087500"/>
    <s v="D"/>
    <d v="2025-06-14T00:00:00"/>
    <n v="3532"/>
    <n v="323236.7"/>
    <n v="0"/>
    <n v="1183"/>
    <n v="-1183"/>
    <d v="2025-06-14T00:00:00"/>
    <x v="36"/>
    <x v="3"/>
    <n v="14"/>
    <n v="2025"/>
    <n v="7005.7219999999998"/>
    <n v="0"/>
    <n v="7005.7219999999998"/>
  </r>
  <r>
    <n v="13087500"/>
    <s v="D"/>
    <d v="2025-06-15T00:00:00"/>
    <n v="3545"/>
    <n v="330268.59999999998"/>
    <n v="0"/>
    <n v="1183"/>
    <n v="-1183"/>
    <d v="2025-06-15T00:00:00"/>
    <x v="36"/>
    <x v="3"/>
    <n v="15"/>
    <n v="2025"/>
    <n v="7031.5074999999997"/>
    <n v="0"/>
    <n v="7031.5074999999997"/>
  </r>
  <r>
    <n v="13087500"/>
    <s v="D"/>
    <d v="2025-06-16T00:00:00"/>
    <n v="3545"/>
    <n v="337300.4"/>
    <n v="0"/>
    <n v="1183"/>
    <n v="-1183"/>
    <d v="2025-06-16T00:00:00"/>
    <x v="36"/>
    <x v="3"/>
    <n v="16"/>
    <n v="2025"/>
    <n v="7031.5074999999997"/>
    <n v="0"/>
    <n v="7031.5074999999997"/>
  </r>
  <r>
    <n v="13087500"/>
    <s v="D"/>
    <d v="2025-06-17T00:00:00"/>
    <n v="3572"/>
    <n v="344384.6"/>
    <n v="0"/>
    <n v="1183"/>
    <n v="-1183"/>
    <d v="2025-06-17T00:00:00"/>
    <x v="36"/>
    <x v="3"/>
    <n v="17"/>
    <n v="2025"/>
    <n v="7085.0619999999999"/>
    <n v="0"/>
    <n v="7085.0619999999999"/>
  </r>
  <r>
    <n v="13087500"/>
    <s v="D"/>
    <d v="2025-06-18T00:00:00"/>
    <n v="3585"/>
    <n v="351494.9"/>
    <n v="0"/>
    <n v="1183"/>
    <n v="-1183"/>
    <d v="2025-06-18T00:00:00"/>
    <x v="36"/>
    <x v="3"/>
    <n v="18"/>
    <n v="2025"/>
    <n v="7110.8474999999999"/>
    <n v="0"/>
    <n v="7110.8474999999999"/>
  </r>
  <r>
    <n v="13087500"/>
    <s v="D"/>
    <d v="2025-06-19T00:00:00"/>
    <n v="3625"/>
    <n v="358684.1"/>
    <n v="25"/>
    <n v="1232"/>
    <n v="-1231.5"/>
    <d v="2025-06-19T00:00:00"/>
    <x v="36"/>
    <x v="3"/>
    <n v="19"/>
    <n v="2025"/>
    <n v="7190.1875"/>
    <n v="49.587499999999999"/>
    <n v="7140.6"/>
  </r>
  <r>
    <n v="13087500"/>
    <s v="D"/>
    <d v="2025-06-20T00:00:00"/>
    <n v="3664"/>
    <n v="365952.3"/>
    <n v="580"/>
    <n v="2381"/>
    <n v="-2380.9"/>
    <d v="2025-06-20T00:00:00"/>
    <x v="36"/>
    <x v="3"/>
    <n v="20"/>
    <n v="2025"/>
    <n v="7267.5439999999999"/>
    <n v="1150.43"/>
    <n v="6117.1140000000005"/>
  </r>
  <r>
    <n v="13087500"/>
    <s v="D"/>
    <d v="2025-06-21T00:00:00"/>
    <n v="3691"/>
    <n v="373273.5"/>
    <n v="691"/>
    <n v="3752"/>
    <n v="-3751.6"/>
    <d v="2025-06-21T00:00:00"/>
    <x v="36"/>
    <x v="3"/>
    <n v="21"/>
    <n v="2025"/>
    <n v="7321.0985000000001"/>
    <n v="1370.5985000000001"/>
    <n v="5950.5"/>
  </r>
  <r>
    <n v="13087500"/>
    <s v="D"/>
    <d v="2025-06-22T00:00:00"/>
    <n v="3691"/>
    <n v="380594.7"/>
    <n v="691"/>
    <n v="5122"/>
    <n v="-5122.3"/>
    <d v="2025-06-22T00:00:00"/>
    <x v="36"/>
    <x v="3"/>
    <n v="22"/>
    <n v="2025"/>
    <n v="7321.0985000000001"/>
    <n v="1370.5985000000001"/>
    <n v="5950.5"/>
  </r>
  <r>
    <n v="13087500"/>
    <s v="D"/>
    <d v="2025-06-23T00:00:00"/>
    <n v="3691"/>
    <n v="387915.9"/>
    <n v="691"/>
    <n v="6493"/>
    <n v="-6493"/>
    <d v="2025-06-23T00:00:00"/>
    <x v="36"/>
    <x v="3"/>
    <n v="23"/>
    <n v="2025"/>
    <n v="7321.0985000000001"/>
    <n v="1370.5985000000001"/>
    <n v="5950.5"/>
  </r>
  <r>
    <n v="13087500"/>
    <s v="D"/>
    <d v="2025-06-24T00:00:00"/>
    <n v="3678"/>
    <n v="395210.6"/>
    <n v="678"/>
    <n v="7837"/>
    <n v="-7837.2"/>
    <d v="2025-06-24T00:00:00"/>
    <x v="36"/>
    <x v="3"/>
    <n v="24"/>
    <n v="2025"/>
    <n v="7295.3130000000001"/>
    <n v="1344.8130000000001"/>
    <n v="5950.5"/>
  </r>
  <r>
    <n v="13087500"/>
    <s v="D"/>
    <d v="2025-06-25T00:00:00"/>
    <n v="3638"/>
    <n v="402426"/>
    <n v="638"/>
    <n v="9102"/>
    <n v="-9102.1"/>
    <d v="2025-06-25T00:00:00"/>
    <x v="36"/>
    <x v="3"/>
    <n v="25"/>
    <n v="2025"/>
    <n v="7215.973"/>
    <n v="1265.473"/>
    <n v="5950.5"/>
  </r>
  <r>
    <n v="13087500"/>
    <s v="D"/>
    <d v="2025-06-26T00:00:00"/>
    <n v="3598"/>
    <n v="409562.6"/>
    <n v="598"/>
    <n v="10288"/>
    <n v="-10288.200000000001"/>
    <d v="2025-06-26T00:00:00"/>
    <x v="36"/>
    <x v="3"/>
    <n v="26"/>
    <n v="2025"/>
    <n v="7136.6329999999998"/>
    <n v="1186.133"/>
    <n v="5950.5"/>
  </r>
  <r>
    <n v="13087500"/>
    <s v="D"/>
    <d v="2025-06-27T00:00:00"/>
    <n v="3611"/>
    <n v="416725.4"/>
    <n v="611"/>
    <n v="11501"/>
    <n v="-11500.5"/>
    <d v="2025-06-27T00:00:00"/>
    <x v="36"/>
    <x v="3"/>
    <n v="27"/>
    <n v="2025"/>
    <n v="7162.4184999999998"/>
    <n v="1211.9185"/>
    <n v="5950.5"/>
  </r>
  <r>
    <n v="13087500"/>
    <s v="D"/>
    <d v="2025-06-28T00:00:00"/>
    <n v="3625"/>
    <n v="423914.5"/>
    <n v="1519"/>
    <n v="14514"/>
    <n v="-14513.9"/>
    <d v="2025-06-28T00:00:00"/>
    <x v="36"/>
    <x v="3"/>
    <n v="28"/>
    <n v="2025"/>
    <n v="7190.1875"/>
    <n v="3012.9365000000003"/>
    <n v="4177.2510000000002"/>
  </r>
  <r>
    <n v="13087500"/>
    <s v="D"/>
    <d v="2025-06-29T00:00:00"/>
    <n v="3638"/>
    <n v="431130"/>
    <n v="2170"/>
    <n v="18818"/>
    <n v="-18818.400000000001"/>
    <d v="2025-06-29T00:00:00"/>
    <x v="36"/>
    <x v="3"/>
    <n v="29"/>
    <n v="2025"/>
    <n v="7215.973"/>
    <n v="4304.1949999999997"/>
    <n v="2911.7780000000002"/>
  </r>
  <r>
    <n v="13087500"/>
    <s v="D"/>
    <d v="2025-06-30T00:00:00"/>
    <n v="3651"/>
    <n v="438371.8"/>
    <n v="2071"/>
    <n v="22927"/>
    <n v="-22926.799999999999"/>
    <d v="2025-06-30T00:00:00"/>
    <x v="36"/>
    <x v="3"/>
    <n v="30"/>
    <n v="2025"/>
    <n v="7241.7584999999999"/>
    <n v="4107.8285000000005"/>
    <n v="3133.9300000000003"/>
  </r>
  <r>
    <n v="13087500"/>
    <s v="D"/>
    <d v="2025-07-01T00:00:00"/>
    <n v="3704"/>
    <n v="445719.6"/>
    <n v="2052"/>
    <n v="26997"/>
    <n v="-26997.1"/>
    <d v="2025-07-01T00:00:00"/>
    <x v="36"/>
    <x v="4"/>
    <n v="1"/>
    <n v="2025"/>
    <n v="7346.884"/>
    <n v="4070.1420000000003"/>
    <n v="3276.7420000000002"/>
  </r>
  <r>
    <n v="13087500"/>
    <s v="D"/>
    <d v="2025-07-02T00:00:00"/>
    <n v="3745"/>
    <n v="453147"/>
    <n v="1966"/>
    <n v="30896"/>
    <n v="-30896.1"/>
    <d v="2025-07-02T00:00:00"/>
    <x v="36"/>
    <x v="4"/>
    <n v="2"/>
    <n v="2025"/>
    <n v="7428.2075000000004"/>
    <n v="3899.5610000000001"/>
    <n v="3528.6465000000003"/>
  </r>
  <r>
    <n v="13087500"/>
    <s v="D"/>
    <d v="2025-07-03T00:00:00"/>
    <n v="3758"/>
    <n v="460601.2"/>
    <n v="1899"/>
    <n v="34663"/>
    <n v="-34663.1"/>
    <d v="2025-07-03T00:00:00"/>
    <x v="36"/>
    <x v="4"/>
    <n v="3"/>
    <n v="2025"/>
    <n v="7453.9930000000004"/>
    <n v="3766.6665000000003"/>
    <n v="3687.3265000000001"/>
  </r>
  <r>
    <n v="13087500"/>
    <s v="D"/>
    <d v="2025-07-04T00:00:00"/>
    <n v="3731"/>
    <n v="468002.1"/>
    <n v="1962"/>
    <n v="38555"/>
    <n v="-38555.4"/>
    <d v="2025-07-04T00:00:00"/>
    <x v="36"/>
    <x v="4"/>
    <n v="4"/>
    <n v="2025"/>
    <n v="7400.4385000000002"/>
    <n v="3891.627"/>
    <n v="3508.8115000000003"/>
  </r>
  <r>
    <n v="13087500"/>
    <s v="D"/>
    <d v="2025-07-05T00:00:00"/>
    <n v="3731"/>
    <n v="475402.9"/>
    <n v="1980"/>
    <n v="42483"/>
    <n v="-42483.199999999997"/>
    <d v="2025-07-05T00:00:00"/>
    <x v="36"/>
    <x v="4"/>
    <n v="5"/>
    <n v="2025"/>
    <n v="7400.4385000000002"/>
    <n v="3927.33"/>
    <n v="3473.1085000000003"/>
  </r>
  <r>
    <n v="13087500"/>
    <s v="D"/>
    <d v="2025-07-06T00:00:00"/>
    <n v="3718"/>
    <n v="482777.2"/>
    <n v="2018"/>
    <n v="46485"/>
    <n v="-46485.2"/>
    <d v="2025-07-06T00:00:00"/>
    <x v="36"/>
    <x v="4"/>
    <n v="6"/>
    <n v="2025"/>
    <n v="7374.6530000000002"/>
    <n v="4002.703"/>
    <n v="3371.9500000000003"/>
  </r>
  <r>
    <n v="13087500"/>
    <s v="D"/>
    <d v="2025-07-07T00:00:00"/>
    <n v="3691"/>
    <n v="490098.4"/>
    <n v="1951"/>
    <n v="50356"/>
    <n v="-50355.7"/>
    <d v="2025-07-07T00:00:00"/>
    <x v="36"/>
    <x v="4"/>
    <n v="7"/>
    <n v="2025"/>
    <n v="7321.0985000000001"/>
    <n v="3869.8085000000001"/>
    <n v="3451.29"/>
  </r>
  <r>
    <n v="13087500"/>
    <s v="D"/>
    <d v="2025-07-08T00:00:00"/>
    <n v="3664"/>
    <n v="497366.6"/>
    <n v="1739"/>
    <n v="53806"/>
    <n v="-53805.9"/>
    <d v="2025-07-08T00:00:00"/>
    <x v="36"/>
    <x v="4"/>
    <n v="8"/>
    <n v="2025"/>
    <n v="7267.5439999999999"/>
    <n v="3449.3065000000001"/>
    <n v="3818.2375000000002"/>
  </r>
  <r>
    <n v="13087500"/>
    <s v="D"/>
    <d v="2025-07-09T00:00:00"/>
    <n v="3664"/>
    <n v="504634.9"/>
    <n v="1667"/>
    <n v="57113"/>
    <n v="-57112.5"/>
    <d v="2025-07-09T00:00:00"/>
    <x v="36"/>
    <x v="4"/>
    <n v="9"/>
    <n v="2025"/>
    <n v="7267.5439999999999"/>
    <n v="3306.4945000000002"/>
    <n v="3961.0495000000001"/>
  </r>
  <r>
    <n v="13087500"/>
    <s v="D"/>
    <d v="2025-07-10T00:00:00"/>
    <n v="3678"/>
    <n v="511929.59999999998"/>
    <n v="1760"/>
    <n v="60604"/>
    <n v="-60604.3"/>
    <d v="2025-07-10T00:00:00"/>
    <x v="36"/>
    <x v="4"/>
    <n v="10"/>
    <n v="2025"/>
    <n v="7295.3130000000001"/>
    <n v="3490.96"/>
    <n v="3804.3530000000001"/>
  </r>
  <r>
    <n v="13087500"/>
    <s v="D"/>
    <d v="2025-07-11T00:00:00"/>
    <n v="3678"/>
    <n v="519224.3"/>
    <n v="2014"/>
    <n v="64599"/>
    <n v="-64598.7"/>
    <d v="2025-07-11T00:00:00"/>
    <x v="36"/>
    <x v="4"/>
    <n v="11"/>
    <n v="2025"/>
    <n v="7295.3130000000001"/>
    <n v="3994.7690000000002"/>
    <n v="3300.5439999999999"/>
  </r>
  <r>
    <n v="13087500"/>
    <s v="D"/>
    <d v="2025-07-12T00:00:00"/>
    <n v="3664"/>
    <n v="526492.6"/>
    <n v="2062"/>
    <n v="68688"/>
    <n v="-68688.399999999994"/>
    <d v="2025-07-12T00:00:00"/>
    <x v="36"/>
    <x v="4"/>
    <n v="12"/>
    <n v="2025"/>
    <n v="7267.5439999999999"/>
    <n v="4089.9769999999999"/>
    <n v="3177.567"/>
  </r>
  <r>
    <n v="13087500"/>
    <s v="D"/>
    <d v="2025-07-13T00:00:00"/>
    <n v="3664"/>
    <n v="533760.80000000005"/>
    <n v="2121"/>
    <n v="72896"/>
    <n v="-72895.5"/>
    <d v="2025-07-13T00:00:00"/>
    <x v="36"/>
    <x v="4"/>
    <n v="13"/>
    <n v="2025"/>
    <n v="7267.5439999999999"/>
    <n v="4207.0034999999998"/>
    <n v="3060.5405000000001"/>
  </r>
  <r>
    <n v="13087500"/>
    <s v="D"/>
    <d v="2025-07-14T00:00:00"/>
    <n v="3651"/>
    <n v="541002.6"/>
    <n v="1967"/>
    <n v="76798"/>
    <n v="-76797.600000000006"/>
    <d v="2025-07-14T00:00:00"/>
    <x v="36"/>
    <x v="4"/>
    <n v="14"/>
    <n v="2025"/>
    <n v="7241.7584999999999"/>
    <n v="3901.5445"/>
    <n v="3340.2139999999999"/>
  </r>
  <r>
    <n v="13087500"/>
    <s v="D"/>
    <d v="2025-07-15T00:00:00"/>
    <n v="3638"/>
    <n v="548218.1"/>
    <n v="1897"/>
    <n v="80561"/>
    <n v="-80560.7"/>
    <d v="2025-07-15T00:00:00"/>
    <x v="36"/>
    <x v="4"/>
    <n v="15"/>
    <n v="2025"/>
    <n v="7215.973"/>
    <n v="3762.6995000000002"/>
    <n v="3453.2735000000002"/>
  </r>
  <r>
    <n v="13087500"/>
    <s v="D"/>
    <d v="2025-07-16T00:00:00"/>
    <n v="3651"/>
    <n v="555459.9"/>
    <n v="1785"/>
    <n v="84101"/>
    <n v="-84100.6"/>
    <d v="2025-07-16T00:00:00"/>
    <x v="36"/>
    <x v="4"/>
    <n v="16"/>
    <n v="2025"/>
    <n v="7241.7584999999999"/>
    <n v="3540.5475000000001"/>
    <n v="3701.2110000000002"/>
  </r>
  <r>
    <n v="13087500"/>
    <s v="D"/>
    <d v="2025-07-17T00:00:00"/>
    <n v="3638"/>
    <n v="562675.4"/>
    <n v="1736"/>
    <n v="87544"/>
    <n v="-87543.9"/>
    <d v="2025-07-17T00:00:00"/>
    <x v="36"/>
    <x v="4"/>
    <n v="17"/>
    <n v="2025"/>
    <n v="7215.973"/>
    <n v="3443.3560000000002"/>
    <n v="3772.6170000000002"/>
  </r>
  <r>
    <n v="13087500"/>
    <s v="D"/>
    <d v="2025-07-18T00:00:00"/>
    <n v="3611"/>
    <n v="569838.19999999995"/>
    <n v="1740"/>
    <n v="90995"/>
    <n v="-90995.4"/>
    <d v="2025-07-18T00:00:00"/>
    <x v="36"/>
    <x v="4"/>
    <n v="18"/>
    <n v="2025"/>
    <n v="7162.4184999999998"/>
    <n v="3451.29"/>
    <n v="3711.1285000000003"/>
  </r>
  <r>
    <n v="13087500"/>
    <s v="D"/>
    <d v="2025-07-19T00:00:00"/>
    <n v="3611"/>
    <n v="577001.1"/>
    <n v="1728"/>
    <n v="94422"/>
    <n v="-94422.3"/>
    <d v="2025-07-19T00:00:00"/>
    <x v="36"/>
    <x v="4"/>
    <n v="19"/>
    <n v="2025"/>
    <n v="7162.4184999999998"/>
    <n v="3427.4880000000003"/>
    <n v="3734.9304999999999"/>
  </r>
  <r>
    <n v="13087500"/>
    <s v="D"/>
    <d v="2025-07-20T00:00:00"/>
    <n v="3611"/>
    <n v="584163.9"/>
    <n v="1733"/>
    <n v="97859"/>
    <n v="-97858.6"/>
    <d v="2025-07-20T00:00:00"/>
    <x v="36"/>
    <x v="4"/>
    <n v="20"/>
    <n v="2025"/>
    <n v="7162.4184999999998"/>
    <n v="3437.4054999999998"/>
    <n v="3725.0129999999999"/>
  </r>
  <r>
    <n v="13087500"/>
    <s v="D"/>
    <d v="2025-07-21T00:00:00"/>
    <n v="3598"/>
    <n v="591300.5"/>
    <n v="1731"/>
    <n v="101293"/>
    <n v="-101292.6"/>
    <d v="2025-07-21T00:00:00"/>
    <x v="36"/>
    <x v="4"/>
    <n v="21"/>
    <n v="2025"/>
    <n v="7136.6329999999998"/>
    <n v="3433.4385000000002"/>
    <n v="3703.1945000000001"/>
  </r>
  <r>
    <n v="13087500"/>
    <s v="D"/>
    <d v="2025-07-22T00:00:00"/>
    <n v="3572"/>
    <n v="598384.6"/>
    <n v="1814"/>
    <n v="104891"/>
    <n v="-104891"/>
    <d v="2025-07-22T00:00:00"/>
    <x v="36"/>
    <x v="4"/>
    <n v="22"/>
    <n v="2025"/>
    <n v="7085.0619999999999"/>
    <n v="3598.069"/>
    <n v="3486.9929999999999"/>
  </r>
  <r>
    <n v="13087500"/>
    <s v="D"/>
    <d v="2025-07-23T00:00:00"/>
    <n v="3545"/>
    <n v="605416.5"/>
    <n v="1813"/>
    <n v="108488"/>
    <n v="-108487.9"/>
    <d v="2025-07-23T00:00:00"/>
    <x v="36"/>
    <x v="4"/>
    <n v="23"/>
    <n v="2025"/>
    <n v="7031.5074999999997"/>
    <n v="3596.0855000000001"/>
    <n v="3435.422"/>
  </r>
  <r>
    <n v="13087500"/>
    <s v="D"/>
    <d v="2025-07-24T00:00:00"/>
    <n v="3519"/>
    <n v="612396.30000000005"/>
    <n v="1840"/>
    <n v="112137"/>
    <n v="-112136.5"/>
    <d v="2025-07-24T00:00:00"/>
    <x v="36"/>
    <x v="4"/>
    <n v="24"/>
    <n v="2025"/>
    <n v="6979.9364999999998"/>
    <n v="3649.64"/>
    <n v="3330.2964999999999"/>
  </r>
  <r>
    <n v="13087500"/>
    <s v="D"/>
    <d v="2025-07-25T00:00:00"/>
    <n v="3519"/>
    <n v="619376"/>
    <n v="1893"/>
    <n v="115890"/>
    <n v="-115890.3"/>
    <d v="2025-07-25T00:00:00"/>
    <x v="36"/>
    <x v="4"/>
    <n v="25"/>
    <n v="2025"/>
    <n v="6979.9364999999998"/>
    <n v="3754.7655"/>
    <n v="3225.1710000000003"/>
  </r>
  <r>
    <n v="13087500"/>
    <s v="D"/>
    <d v="2025-07-26T00:00:00"/>
    <n v="3532"/>
    <n v="626381.80000000005"/>
    <n v="1919"/>
    <n v="119696"/>
    <n v="-119695.6"/>
    <d v="2025-07-26T00:00:00"/>
    <x v="36"/>
    <x v="4"/>
    <n v="26"/>
    <n v="2025"/>
    <n v="7005.7219999999998"/>
    <n v="3806.3364999999999"/>
    <n v="3199.3854999999999"/>
  </r>
  <r>
    <n v="13087500"/>
    <s v="D"/>
    <d v="2025-07-27T00:00:00"/>
    <n v="3532"/>
    <n v="633387.6"/>
    <n v="1931"/>
    <n v="123526"/>
    <n v="-123526.2"/>
    <d v="2025-07-27T00:00:00"/>
    <x v="36"/>
    <x v="4"/>
    <n v="27"/>
    <n v="2025"/>
    <n v="7005.7219999999998"/>
    <n v="3830.1385"/>
    <n v="3175.5835000000002"/>
  </r>
  <r>
    <n v="13087500"/>
    <s v="D"/>
    <d v="2025-07-28T00:00:00"/>
    <n v="3519"/>
    <n v="640367.4"/>
    <n v="1924"/>
    <n v="127342"/>
    <n v="-127342.2"/>
    <d v="2025-07-28T00:00:00"/>
    <x v="36"/>
    <x v="4"/>
    <n v="28"/>
    <n v="2025"/>
    <n v="6979.9364999999998"/>
    <n v="3816.2539999999999"/>
    <n v="3163.6824999999999"/>
  </r>
  <r>
    <n v="13087500"/>
    <s v="D"/>
    <d v="2025-07-29T00:00:00"/>
    <n v="3506"/>
    <n v="647321.1"/>
    <n v="1752"/>
    <n v="130817"/>
    <n v="-130816.8"/>
    <d v="2025-07-29T00:00:00"/>
    <x v="36"/>
    <x v="4"/>
    <n v="29"/>
    <n v="2025"/>
    <n v="6954.1509999999998"/>
    <n v="3475.0920000000001"/>
    <n v="3479.0590000000002"/>
  </r>
  <r>
    <n v="13087500"/>
    <s v="D"/>
    <d v="2025-07-30T00:00:00"/>
    <n v="3493"/>
    <n v="654248.9"/>
    <n v="1715"/>
    <n v="134219"/>
    <n v="-134218.70000000001"/>
    <d v="2025-07-30T00:00:00"/>
    <x v="36"/>
    <x v="4"/>
    <n v="30"/>
    <n v="2025"/>
    <n v="6928.3654999999999"/>
    <n v="3401.7024999999999"/>
    <n v="3526.663"/>
  </r>
  <r>
    <n v="13087500"/>
    <s v="D"/>
    <d v="2025-07-31T00:00:00"/>
    <n v="3493"/>
    <n v="661176.69999999995"/>
    <n v="1729"/>
    <n v="137648"/>
    <n v="-137647.9"/>
    <d v="2025-07-31T00:00:00"/>
    <x v="36"/>
    <x v="4"/>
    <n v="31"/>
    <n v="2025"/>
    <n v="6928.3654999999999"/>
    <n v="3429.4715000000001"/>
    <n v="3498.8940000000002"/>
  </r>
  <r>
    <n v="13087500"/>
    <s v="D"/>
    <d v="2025-08-01T00:00:00"/>
    <n v="3480"/>
    <n v="668078.6"/>
    <n v="1727"/>
    <n v="141074"/>
    <n v="-141073.60000000001"/>
    <d v="2025-08-01T00:00:00"/>
    <x v="36"/>
    <x v="5"/>
    <n v="1"/>
    <n v="2025"/>
    <n v="6902.58"/>
    <n v="3425.5045"/>
    <n v="3477.0754999999999"/>
  </r>
  <r>
    <n v="13087500"/>
    <s v="D"/>
    <d v="2025-08-02T00:00:00"/>
    <n v="3480"/>
    <n v="674980.4"/>
    <n v="1742"/>
    <n v="144529"/>
    <n v="-144528.70000000001"/>
    <d v="2025-08-02T00:00:00"/>
    <x v="36"/>
    <x v="5"/>
    <n v="2"/>
    <n v="2025"/>
    <n v="6902.58"/>
    <n v="3455.2570000000001"/>
    <n v="3447.3229999999999"/>
  </r>
  <r>
    <n v="13087500"/>
    <s v="D"/>
    <d v="2025-08-03T00:00:00"/>
    <n v="3493"/>
    <n v="681908.2"/>
    <n v="1764"/>
    <n v="148027"/>
    <n v="-148026.79999999999"/>
    <d v="2025-08-03T00:00:00"/>
    <x v="36"/>
    <x v="5"/>
    <n v="3"/>
    <n v="2025"/>
    <n v="6928.3654999999999"/>
    <n v="3498.8940000000002"/>
    <n v="3429.4715000000001"/>
  </r>
  <r>
    <n v="13087500"/>
    <s v="D"/>
    <d v="2025-08-04T00:00:00"/>
    <n v="3493"/>
    <n v="688836"/>
    <n v="1675"/>
    <n v="151349"/>
    <n v="-151349.1"/>
    <d v="2025-08-04T00:00:00"/>
    <x v="36"/>
    <x v="5"/>
    <n v="4"/>
    <n v="2025"/>
    <n v="6928.3654999999999"/>
    <n v="3322.3625000000002"/>
    <n v="3606.0030000000002"/>
  </r>
  <r>
    <n v="13087500"/>
    <s v="D"/>
    <d v="2025-08-05T00:00:00"/>
    <n v="3441"/>
    <n v="695660.3"/>
    <n v="1621"/>
    <n v="154565"/>
    <n v="-154564.70000000001"/>
    <d v="2025-08-05T00:00:00"/>
    <x v="36"/>
    <x v="5"/>
    <n v="5"/>
    <n v="2025"/>
    <n v="6825.2235000000001"/>
    <n v="3215.2535000000003"/>
    <n v="3609.9700000000003"/>
  </r>
  <r>
    <n v="13087500"/>
    <s v="D"/>
    <d v="2025-08-06T00:00:00"/>
    <n v="3415"/>
    <n v="702433.1"/>
    <n v="1677"/>
    <n v="157890"/>
    <n v="-157890.29999999999"/>
    <d v="2025-08-06T00:00:00"/>
    <x v="36"/>
    <x v="5"/>
    <n v="6"/>
    <n v="2025"/>
    <n v="6773.6525000000001"/>
    <n v="3326.3295000000003"/>
    <n v="3447.3229999999999"/>
  </r>
  <r>
    <n v="13087500"/>
    <s v="D"/>
    <d v="2025-08-07T00:00:00"/>
    <n v="3402"/>
    <n v="709180.2"/>
    <n v="1691"/>
    <n v="161245"/>
    <n v="-161245.1"/>
    <d v="2025-08-07T00:00:00"/>
    <x v="36"/>
    <x v="5"/>
    <n v="7"/>
    <n v="2025"/>
    <n v="6747.8670000000002"/>
    <n v="3354.0985000000001"/>
    <n v="3393.7685000000001"/>
  </r>
  <r>
    <n v="13087500"/>
    <s v="D"/>
    <d v="2025-08-08T00:00:00"/>
    <n v="3389"/>
    <n v="715901.6"/>
    <n v="1703"/>
    <n v="164622"/>
    <n v="-164622"/>
    <d v="2025-08-08T00:00:00"/>
    <x v="36"/>
    <x v="5"/>
    <n v="8"/>
    <n v="2025"/>
    <n v="6722.0815000000002"/>
    <n v="3377.9005000000002"/>
    <n v="3344.181"/>
  </r>
  <r>
    <n v="13087500"/>
    <s v="D"/>
    <d v="2025-08-09T00:00:00"/>
    <n v="3402"/>
    <n v="722648.7"/>
    <n v="1730"/>
    <n v="168053"/>
    <n v="-168053"/>
    <d v="2025-08-09T00:00:00"/>
    <x v="36"/>
    <x v="5"/>
    <n v="9"/>
    <n v="2025"/>
    <n v="6747.8670000000002"/>
    <n v="3431.4549999999999"/>
    <n v="3316.4120000000003"/>
  </r>
  <r>
    <n v="13087500"/>
    <s v="D"/>
    <d v="2025-08-10T00:00:00"/>
    <n v="3389"/>
    <n v="729370.1"/>
    <n v="1663"/>
    <n v="171351"/>
    <n v="-171351.3"/>
    <d v="2025-08-10T00:00:00"/>
    <x v="36"/>
    <x v="5"/>
    <n v="10"/>
    <n v="2025"/>
    <n v="6722.0815000000002"/>
    <n v="3298.5605"/>
    <n v="3423.5210000000002"/>
  </r>
  <r>
    <n v="13087500"/>
    <s v="D"/>
    <d v="2025-08-11T00:00:00"/>
    <n v="3376"/>
    <n v="736065.8"/>
    <n v="1644"/>
    <n v="174611"/>
    <n v="-174611.1"/>
    <d v="2025-08-11T00:00:00"/>
    <x v="36"/>
    <x v="5"/>
    <n v="11"/>
    <n v="2025"/>
    <n v="6696.2960000000003"/>
    <n v="3260.8740000000003"/>
    <n v="3435.422"/>
  </r>
  <r>
    <n v="13087500"/>
    <s v="D"/>
    <d v="2025-08-12T00:00:00"/>
    <n v="3376"/>
    <n v="742761.6"/>
    <n v="1573"/>
    <n v="177730"/>
    <n v="-177730.1"/>
    <d v="2025-08-12T00:00:00"/>
    <x v="36"/>
    <x v="5"/>
    <n v="12"/>
    <n v="2025"/>
    <n v="6696.2960000000003"/>
    <n v="3120.0455000000002"/>
    <n v="3576.2505000000001"/>
  </r>
  <r>
    <n v="13087500"/>
    <s v="D"/>
    <d v="2025-08-13T00:00:00"/>
    <n v="3389"/>
    <n v="749483"/>
    <n v="1550"/>
    <n v="180804"/>
    <n v="-180804.1"/>
    <d v="2025-08-13T00:00:00"/>
    <x v="36"/>
    <x v="5"/>
    <n v="13"/>
    <n v="2025"/>
    <n v="6722.0815000000002"/>
    <n v="3074.4250000000002"/>
    <n v="3647.6565000000001"/>
  </r>
  <r>
    <n v="13087500"/>
    <s v="D"/>
    <d v="2025-08-14T00:00:00"/>
    <n v="3415"/>
    <n v="756255.8"/>
    <n v="1562"/>
    <n v="183902"/>
    <n v="-183901.8"/>
    <d v="2025-08-14T00:00:00"/>
    <x v="36"/>
    <x v="5"/>
    <n v="14"/>
    <n v="2025"/>
    <n v="6773.6525000000001"/>
    <n v="3098.2269999999999"/>
    <n v="3675.4255000000003"/>
  </r>
  <r>
    <n v="13087500"/>
    <s v="D"/>
    <d v="2025-08-15T00:00:00"/>
    <n v="3428"/>
    <n v="763054.3"/>
    <n v="1482"/>
    <n v="186841"/>
    <n v="-186841.2"/>
    <d v="2025-08-15T00:00:00"/>
    <x v="36"/>
    <x v="5"/>
    <n v="15"/>
    <n v="2025"/>
    <n v="6799.4380000000001"/>
    <n v="2939.547"/>
    <n v="3859.8910000000001"/>
  </r>
  <r>
    <n v="13087500"/>
    <s v="D"/>
    <d v="2025-08-16T00:00:00"/>
    <n v="3428"/>
    <n v="769852.9"/>
    <n v="1451"/>
    <n v="189719"/>
    <n v="-189719.1"/>
    <d v="2025-08-16T00:00:00"/>
    <x v="36"/>
    <x v="5"/>
    <n v="16"/>
    <n v="2025"/>
    <n v="6799.4380000000001"/>
    <n v="2878.0585000000001"/>
    <n v="3921.3795"/>
  </r>
  <r>
    <n v="13087500"/>
    <s v="D"/>
    <d v="2025-08-17T00:00:00"/>
    <n v="3428"/>
    <n v="776651.4"/>
    <n v="1441"/>
    <n v="192577"/>
    <n v="-192576.5"/>
    <d v="2025-08-17T00:00:00"/>
    <x v="36"/>
    <x v="5"/>
    <n v="17"/>
    <n v="2025"/>
    <n v="6799.4380000000001"/>
    <n v="2858.2235000000001"/>
    <n v="3941.2145"/>
  </r>
  <r>
    <n v="13087500"/>
    <s v="D"/>
    <d v="2025-08-18T00:00:00"/>
    <n v="3415"/>
    <n v="783424.2"/>
    <n v="1375"/>
    <n v="195304"/>
    <n v="-195303.5"/>
    <d v="2025-08-18T00:00:00"/>
    <x v="36"/>
    <x v="5"/>
    <n v="18"/>
    <n v="2025"/>
    <n v="6773.6525000000001"/>
    <n v="2727.3125"/>
    <n v="4046.34"/>
  </r>
  <r>
    <n v="13087500"/>
    <s v="D"/>
    <d v="2025-08-19T00:00:00"/>
    <n v="3376"/>
    <n v="790120"/>
    <n v="1334"/>
    <n v="197950"/>
    <n v="-197950.2"/>
    <d v="2025-08-19T00:00:00"/>
    <x v="36"/>
    <x v="5"/>
    <n v="19"/>
    <n v="2025"/>
    <n v="6696.2960000000003"/>
    <n v="2645.989"/>
    <n v="4050.3070000000002"/>
  </r>
  <r>
    <n v="13087500"/>
    <s v="D"/>
    <d v="2025-08-20T00:00:00"/>
    <n v="3350"/>
    <n v="796764.6"/>
    <n v="1309"/>
    <n v="200546"/>
    <n v="-200545.9"/>
    <d v="2025-08-20T00:00:00"/>
    <x v="36"/>
    <x v="5"/>
    <n v="20"/>
    <n v="2025"/>
    <n v="6644.7250000000004"/>
    <n v="2596.4014999999999"/>
    <n v="4048.3235"/>
  </r>
  <r>
    <n v="13087500"/>
    <s v="D"/>
    <d v="2025-08-21T00:00:00"/>
    <n v="3363"/>
    <n v="803434.8"/>
    <n v="1274"/>
    <n v="203072"/>
    <n v="-203072.3"/>
    <d v="2025-08-21T00:00:00"/>
    <x v="36"/>
    <x v="5"/>
    <n v="21"/>
    <n v="2025"/>
    <n v="6670.5105000000003"/>
    <n v="2526.9790000000003"/>
    <n v="4143.5315000000001"/>
  </r>
  <r>
    <n v="13087500"/>
    <s v="D"/>
    <d v="2025-08-22T00:00:00"/>
    <n v="3376"/>
    <n v="810130.6"/>
    <n v="1345"/>
    <n v="205741"/>
    <n v="-205740.6"/>
    <d v="2025-08-22T00:00:00"/>
    <x v="36"/>
    <x v="5"/>
    <n v="22"/>
    <n v="2025"/>
    <n v="6696.2960000000003"/>
    <n v="2667.8074999999999"/>
    <n v="4028.4884999999999"/>
  </r>
  <r>
    <n v="13087500"/>
    <s v="D"/>
    <d v="2025-08-23T00:00:00"/>
    <n v="3376"/>
    <n v="816826.4"/>
    <n v="1351"/>
    <n v="208420"/>
    <n v="-208420.4"/>
    <d v="2025-08-23T00:00:00"/>
    <x v="36"/>
    <x v="5"/>
    <n v="23"/>
    <n v="2025"/>
    <n v="6696.2960000000003"/>
    <n v="2679.7085000000002"/>
    <n v="4016.5875000000001"/>
  </r>
  <r>
    <n v="13087500"/>
    <s v="D"/>
    <d v="2025-08-24T00:00:00"/>
    <n v="3376"/>
    <n v="823522.1"/>
    <n v="1352"/>
    <n v="211101"/>
    <n v="-211101"/>
    <d v="2025-08-24T00:00:00"/>
    <x v="36"/>
    <x v="5"/>
    <n v="24"/>
    <n v="2025"/>
    <n v="6696.2960000000003"/>
    <n v="2681.692"/>
    <n v="4014.6040000000003"/>
  </r>
  <r>
    <n v="13087500"/>
    <s v="D"/>
    <d v="2025-08-25T00:00:00"/>
    <n v="3376"/>
    <n v="830217.9"/>
    <n v="1338"/>
    <n v="213755"/>
    <n v="-213755.3"/>
    <d v="2025-08-25T00:00:00"/>
    <x v="36"/>
    <x v="5"/>
    <n v="25"/>
    <n v="2025"/>
    <n v="6696.2960000000003"/>
    <n v="2653.9230000000002"/>
    <n v="4042.373"/>
  </r>
  <r>
    <n v="13087500"/>
    <s v="D"/>
    <d v="2025-08-26T00:00:00"/>
    <n v="3324"/>
    <n v="836811.6"/>
    <n v="1246"/>
    <n v="216226"/>
    <n v="-216226.2"/>
    <d v="2025-08-26T00:00:00"/>
    <x v="36"/>
    <x v="5"/>
    <n v="26"/>
    <n v="2025"/>
    <n v="6593.1540000000005"/>
    <n v="2471.4410000000003"/>
    <n v="4121.7129999999997"/>
  </r>
  <r>
    <n v="13087500"/>
    <s v="D"/>
    <d v="2025-08-27T00:00:00"/>
    <n v="3197"/>
    <n v="843152.5"/>
    <n v="1143"/>
    <n v="218493"/>
    <n v="-218492.7"/>
    <d v="2025-08-27T00:00:00"/>
    <x v="36"/>
    <x v="5"/>
    <n v="27"/>
    <n v="2025"/>
    <n v="6341.2494999999999"/>
    <n v="2267.1405"/>
    <n v="4074.1089999999999"/>
  </r>
  <r>
    <n v="13087500"/>
    <s v="D"/>
    <d v="2025-08-28T00:00:00"/>
    <n v="3096"/>
    <n v="849294"/>
    <n v="996"/>
    <n v="220469"/>
    <n v="-220468.5"/>
    <d v="2025-08-28T00:00:00"/>
    <x v="36"/>
    <x v="5"/>
    <n v="28"/>
    <n v="2025"/>
    <n v="6140.9160000000002"/>
    <n v="1975.566"/>
    <n v="4165.3500000000004"/>
  </r>
  <r>
    <n v="13087500"/>
    <s v="D"/>
    <d v="2025-08-29T00:00:00"/>
    <n v="3059"/>
    <n v="855361.4"/>
    <n v="806"/>
    <n v="222067"/>
    <n v="-222066.8"/>
    <d v="2025-08-29T00:00:00"/>
    <x v="36"/>
    <x v="5"/>
    <n v="29"/>
    <n v="2025"/>
    <n v="6067.5264999999999"/>
    <n v="1598.701"/>
    <n v="4468.8254999999999"/>
  </r>
  <r>
    <n v="13087500"/>
    <s v="D"/>
    <d v="2025-08-30T00:00:00"/>
    <n v="3047"/>
    <n v="861404.2"/>
    <n v="569"/>
    <n v="223196"/>
    <n v="-223195.5"/>
    <d v="2025-08-30T00:00:00"/>
    <x v="36"/>
    <x v="5"/>
    <n v="30"/>
    <n v="2025"/>
    <n v="6043.7245000000003"/>
    <n v="1128.6115"/>
    <n v="4915.1130000000003"/>
  </r>
  <r>
    <n v="13087500"/>
    <s v="D"/>
    <d v="2025-08-31T00:00:00"/>
    <n v="3059"/>
    <n v="867471.6"/>
    <n v="520"/>
    <n v="224228"/>
    <n v="-224227.7"/>
    <d v="2025-08-31T00:00:00"/>
    <x v="36"/>
    <x v="5"/>
    <n v="31"/>
    <n v="2025"/>
    <n v="6067.5264999999999"/>
    <n v="1031.42"/>
    <n v="5036.1064999999999"/>
  </r>
  <r>
    <n v="13087500"/>
    <s v="D"/>
    <d v="2025-09-01T00:00:00"/>
    <n v="3059"/>
    <n v="873539"/>
    <n v="546"/>
    <n v="225312"/>
    <n v="-225311.5"/>
    <d v="2025-09-01T00:00:00"/>
    <x v="36"/>
    <x v="6"/>
    <n v="1"/>
    <n v="2025"/>
    <n v="6067.5264999999999"/>
    <n v="1082.991"/>
    <n v="4984.5355"/>
  </r>
  <r>
    <n v="13087500"/>
    <s v="D"/>
    <d v="2025-09-02T00:00:00"/>
    <n v="3059"/>
    <n v="879606.3"/>
    <n v="655"/>
    <n v="226611"/>
    <n v="-226611.1"/>
    <d v="2025-09-02T00:00:00"/>
    <x v="36"/>
    <x v="6"/>
    <n v="2"/>
    <n v="2025"/>
    <n v="6067.5264999999999"/>
    <n v="1299.1925000000001"/>
    <n v="4768.3339999999998"/>
  </r>
  <r>
    <n v="13087500"/>
    <s v="D"/>
    <d v="2025-09-03T00:00:00"/>
    <n v="3047"/>
    <n v="885649.1"/>
    <n v="759"/>
    <n v="228116"/>
    <n v="-228116.3"/>
    <d v="2025-09-03T00:00:00"/>
    <x v="36"/>
    <x v="6"/>
    <n v="3"/>
    <n v="2025"/>
    <n v="6043.7245000000003"/>
    <n v="1505.4765"/>
    <n v="4538.2480000000005"/>
  </r>
  <r>
    <n v="13087500"/>
    <s v="D"/>
    <d v="2025-09-04T00:00:00"/>
    <n v="3022"/>
    <n v="891642.7"/>
    <n v="746"/>
    <n v="229596"/>
    <n v="-229595.8"/>
    <d v="2025-09-04T00:00:00"/>
    <x v="36"/>
    <x v="6"/>
    <n v="4"/>
    <n v="2025"/>
    <n v="5994.1369999999997"/>
    <n v="1479.691"/>
    <n v="4514.4459999999999"/>
  </r>
  <r>
    <n v="13087500"/>
    <s v="D"/>
    <d v="2025-09-05T00:00:00"/>
    <n v="3009"/>
    <n v="897611.7"/>
    <n v="750"/>
    <n v="231083"/>
    <n v="-231083"/>
    <d v="2025-09-05T00:00:00"/>
    <x v="36"/>
    <x v="6"/>
    <n v="5"/>
    <n v="2025"/>
    <n v="5968.3514999999998"/>
    <n v="1487.625"/>
    <n v="4480.7264999999998"/>
  </r>
  <r>
    <n v="13087500"/>
    <s v="D"/>
    <d v="2025-09-06T00:00:00"/>
    <n v="3009"/>
    <n v="903580.8"/>
    <n v="744"/>
    <n v="232558"/>
    <n v="-232558.2"/>
    <d v="2025-09-06T00:00:00"/>
    <x v="36"/>
    <x v="6"/>
    <n v="6"/>
    <n v="2025"/>
    <n v="5968.3514999999998"/>
    <n v="1475.7239999999999"/>
    <n v="4492.6275000000005"/>
  </r>
  <r>
    <n v="13087500"/>
    <s v="D"/>
    <d v="2025-09-07T00:00:00"/>
    <n v="2997"/>
    <n v="909525.4"/>
    <n v="723"/>
    <n v="233992"/>
    <n v="-233991.7"/>
    <d v="2025-09-07T00:00:00"/>
    <x v="36"/>
    <x v="6"/>
    <n v="7"/>
    <n v="2025"/>
    <n v="5944.5495000000001"/>
    <n v="1434.0705"/>
    <n v="4510.4790000000003"/>
  </r>
  <r>
    <n v="13087500"/>
    <s v="D"/>
    <d v="2025-09-08T00:00:00"/>
    <n v="2948"/>
    <n v="915372.4"/>
    <n v="671"/>
    <n v="235323"/>
    <n v="-235323"/>
    <d v="2025-09-08T00:00:00"/>
    <x v="36"/>
    <x v="6"/>
    <n v="8"/>
    <n v="2025"/>
    <n v="5847.3580000000002"/>
    <n v="1330.9285"/>
    <n v="4516.4295000000002"/>
  </r>
  <r>
    <n v="13087500"/>
    <s v="D"/>
    <d v="2025-09-09T00:00:00"/>
    <n v="2875"/>
    <n v="921074.3"/>
    <n v="650"/>
    <n v="236613"/>
    <n v="-236612.9"/>
    <d v="2025-09-09T00:00:00"/>
    <x v="36"/>
    <x v="6"/>
    <n v="9"/>
    <n v="2025"/>
    <n v="5702.5625"/>
    <n v="1289.2750000000001"/>
    <n v="4413.2875000000004"/>
  </r>
  <r>
    <n v="13087500"/>
    <s v="D"/>
    <d v="2025-09-10T00:00:00"/>
    <n v="2814"/>
    <n v="926656.2"/>
    <n v="594"/>
    <n v="237791"/>
    <n v="-237791.3"/>
    <d v="2025-09-10T00:00:00"/>
    <x v="36"/>
    <x v="6"/>
    <n v="10"/>
    <n v="2025"/>
    <n v="5581.5690000000004"/>
    <n v="1178.1990000000001"/>
    <n v="4403.37"/>
  </r>
  <r>
    <n v="13087500"/>
    <s v="D"/>
    <d v="2025-09-11T00:00:00"/>
    <n v="2742"/>
    <n v="932095.6"/>
    <n v="544"/>
    <n v="238871"/>
    <n v="-238870.7"/>
    <d v="2025-09-11T00:00:00"/>
    <x v="36"/>
    <x v="6"/>
    <n v="11"/>
    <n v="2025"/>
    <n v="5438.7570000000005"/>
    <n v="1079.0240000000001"/>
    <n v="4359.7330000000002"/>
  </r>
  <r>
    <n v="13087500"/>
    <s v="D"/>
    <d v="2025-09-12T00:00:00"/>
    <n v="2683"/>
    <n v="937417.3"/>
    <n v="502"/>
    <n v="239866"/>
    <n v="-239866.1"/>
    <d v="2025-09-12T00:00:00"/>
    <x v="36"/>
    <x v="6"/>
    <n v="12"/>
    <n v="2025"/>
    <n v="5321.7304999999997"/>
    <n v="995.71699999999998"/>
    <n v="4326.0135"/>
  </r>
  <r>
    <n v="13087500"/>
    <s v="D"/>
    <d v="2025-09-13T00:00:00"/>
    <n v="2659"/>
    <n v="942692.2"/>
    <n v="600"/>
    <n v="241055"/>
    <n v="-241055.2"/>
    <d v="2025-09-13T00:00:00"/>
    <x v="36"/>
    <x v="6"/>
    <n v="13"/>
    <n v="2025"/>
    <n v="5274.1265000000003"/>
    <n v="1190.1000000000001"/>
    <n v="4084.0264999999999"/>
  </r>
  <r>
    <n v="13087500"/>
    <s v="D"/>
    <d v="2025-09-14T00:00:00"/>
    <n v="2589"/>
    <n v="947827.5"/>
    <n v="617"/>
    <n v="242279"/>
    <n v="-242279.1"/>
    <d v="2025-09-14T00:00:00"/>
    <x v="36"/>
    <x v="6"/>
    <n v="14"/>
    <n v="2025"/>
    <n v="5135.2815000000001"/>
    <n v="1223.8195000000001"/>
    <n v="3911.462"/>
  </r>
  <r>
    <n v="13087500"/>
    <s v="D"/>
    <d v="2025-09-15T00:00:00"/>
    <n v="2519"/>
    <n v="952824.9"/>
    <n v="574"/>
    <n v="243417"/>
    <n v="-243417.3"/>
    <d v="2025-09-15T00:00:00"/>
    <x v="36"/>
    <x v="6"/>
    <n v="15"/>
    <n v="2025"/>
    <n v="4996.4364999999998"/>
    <n v="1138.529"/>
    <n v="3857.9075000000003"/>
  </r>
  <r>
    <n v="13087500"/>
    <s v="D"/>
    <d v="2025-09-16T00:00:00"/>
    <n v="2439"/>
    <n v="957663"/>
    <n v="510"/>
    <n v="244429"/>
    <n v="-244429.1"/>
    <d v="2025-09-16T00:00:00"/>
    <x v="36"/>
    <x v="6"/>
    <n v="16"/>
    <n v="2025"/>
    <n v="4837.7565000000004"/>
    <n v="1011.585"/>
    <n v="3826.1714999999999"/>
  </r>
  <r>
    <n v="13087500"/>
    <s v="D"/>
    <d v="2025-09-17T00:00:00"/>
    <n v="2394"/>
    <n v="962411"/>
    <n v="439"/>
    <n v="245300"/>
    <n v="-245300.2"/>
    <d v="2025-09-17T00:00:00"/>
    <x v="36"/>
    <x v="6"/>
    <n v="17"/>
    <n v="2025"/>
    <n v="4748.4989999999998"/>
    <n v="870.75650000000007"/>
    <n v="3877.7425000000003"/>
  </r>
  <r>
    <n v="13087500"/>
    <s v="D"/>
    <d v="2025-09-18T00:00:00"/>
    <n v="2360"/>
    <n v="967091.9"/>
    <n v="417"/>
    <n v="246126"/>
    <n v="-246126.3"/>
    <d v="2025-09-18T00:00:00"/>
    <x v="36"/>
    <x v="6"/>
    <n v="18"/>
    <n v="2025"/>
    <n v="4681.0600000000004"/>
    <n v="827.11950000000002"/>
    <n v="3853.9405000000002"/>
  </r>
  <r>
    <n v="13087500"/>
    <s v="D"/>
    <d v="2025-09-19T00:00:00"/>
    <n v="2337"/>
    <n v="971728.2"/>
    <n v="383"/>
    <n v="246886"/>
    <n v="-246886.3"/>
    <d v="2025-09-19T00:00:00"/>
    <x v="36"/>
    <x v="6"/>
    <n v="19"/>
    <n v="2025"/>
    <n v="4635.4395000000004"/>
    <n v="759.68050000000005"/>
    <n v="3875.759"/>
  </r>
  <r>
    <n v="13087500"/>
    <s v="D"/>
    <d v="2025-09-20T00:00:00"/>
    <n v="2349"/>
    <n v="976386.8"/>
    <n v="357"/>
    <n v="247593"/>
    <n v="-247593.4"/>
    <d v="2025-09-20T00:00:00"/>
    <x v="36"/>
    <x v="6"/>
    <n v="20"/>
    <n v="2025"/>
    <n v="4659.2415000000001"/>
    <n v="708.10950000000003"/>
    <n v="3951.1320000000001"/>
  </r>
  <r>
    <n v="13087500"/>
    <s v="D"/>
    <d v="2025-09-21T00:00:00"/>
    <n v="2360"/>
    <n v="981067.7"/>
    <n v="306"/>
    <n v="248200"/>
    <n v="-248200.4"/>
    <d v="2025-09-21T00:00:00"/>
    <x v="36"/>
    <x v="6"/>
    <n v="21"/>
    <n v="2025"/>
    <n v="4681.0600000000004"/>
    <n v="606.95100000000002"/>
    <n v="4074.1089999999999"/>
  </r>
  <r>
    <n v="13087500"/>
    <s v="D"/>
    <d v="2025-09-22T00:00:00"/>
    <n v="2360"/>
    <n v="985748.5"/>
    <n v="305"/>
    <n v="248806"/>
    <n v="-248805.5"/>
    <d v="2025-09-22T00:00:00"/>
    <x v="36"/>
    <x v="6"/>
    <n v="22"/>
    <n v="2025"/>
    <n v="4681.0600000000004"/>
    <n v="604.96749999999997"/>
    <n v="4076.0925000000002"/>
  </r>
  <r>
    <n v="13087500"/>
    <s v="D"/>
    <d v="2025-09-23T00:00:00"/>
    <n v="2326"/>
    <n v="990362.6"/>
    <n v="210"/>
    <n v="249223"/>
    <n v="-249222.8"/>
    <d v="2025-09-23T00:00:00"/>
    <x v="36"/>
    <x v="6"/>
    <n v="23"/>
    <n v="2025"/>
    <n v="4613.6210000000001"/>
    <n v="416.53500000000003"/>
    <n v="4197.0860000000002"/>
  </r>
  <r>
    <n v="13087500"/>
    <s v="D"/>
    <d v="2025-09-24T00:00:00"/>
    <n v="2304"/>
    <n v="994932.4"/>
    <n v="194"/>
    <n v="249608"/>
    <n v="-249608.4"/>
    <d v="2025-09-24T00:00:00"/>
    <x v="36"/>
    <x v="6"/>
    <n v="24"/>
    <n v="2025"/>
    <n v="4569.9840000000004"/>
    <n v="384.79900000000004"/>
    <n v="4185.1850000000004"/>
  </r>
  <r>
    <n v="13087500"/>
    <s v="D"/>
    <d v="2025-09-25T00:00:00"/>
    <n v="2271"/>
    <n v="999436.1"/>
    <n v="141"/>
    <n v="249888"/>
    <n v="-249888"/>
    <d v="2025-09-25T00:00:00"/>
    <x v="36"/>
    <x v="6"/>
    <n v="25"/>
    <n v="2025"/>
    <n v="4504.5285000000003"/>
    <n v="279.67349999999999"/>
    <n v="4224.8550000000005"/>
  </r>
  <r>
    <n v="13087500"/>
    <s v="D"/>
    <d v="2025-09-26T00:00:00"/>
    <n v="2260"/>
    <n v="1003917.7"/>
    <n v="168"/>
    <n v="250222"/>
    <n v="-250221.5"/>
    <d v="2025-09-26T00:00:00"/>
    <x v="36"/>
    <x v="6"/>
    <n v="26"/>
    <n v="2025"/>
    <n v="4482.71"/>
    <n v="333.22800000000001"/>
    <n v="4149.482"/>
  </r>
  <r>
    <n v="13087500"/>
    <s v="D"/>
    <d v="2025-09-27T00:00:00"/>
    <n v="2271"/>
    <n v="1008421.4"/>
    <n v="195"/>
    <n v="250608"/>
    <n v="-250607.7"/>
    <d v="2025-09-27T00:00:00"/>
    <x v="36"/>
    <x v="6"/>
    <n v="27"/>
    <n v="2025"/>
    <n v="4504.5285000000003"/>
    <n v="386.78250000000003"/>
    <n v="4117.7460000000001"/>
  </r>
  <r>
    <n v="13087500"/>
    <s v="D"/>
    <d v="2025-09-28T00:00:00"/>
    <n v="2271"/>
    <n v="1012925"/>
    <n v="185"/>
    <n v="250975"/>
    <n v="-250974.6"/>
    <d v="2025-09-28T00:00:00"/>
    <x v="36"/>
    <x v="6"/>
    <n v="28"/>
    <n v="2025"/>
    <n v="4504.5285000000003"/>
    <n v="366.94749999999999"/>
    <n v="4137.5810000000001"/>
  </r>
  <r>
    <n v="13087500"/>
    <s v="D"/>
    <d v="2025-09-29T00:00:00"/>
    <n v="2237"/>
    <n v="1017362.9"/>
    <n v="167"/>
    <n v="251305"/>
    <n v="-251304.9"/>
    <d v="2025-09-29T00:00:00"/>
    <x v="36"/>
    <x v="6"/>
    <n v="29"/>
    <n v="2025"/>
    <n v="4437.0895"/>
    <n v="331.24450000000002"/>
    <n v="4105.8450000000003"/>
  </r>
  <r>
    <n v="13087500"/>
    <s v="D"/>
    <d v="2025-09-30T00:00:00"/>
    <n v="2172"/>
    <n v="1021670.3"/>
    <n v="109"/>
    <n v="251521"/>
    <n v="-251520.5"/>
    <d v="2025-09-30T00:00:00"/>
    <x v="36"/>
    <x v="6"/>
    <n v="30"/>
    <n v="2025"/>
    <n v="4308.1620000000003"/>
    <n v="216.20150000000001"/>
    <n v="4091.9605000000001"/>
  </r>
  <r>
    <n v="13087500"/>
    <s v="D"/>
    <d v="2025-10-01T00:00:00"/>
    <n v="2117"/>
    <n v="1025870.1"/>
    <n v="34"/>
    <n v="251588"/>
    <n v="-251588.2"/>
    <d v="2025-10-01T00:00:00"/>
    <x v="36"/>
    <x v="7"/>
    <n v="1"/>
    <n v="2025"/>
    <n v="4199.0695000000005"/>
    <n v="67.439000000000007"/>
    <n v="4131.6305000000002"/>
  </r>
  <r>
    <n v="13087500"/>
    <s v="D"/>
    <d v="2025-10-02T00:00:00"/>
    <n v="2074"/>
    <n v="1029984.7"/>
    <n v="0"/>
    <n v="251588"/>
    <n v="-251588.2"/>
    <d v="2025-10-02T00:00:00"/>
    <x v="36"/>
    <x v="7"/>
    <n v="2"/>
    <n v="2025"/>
    <n v="4113.7790000000005"/>
    <n v="0"/>
    <n v="4113.7790000000005"/>
  </r>
  <r>
    <n v="13087500"/>
    <s v="D"/>
    <d v="2025-10-03T00:00:00"/>
    <n v="2053"/>
    <n v="1034056.8"/>
    <n v="0"/>
    <n v="251588"/>
    <n v="-251588.2"/>
    <d v="2025-10-03T00:00:00"/>
    <x v="36"/>
    <x v="7"/>
    <n v="3"/>
    <n v="2025"/>
    <n v="4072.1255000000001"/>
    <n v="0"/>
    <n v="4072.1255000000001"/>
  </r>
  <r>
    <n v="13087500"/>
    <s v="D"/>
    <d v="2025-10-04T00:00:00"/>
    <n v="2053"/>
    <n v="1038129"/>
    <n v="0"/>
    <n v="251588"/>
    <n v="-251588.2"/>
    <d v="2025-10-04T00:00:00"/>
    <x v="36"/>
    <x v="7"/>
    <n v="4"/>
    <n v="2025"/>
    <n v="4072.1255000000001"/>
    <n v="0"/>
    <n v="4072.1255000000001"/>
  </r>
  <r>
    <n v="13087500"/>
    <s v="D"/>
    <d v="2025-10-05T00:00:00"/>
    <n v="2064"/>
    <n v="1042222.3"/>
    <n v="0"/>
    <n v="251588"/>
    <n v="-251588.2"/>
    <d v="2025-10-05T00:00:00"/>
    <x v="36"/>
    <x v="7"/>
    <n v="5"/>
    <n v="2025"/>
    <n v="4093.944"/>
    <n v="0"/>
    <n v="4093.944"/>
  </r>
  <r>
    <n v="13087500"/>
    <s v="D"/>
    <d v="2025-10-06T00:00:00"/>
    <n v="1968"/>
    <n v="1046126.6"/>
    <n v="0"/>
    <n v="251588"/>
    <n v="-251588.2"/>
    <d v="2025-10-06T00:00:00"/>
    <x v="36"/>
    <x v="7"/>
    <n v="6"/>
    <n v="2025"/>
    <n v="3903.5280000000002"/>
    <n v="0"/>
    <n v="3903.5280000000002"/>
  </r>
  <r>
    <n v="13087500"/>
    <s v="D"/>
    <d v="2025-10-07T00:00:00"/>
    <n v="1916"/>
    <n v="1049927.3"/>
    <n v="0"/>
    <n v="251588"/>
    <n v="-251588.2"/>
    <d v="2025-10-07T00:00:00"/>
    <x v="36"/>
    <x v="7"/>
    <n v="7"/>
    <n v="2025"/>
    <n v="3800.386"/>
    <n v="0"/>
    <n v="3800.386"/>
  </r>
  <r>
    <n v="13087500"/>
    <s v="D"/>
    <d v="2025-10-08T00:00:00"/>
    <n v="1927"/>
    <n v="1053748.6000000001"/>
    <n v="0"/>
    <n v="251588"/>
    <n v="-251588.2"/>
    <d v="2025-10-08T00:00:00"/>
    <x v="36"/>
    <x v="7"/>
    <n v="8"/>
    <n v="2025"/>
    <n v="3822.2045000000003"/>
    <n v="0"/>
    <n v="3822.2045000000003"/>
  </r>
  <r>
    <n v="13087500"/>
    <s v="D"/>
    <d v="2025-10-09T00:00:00"/>
    <n v="1968"/>
    <n v="1057652.8999999999"/>
    <n v="0"/>
    <n v="251588"/>
    <n v="-251588.2"/>
    <d v="2025-10-09T00:00:00"/>
    <x v="36"/>
    <x v="7"/>
    <n v="9"/>
    <n v="2025"/>
    <n v="3903.5280000000002"/>
    <n v="0"/>
    <n v="3903.5280000000002"/>
  </r>
  <r>
    <n v="13087500"/>
    <s v="D"/>
    <d v="2025-10-10T00:00:00"/>
    <n v="1979"/>
    <n v="1061578"/>
    <n v="0"/>
    <n v="251588"/>
    <n v="-251588.2"/>
    <d v="2025-10-10T00:00:00"/>
    <x v="36"/>
    <x v="7"/>
    <n v="10"/>
    <n v="2025"/>
    <n v="3925.3465000000001"/>
    <n v="0"/>
    <n v="3925.3465000000001"/>
  </r>
  <r>
    <n v="13087500"/>
    <s v="D"/>
    <d v="2025-10-11T00:00:00"/>
    <n v="1979"/>
    <n v="1065503.1000000001"/>
    <n v="0"/>
    <n v="251588"/>
    <n v="-251588.2"/>
    <d v="2025-10-11T00:00:00"/>
    <x v="36"/>
    <x v="7"/>
    <n v="11"/>
    <n v="2025"/>
    <n v="3925.3465000000001"/>
    <n v="0"/>
    <n v="3925.3465000000001"/>
  </r>
  <r>
    <n v="13087500"/>
    <s v="D"/>
    <d v="2025-10-12T00:00:00"/>
    <n v="1958"/>
    <n v="1069386.6000000001"/>
    <n v="0"/>
    <n v="251588"/>
    <n v="-251588.2"/>
    <d v="2025-10-12T00:00:00"/>
    <x v="36"/>
    <x v="7"/>
    <n v="12"/>
    <n v="2025"/>
    <n v="3883.6930000000002"/>
    <n v="0"/>
    <n v="3883.6930000000002"/>
  </r>
  <r>
    <n v="13087500"/>
    <s v="D"/>
    <d v="2025-10-13T00:00:00"/>
    <n v="1906"/>
    <n v="1073166.7"/>
    <n v="0"/>
    <n v="251588"/>
    <n v="-251588.2"/>
    <d v="2025-10-13T00:00:00"/>
    <x v="36"/>
    <x v="7"/>
    <n v="13"/>
    <n v="2025"/>
    <n v="3780.5509999999999"/>
    <n v="0"/>
    <n v="3780.5509999999999"/>
  </r>
  <r>
    <n v="13087500"/>
    <s v="D"/>
    <d v="2025-10-14T00:00:00"/>
    <n v="1875"/>
    <n v="1076885.3999999999"/>
    <n v="0"/>
    <n v="251588"/>
    <n v="-251588.2"/>
    <d v="2025-10-14T00:00:00"/>
    <x v="36"/>
    <x v="7"/>
    <n v="14"/>
    <n v="2025"/>
    <n v="3719.0625"/>
    <n v="0"/>
    <n v="3719.0625"/>
  </r>
  <r>
    <n v="13087500"/>
    <s v="D"/>
    <d v="2025-10-15T00:00:00"/>
    <n v="1773"/>
    <n v="1080401.8999999999"/>
    <n v="0"/>
    <n v="251588"/>
    <n v="-251588.2"/>
    <d v="2025-10-15T00:00:00"/>
    <x v="36"/>
    <x v="7"/>
    <n v="15"/>
    <n v="2025"/>
    <n v="3516.7455"/>
    <n v="0"/>
    <n v="3516.7455"/>
  </r>
  <r>
    <n v="13087500"/>
    <s v="D"/>
    <d v="2025-10-16T00:00:00"/>
    <n v="1644"/>
    <n v="1083662.2"/>
    <n v="0"/>
    <n v="251588"/>
    <n v="-251588.2"/>
    <d v="2025-10-16T00:00:00"/>
    <x v="36"/>
    <x v="7"/>
    <n v="16"/>
    <n v="2025"/>
    <n v="3260.8740000000003"/>
    <n v="0"/>
    <n v="3260.8740000000003"/>
  </r>
  <r>
    <n v="13087500"/>
    <s v="D"/>
    <d v="2025-10-17T00:00:00"/>
    <n v="535"/>
    <n v="1084723.7"/>
    <n v="0"/>
    <n v="251588"/>
    <n v="-251588.2"/>
    <d v="2025-10-17T00:00:00"/>
    <x v="36"/>
    <x v="7"/>
    <n v="17"/>
    <n v="2025"/>
    <n v="1061.1725000000001"/>
    <n v="0"/>
    <n v="1061.1725000000001"/>
  </r>
  <r>
    <n v="13087500"/>
    <s v="D"/>
    <d v="2025-10-18T00:00:00"/>
    <n v="31"/>
    <n v="1084785"/>
    <n v="0"/>
    <n v="251588"/>
    <n v="-251588.2"/>
    <d v="2025-10-18T00:00:00"/>
    <x v="36"/>
    <x v="7"/>
    <n v="18"/>
    <n v="2025"/>
    <n v="61.488500000000002"/>
    <n v="0"/>
    <n v="61.488500000000002"/>
  </r>
  <r>
    <n v="13087500"/>
    <s v="D"/>
    <d v="2025-10-19T00:00:00"/>
    <n v="33"/>
    <n v="1084850.6000000001"/>
    <n v="0"/>
    <n v="251588"/>
    <n v="-251588.2"/>
    <d v="2025-10-19T00:00:00"/>
    <x v="36"/>
    <x v="7"/>
    <n v="19"/>
    <n v="2025"/>
    <n v="65.455500000000001"/>
    <n v="0"/>
    <n v="65.455500000000001"/>
  </r>
  <r>
    <n v="13087500"/>
    <s v="D"/>
    <d v="2025-10-20T00:00:00"/>
    <n v="50"/>
    <n v="1084949.1000000001"/>
    <n v="0"/>
    <n v="251588"/>
    <n v="-251588.2"/>
    <d v="2025-10-20T00:00:00"/>
    <x v="36"/>
    <x v="7"/>
    <n v="20"/>
    <n v="2025"/>
    <n v="99.174999999999997"/>
    <n v="0"/>
    <n v="99.174999999999997"/>
  </r>
  <r>
    <n v="13087500"/>
    <s v="D"/>
    <d v="2025-10-21T00:00:00"/>
    <n v="66"/>
    <n v="1085079.8"/>
    <n v="0"/>
    <n v="251588"/>
    <n v="-251588.2"/>
    <d v="2025-10-21T00:00:00"/>
    <x v="36"/>
    <x v="7"/>
    <n v="21"/>
    <n v="2025"/>
    <n v="130.911"/>
    <n v="0"/>
    <n v="130.911"/>
  </r>
  <r>
    <n v="13087500"/>
    <s v="D"/>
    <d v="2025-10-22T00:00:00"/>
    <n v="42"/>
    <n v="1085163.5"/>
    <n v="0"/>
    <n v="251588"/>
    <n v="-251588.2"/>
    <d v="2025-10-22T00:00:00"/>
    <x v="36"/>
    <x v="7"/>
    <n v="22"/>
    <n v="2025"/>
    <n v="83.307000000000002"/>
    <n v="0"/>
    <n v="83.307000000000002"/>
  </r>
  <r>
    <n v="13087500"/>
    <s v="D"/>
    <d v="2025-10-23T00:00:00"/>
    <n v="31"/>
    <n v="1085224.8"/>
    <n v="0"/>
    <n v="251588"/>
    <n v="-251588.2"/>
    <d v="2025-10-23T00:00:00"/>
    <x v="36"/>
    <x v="7"/>
    <n v="23"/>
    <n v="2025"/>
    <n v="61.488500000000002"/>
    <n v="0"/>
    <n v="61.488500000000002"/>
  </r>
  <r>
    <n v="13087500"/>
    <s v="D"/>
    <d v="2025-10-24T00:00:00"/>
    <n v="31"/>
    <n v="1085286.1000000001"/>
    <n v="0"/>
    <n v="251588"/>
    <n v="-251588.2"/>
    <d v="2025-10-24T00:00:00"/>
    <x v="36"/>
    <x v="7"/>
    <n v="24"/>
    <n v="2025"/>
    <n v="61.488500000000002"/>
    <n v="0"/>
    <n v="61.488500000000002"/>
  </r>
  <r>
    <n v="13087500"/>
    <s v="D"/>
    <d v="2025-10-25T00:00:00"/>
    <n v="29"/>
    <n v="1085343.3"/>
    <n v="0"/>
    <n v="251588"/>
    <n v="-251588.2"/>
    <d v="2025-10-25T00:00:00"/>
    <x v="36"/>
    <x v="7"/>
    <n v="25"/>
    <n v="2025"/>
    <n v="57.521500000000003"/>
    <n v="0"/>
    <n v="57.521500000000003"/>
  </r>
  <r>
    <n v="13087500"/>
    <s v="D"/>
    <d v="2025-10-26T00:00:00"/>
    <n v="29"/>
    <n v="1085400.3999999999"/>
    <n v="0"/>
    <n v="251588"/>
    <n v="-251588.2"/>
    <d v="2025-10-26T00:00:00"/>
    <x v="36"/>
    <x v="7"/>
    <n v="26"/>
    <n v="2025"/>
    <n v="57.521500000000003"/>
    <n v="0"/>
    <n v="57.521500000000003"/>
  </r>
  <r>
    <n v="13087500"/>
    <s v="D"/>
    <d v="2025-10-27T00:00:00"/>
    <n v="25"/>
    <n v="1085449.6000000001"/>
    <n v="0"/>
    <n v="251588"/>
    <n v="-251588.2"/>
    <d v="2025-10-27T00:00:00"/>
    <x v="36"/>
    <x v="7"/>
    <n v="27"/>
    <n v="2025"/>
    <n v="49.587499999999999"/>
    <n v="0"/>
    <n v="49.587499999999999"/>
  </r>
  <r>
    <n v="13087500"/>
    <s v="D"/>
    <d v="2025-10-28T00:00:00"/>
    <n v="23"/>
    <n v="1085494.8999999999"/>
    <n v="0"/>
    <n v="251588"/>
    <n v="-251588.2"/>
    <d v="2025-10-28T00:00:00"/>
    <x v="36"/>
    <x v="7"/>
    <n v="28"/>
    <n v="2025"/>
    <n v="45.6205"/>
    <n v="0"/>
    <n v="45.6205"/>
  </r>
  <r>
    <n v="13087500"/>
    <s v="D"/>
    <d v="2025-10-29T00:00:00"/>
    <n v="25"/>
    <n v="1085544.1000000001"/>
    <n v="0"/>
    <n v="251588"/>
    <n v="-251588.2"/>
    <d v="2025-10-29T00:00:00"/>
    <x v="36"/>
    <x v="7"/>
    <n v="29"/>
    <n v="2025"/>
    <n v="49.587499999999999"/>
    <n v="0"/>
    <n v="49.587499999999999"/>
  </r>
  <r>
    <n v="13087500"/>
    <s v="D"/>
    <d v="2025-10-30T00:00:00"/>
    <n v="38"/>
    <n v="1085618.6000000001"/>
    <n v="0"/>
    <n v="251588"/>
    <n v="-251588.2"/>
    <d v="2025-10-30T00:00:00"/>
    <x v="36"/>
    <x v="7"/>
    <n v="30"/>
    <n v="2025"/>
    <n v="75.373000000000005"/>
    <n v="0"/>
    <n v="75.373000000000005"/>
  </r>
  <r>
    <n v="13087500"/>
    <s v="D"/>
    <d v="2025-10-31T00:00:00"/>
    <n v="45"/>
    <n v="1085707.2"/>
    <n v="0"/>
    <n v="251588"/>
    <n v="-251588.2"/>
    <d v="2025-10-31T00:00:00"/>
    <x v="36"/>
    <x v="7"/>
    <n v="31"/>
    <n v="2025"/>
    <n v="89.257500000000007"/>
    <n v="0"/>
    <n v="89.2575000000000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BFD7F5-00B1-434D-9FE0-A6361BFDAA5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4:AA42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11"/>
        <item h="1" x="9"/>
        <item h="1" x="0"/>
        <item sd="0" x="1"/>
        <item sd="0" x="2"/>
        <item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dataField="1" showAll="0"/>
    <pivotField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14C5B834-823D-407D-B884-BB0535C708CC}">
    <text>removed storage use from 10/31 since final storage use reported on storage report appears to have adjusted it there.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045"/>
  <sheetViews>
    <sheetView zoomScale="85" zoomScaleNormal="85" workbookViewId="0">
      <pane ySplit="1" topLeftCell="A10974" activePane="bottomLeft" state="frozen"/>
      <selection pane="bottomLeft" activeCell="P11002" sqref="P11002:P11015"/>
    </sheetView>
  </sheetViews>
  <sheetFormatPr defaultRowHeight="14.4" x14ac:dyDescent="0.3"/>
  <cols>
    <col min="1" max="1" width="13.5546875" customWidth="1"/>
    <col min="3" max="3" width="12.44140625" customWidth="1"/>
    <col min="7" max="7" width="12.5546875" customWidth="1"/>
    <col min="8" max="8" width="11.109375" customWidth="1"/>
    <col min="9" max="9" width="13.5546875" customWidth="1"/>
    <col min="14" max="14" width="15.33203125" customWidth="1"/>
    <col min="15" max="15" width="11" customWidth="1"/>
    <col min="16" max="16" width="10.6640625" customWidth="1"/>
    <col min="17" max="17" width="11.88671875" customWidth="1"/>
    <col min="18" max="18" width="25.33203125" customWidth="1"/>
    <col min="19" max="19" width="28.77734375" bestFit="1" customWidth="1"/>
    <col min="20" max="20" width="15.5546875" bestFit="1" customWidth="1"/>
    <col min="21" max="27" width="12" bestFit="1" customWidth="1"/>
    <col min="28" max="30" width="6" bestFit="1" customWidth="1"/>
    <col min="31" max="31" width="7" bestFit="1" customWidth="1"/>
    <col min="32" max="36" width="5" bestFit="1" customWidth="1"/>
    <col min="37" max="37" width="9" bestFit="1" customWidth="1"/>
    <col min="38" max="38" width="10.6640625" bestFit="1" customWidth="1"/>
    <col min="39" max="39" width="11" bestFit="1" customWidth="1"/>
    <col min="40" max="41" width="10" bestFit="1" customWidth="1"/>
    <col min="42" max="42" width="11" bestFit="1" customWidth="1"/>
    <col min="43" max="44" width="10" bestFit="1" customWidth="1"/>
    <col min="45" max="45" width="12" bestFit="1" customWidth="1"/>
    <col min="46" max="50" width="10" bestFit="1" customWidth="1"/>
    <col min="51" max="52" width="12" bestFit="1" customWidth="1"/>
    <col min="53" max="53" width="10" bestFit="1" customWidth="1"/>
    <col min="54" max="54" width="9" bestFit="1" customWidth="1"/>
    <col min="55" max="60" width="10" bestFit="1" customWidth="1"/>
    <col min="61" max="62" width="9" bestFit="1" customWidth="1"/>
    <col min="63" max="63" width="11" bestFit="1" customWidth="1"/>
    <col min="64" max="77" width="10" bestFit="1" customWidth="1"/>
    <col min="78" max="78" width="11" bestFit="1" customWidth="1"/>
    <col min="79" max="79" width="10" bestFit="1" customWidth="1"/>
    <col min="80" max="83" width="11" bestFit="1" customWidth="1"/>
    <col min="84" max="84" width="10" bestFit="1" customWidth="1"/>
    <col min="85" max="85" width="11" bestFit="1" customWidth="1"/>
    <col min="86" max="87" width="12" bestFit="1" customWidth="1"/>
    <col min="88" max="89" width="11" bestFit="1" customWidth="1"/>
    <col min="90" max="90" width="10" bestFit="1" customWidth="1"/>
    <col min="91" max="91" width="12" bestFit="1" customWidth="1"/>
    <col min="92" max="95" width="11" bestFit="1" customWidth="1"/>
    <col min="96" max="96" width="12" bestFit="1" customWidth="1"/>
    <col min="97" max="97" width="11" bestFit="1" customWidth="1"/>
    <col min="98" max="100" width="12" bestFit="1" customWidth="1"/>
    <col min="101" max="101" width="11" bestFit="1" customWidth="1"/>
    <col min="102" max="102" width="12" bestFit="1" customWidth="1"/>
    <col min="103" max="104" width="11" bestFit="1" customWidth="1"/>
    <col min="105" max="105" width="12" bestFit="1" customWidth="1"/>
    <col min="106" max="107" width="11" bestFit="1" customWidth="1"/>
    <col min="108" max="111" width="12" bestFit="1" customWidth="1"/>
    <col min="112" max="114" width="11" bestFit="1" customWidth="1"/>
    <col min="115" max="115" width="12" bestFit="1" customWidth="1"/>
    <col min="116" max="116" width="11" bestFit="1" customWidth="1"/>
    <col min="117" max="117" width="12" bestFit="1" customWidth="1"/>
    <col min="118" max="118" width="11" bestFit="1" customWidth="1"/>
    <col min="119" max="119" width="12" bestFit="1" customWidth="1"/>
    <col min="120" max="120" width="10" bestFit="1" customWidth="1"/>
    <col min="121" max="124" width="12" bestFit="1" customWidth="1"/>
    <col min="125" max="128" width="11" bestFit="1" customWidth="1"/>
    <col min="129" max="132" width="12" bestFit="1" customWidth="1"/>
    <col min="133" max="133" width="11" bestFit="1" customWidth="1"/>
    <col min="134" max="134" width="10" bestFit="1" customWidth="1"/>
    <col min="135" max="137" width="11" bestFit="1" customWidth="1"/>
    <col min="138" max="138" width="12" bestFit="1" customWidth="1"/>
    <col min="139" max="139" width="11" bestFit="1" customWidth="1"/>
    <col min="140" max="141" width="12" bestFit="1" customWidth="1"/>
    <col min="142" max="144" width="11" bestFit="1" customWidth="1"/>
    <col min="145" max="145" width="10" bestFit="1" customWidth="1"/>
    <col min="146" max="147" width="12" bestFit="1" customWidth="1"/>
    <col min="148" max="148" width="11" bestFit="1" customWidth="1"/>
    <col min="149" max="150" width="12" bestFit="1" customWidth="1"/>
    <col min="151" max="151" width="11" bestFit="1" customWidth="1"/>
    <col min="152" max="153" width="12" bestFit="1" customWidth="1"/>
    <col min="154" max="155" width="11" bestFit="1" customWidth="1"/>
    <col min="156" max="156" width="12" bestFit="1" customWidth="1"/>
    <col min="157" max="157" width="11" bestFit="1" customWidth="1"/>
    <col min="158" max="158" width="12" bestFit="1" customWidth="1"/>
    <col min="159" max="165" width="11" bestFit="1" customWidth="1"/>
    <col min="166" max="167" width="12" bestFit="1" customWidth="1"/>
    <col min="168" max="169" width="11" bestFit="1" customWidth="1"/>
    <col min="170" max="170" width="12" bestFit="1" customWidth="1"/>
    <col min="171" max="171" width="11" bestFit="1" customWidth="1"/>
    <col min="172" max="172" width="12" bestFit="1" customWidth="1"/>
    <col min="173" max="174" width="11" bestFit="1" customWidth="1"/>
    <col min="175" max="175" width="12" bestFit="1" customWidth="1"/>
    <col min="176" max="176" width="11" bestFit="1" customWidth="1"/>
    <col min="177" max="179" width="12" bestFit="1" customWidth="1"/>
    <col min="180" max="180" width="11" bestFit="1" customWidth="1"/>
    <col min="181" max="203" width="6" bestFit="1" customWidth="1"/>
    <col min="204" max="204" width="7" bestFit="1" customWidth="1"/>
    <col min="205" max="209" width="5" bestFit="1" customWidth="1"/>
    <col min="210" max="210" width="10" bestFit="1" customWidth="1"/>
    <col min="211" max="211" width="11" bestFit="1" customWidth="1"/>
    <col min="212" max="233" width="6" bestFit="1" customWidth="1"/>
    <col min="234" max="234" width="7" bestFit="1" customWidth="1"/>
    <col min="235" max="239" width="5" bestFit="1" customWidth="1"/>
    <col min="240" max="240" width="10" bestFit="1" customWidth="1"/>
    <col min="241" max="241" width="11" bestFit="1" customWidth="1"/>
  </cols>
  <sheetData>
    <row r="1" spans="1:27" ht="57.6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26</v>
      </c>
      <c r="P1" s="9" t="s">
        <v>38</v>
      </c>
    </row>
    <row r="2" spans="1:27" x14ac:dyDescent="0.3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7" x14ac:dyDescent="0.3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</row>
    <row r="4" spans="1:27" x14ac:dyDescent="0.3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2" t="s">
        <v>164</v>
      </c>
      <c r="T4" s="2" t="s">
        <v>17</v>
      </c>
    </row>
    <row r="5" spans="1:27" x14ac:dyDescent="0.3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2" t="s">
        <v>15</v>
      </c>
      <c r="T5">
        <v>4</v>
      </c>
      <c r="U5">
        <v>5</v>
      </c>
      <c r="V5">
        <v>6</v>
      </c>
      <c r="W5">
        <v>7</v>
      </c>
      <c r="X5">
        <v>8</v>
      </c>
      <c r="Y5">
        <v>9</v>
      </c>
      <c r="Z5">
        <v>10</v>
      </c>
      <c r="AA5" t="s">
        <v>16</v>
      </c>
    </row>
    <row r="6" spans="1:27" x14ac:dyDescent="0.3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3">
        <v>1990</v>
      </c>
      <c r="T6" s="5">
        <v>108521.25200000002</v>
      </c>
      <c r="U6" s="5">
        <v>190051.03600000002</v>
      </c>
      <c r="V6" s="5">
        <v>185693.28650000007</v>
      </c>
      <c r="W6" s="5">
        <v>224048.22600000002</v>
      </c>
      <c r="X6" s="5">
        <v>215699.67449999999</v>
      </c>
      <c r="Y6" s="5">
        <v>159594.39350000001</v>
      </c>
      <c r="Z6" s="5">
        <v>93609.298999999999</v>
      </c>
      <c r="AA6" s="5">
        <v>1177217.1675</v>
      </c>
    </row>
    <row r="7" spans="1:27" x14ac:dyDescent="0.3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3">
        <v>1991</v>
      </c>
      <c r="T7" s="5">
        <v>73994.467500000013</v>
      </c>
      <c r="U7" s="5">
        <v>171665.97450000004</v>
      </c>
      <c r="V7" s="5">
        <v>203437.67749999996</v>
      </c>
      <c r="W7" s="5">
        <v>220089.16</v>
      </c>
      <c r="X7" s="5">
        <v>223415.48949999997</v>
      </c>
      <c r="Y7" s="5">
        <v>160693.25249999997</v>
      </c>
      <c r="Z7" s="5">
        <v>79304.29700000002</v>
      </c>
      <c r="AA7" s="5">
        <v>1132600.3185000001</v>
      </c>
    </row>
    <row r="8" spans="1:27" x14ac:dyDescent="0.3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3">
        <v>1992</v>
      </c>
      <c r="T8" s="5">
        <v>121731.36199999998</v>
      </c>
      <c r="U8" s="5">
        <v>186831.8155</v>
      </c>
      <c r="V8" s="5">
        <v>164162.39399999997</v>
      </c>
      <c r="W8" s="5">
        <v>171346.63099999999</v>
      </c>
      <c r="X8" s="5">
        <v>167952.86249999999</v>
      </c>
      <c r="Y8" s="5">
        <v>106377.08849999998</v>
      </c>
      <c r="Z8" s="5">
        <v>59723.18499999999</v>
      </c>
      <c r="AA8" s="5">
        <v>978125.33849999984</v>
      </c>
    </row>
    <row r="9" spans="1:27" x14ac:dyDescent="0.3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3">
        <v>1993</v>
      </c>
      <c r="T9" s="5">
        <v>18664.735000000001</v>
      </c>
      <c r="U9" s="5">
        <v>155030.36000000002</v>
      </c>
      <c r="V9" s="5">
        <v>181962.32299999997</v>
      </c>
      <c r="W9" s="5">
        <v>221074.95950000003</v>
      </c>
      <c r="X9" s="5">
        <v>212075.81999999998</v>
      </c>
      <c r="Y9" s="5">
        <v>179244.92800000001</v>
      </c>
      <c r="Z9" s="5">
        <v>88519.637999999992</v>
      </c>
      <c r="AA9" s="5">
        <v>1056572.7635000001</v>
      </c>
    </row>
    <row r="10" spans="1:27" x14ac:dyDescent="0.3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3">
        <v>1994</v>
      </c>
      <c r="T10" s="5">
        <v>107759.58799999999</v>
      </c>
      <c r="U10" s="5">
        <v>166973.01350000006</v>
      </c>
      <c r="V10" s="5">
        <v>180395.35800000004</v>
      </c>
      <c r="W10" s="5">
        <v>203080.64749999999</v>
      </c>
      <c r="X10" s="5">
        <v>195674.25850000003</v>
      </c>
      <c r="Y10" s="5">
        <v>148334.06399999995</v>
      </c>
      <c r="Z10" s="5">
        <v>58622.342500000006</v>
      </c>
      <c r="AA10" s="5">
        <v>1060839.2720000001</v>
      </c>
    </row>
    <row r="11" spans="1:27" x14ac:dyDescent="0.3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3">
        <v>1995</v>
      </c>
      <c r="T11" s="5">
        <v>56539.667499999996</v>
      </c>
      <c r="U11" s="5">
        <v>138134.90700000001</v>
      </c>
      <c r="V11" s="5">
        <v>160417.54599999997</v>
      </c>
      <c r="W11" s="5">
        <v>222737.13249999998</v>
      </c>
      <c r="X11" s="5">
        <v>222372.1685</v>
      </c>
      <c r="Y11" s="5">
        <v>179040.6275</v>
      </c>
      <c r="Z11" s="5">
        <v>96826.535999999978</v>
      </c>
      <c r="AA11" s="5">
        <v>1076068.585</v>
      </c>
    </row>
    <row r="12" spans="1:27" x14ac:dyDescent="0.3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3">
        <v>1996</v>
      </c>
      <c r="T12" s="5">
        <v>71505.174999999988</v>
      </c>
      <c r="U12" s="5">
        <v>184050.9485</v>
      </c>
      <c r="V12" s="5">
        <v>204155.70450000002</v>
      </c>
      <c r="W12" s="5">
        <v>224554.01850000003</v>
      </c>
      <c r="X12" s="5">
        <v>214680.15549999996</v>
      </c>
      <c r="Y12" s="5">
        <v>161038.38150000002</v>
      </c>
      <c r="Z12" s="5">
        <v>102945.63349999998</v>
      </c>
      <c r="AA12" s="5">
        <v>1162930.017</v>
      </c>
    </row>
    <row r="13" spans="1:27" x14ac:dyDescent="0.3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3">
        <v>1997</v>
      </c>
      <c r="T13" s="5">
        <v>84689.49950000002</v>
      </c>
      <c r="U13" s="5">
        <v>183682.01750000002</v>
      </c>
      <c r="V13" s="5">
        <v>186609.66350000002</v>
      </c>
      <c r="W13" s="5">
        <v>218946.66400000005</v>
      </c>
      <c r="X13" s="5">
        <v>203538.83600000001</v>
      </c>
      <c r="Y13" s="5">
        <v>148980.68500000003</v>
      </c>
      <c r="Z13" s="5">
        <v>82450.128000000012</v>
      </c>
      <c r="AA13" s="5">
        <v>1108897.4935000001</v>
      </c>
    </row>
    <row r="14" spans="1:27" x14ac:dyDescent="0.3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3">
        <v>1998</v>
      </c>
      <c r="T14" s="5">
        <v>54004.75450000001</v>
      </c>
      <c r="U14" s="5">
        <v>136316.03749999998</v>
      </c>
      <c r="V14" s="5">
        <v>166475.15499999997</v>
      </c>
      <c r="W14" s="5">
        <v>219775.76699999996</v>
      </c>
      <c r="X14" s="5">
        <v>220069.32499999998</v>
      </c>
      <c r="Y14" s="5">
        <v>153657.77799999999</v>
      </c>
      <c r="Z14" s="5">
        <v>76549.215499999991</v>
      </c>
      <c r="AA14" s="5">
        <v>1026848.0324999997</v>
      </c>
    </row>
    <row r="15" spans="1:27" x14ac:dyDescent="0.3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3">
        <v>1999</v>
      </c>
      <c r="T15" s="5">
        <v>67516.356500000009</v>
      </c>
      <c r="U15" s="5">
        <v>145628.56999999998</v>
      </c>
      <c r="V15" s="5">
        <v>190556.8285</v>
      </c>
      <c r="W15" s="5">
        <v>221376.45150000002</v>
      </c>
      <c r="X15" s="5">
        <v>208539.23949999994</v>
      </c>
      <c r="Y15" s="5">
        <v>162244.34950000001</v>
      </c>
      <c r="Z15" s="5">
        <v>103913.5815</v>
      </c>
      <c r="AA15" s="5">
        <v>1099775.3770000001</v>
      </c>
    </row>
    <row r="16" spans="1:27" x14ac:dyDescent="0.3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3">
        <v>2000</v>
      </c>
      <c r="T16" s="5">
        <v>99912.861999999994</v>
      </c>
      <c r="U16" s="5">
        <v>188851.01850000003</v>
      </c>
      <c r="V16" s="5">
        <v>210247.03299999997</v>
      </c>
      <c r="W16" s="5">
        <v>223473.011</v>
      </c>
      <c r="X16" s="5">
        <v>211758.46000000002</v>
      </c>
      <c r="Y16" s="5">
        <v>152818.75750000001</v>
      </c>
      <c r="Z16" s="5">
        <v>73419.252500000002</v>
      </c>
      <c r="AA16" s="5">
        <v>1160480.3944999999</v>
      </c>
    </row>
    <row r="17" spans="1:27" x14ac:dyDescent="0.3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3">
        <v>2001</v>
      </c>
      <c r="T17" s="5">
        <v>69771.59599999999</v>
      </c>
      <c r="U17" s="5">
        <v>187464.552</v>
      </c>
      <c r="V17" s="5">
        <v>194087.45850000001</v>
      </c>
      <c r="W17" s="5">
        <v>187869.18600000005</v>
      </c>
      <c r="X17" s="5">
        <v>174234.60699999993</v>
      </c>
      <c r="Y17" s="5">
        <v>140154.10999999996</v>
      </c>
      <c r="Z17" s="5">
        <v>58620.358999999997</v>
      </c>
      <c r="AA17" s="5">
        <v>1012201.8684999999</v>
      </c>
    </row>
    <row r="18" spans="1:27" x14ac:dyDescent="0.3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3">
        <v>2002</v>
      </c>
      <c r="T18" s="5">
        <v>39307.019500000002</v>
      </c>
      <c r="U18" s="5">
        <v>171130.42950000003</v>
      </c>
      <c r="V18" s="5">
        <v>188977.96250000005</v>
      </c>
      <c r="W18" s="5">
        <v>205746.47150000001</v>
      </c>
      <c r="X18" s="5">
        <v>194018.03599999999</v>
      </c>
      <c r="Y18" s="5">
        <v>145842.788</v>
      </c>
      <c r="Z18" s="5">
        <v>64069.033500000005</v>
      </c>
      <c r="AA18" s="5">
        <v>1009091.7405</v>
      </c>
    </row>
    <row r="19" spans="1:27" x14ac:dyDescent="0.3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3">
        <v>2003</v>
      </c>
      <c r="T19" s="5">
        <v>52852.341000000008</v>
      </c>
      <c r="U19" s="5">
        <v>162280.05250000002</v>
      </c>
      <c r="V19" s="5">
        <v>200016.14000000004</v>
      </c>
      <c r="W19" s="5">
        <v>208989.49399999998</v>
      </c>
      <c r="X19" s="5">
        <v>199585.72049999994</v>
      </c>
      <c r="Y19" s="5">
        <v>143428.86850000004</v>
      </c>
      <c r="Z19" s="5">
        <v>79470.911000000007</v>
      </c>
      <c r="AA19" s="5">
        <v>1046623.5275</v>
      </c>
    </row>
    <row r="20" spans="1:27" x14ac:dyDescent="0.3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3">
        <v>2004</v>
      </c>
      <c r="T20" s="5">
        <v>83350.637000000002</v>
      </c>
      <c r="U20" s="5">
        <v>172199.53599999993</v>
      </c>
      <c r="V20" s="5">
        <v>177626.39199999999</v>
      </c>
      <c r="W20" s="5">
        <v>175902.73049999998</v>
      </c>
      <c r="X20" s="5">
        <v>169156.84699999998</v>
      </c>
      <c r="Y20" s="5">
        <v>142679.10549999998</v>
      </c>
      <c r="Z20" s="5">
        <v>80863.327999999994</v>
      </c>
      <c r="AA20" s="5">
        <v>1001778.5759999998</v>
      </c>
    </row>
    <row r="21" spans="1:27" x14ac:dyDescent="0.3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3">
        <v>2005</v>
      </c>
      <c r="T21" s="5">
        <v>36317.885000000002</v>
      </c>
      <c r="U21" s="5">
        <v>101241.807</v>
      </c>
      <c r="V21" s="5">
        <v>161335.90650000001</v>
      </c>
      <c r="W21" s="5">
        <v>204705.13400000002</v>
      </c>
      <c r="X21" s="5">
        <v>191219.31750000003</v>
      </c>
      <c r="Y21" s="5">
        <v>148762.5</v>
      </c>
      <c r="Z21" s="5">
        <v>74428.853999999992</v>
      </c>
      <c r="AA21" s="5">
        <v>918011.4040000001</v>
      </c>
    </row>
    <row r="22" spans="1:27" x14ac:dyDescent="0.3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3">
        <v>2006</v>
      </c>
      <c r="T22" s="5">
        <v>33057.010999999999</v>
      </c>
      <c r="U22" s="5">
        <v>164049.3345</v>
      </c>
      <c r="V22" s="5">
        <v>187972.32800000001</v>
      </c>
      <c r="W22" s="5">
        <v>211663.25199999998</v>
      </c>
      <c r="X22" s="5">
        <v>198514.63050000006</v>
      </c>
      <c r="Y22" s="5">
        <v>131301.74950000003</v>
      </c>
      <c r="Z22" s="5">
        <v>69279.687999999995</v>
      </c>
      <c r="AA22" s="5">
        <v>995837.9935000001</v>
      </c>
    </row>
    <row r="23" spans="1:27" x14ac:dyDescent="0.3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3">
        <v>2007</v>
      </c>
      <c r="T23" s="5">
        <v>79347.933999999994</v>
      </c>
      <c r="U23" s="5">
        <v>175950.33450000003</v>
      </c>
      <c r="V23" s="5">
        <v>192982.64899999998</v>
      </c>
      <c r="W23" s="5">
        <v>208136.58899999998</v>
      </c>
      <c r="X23" s="5">
        <v>193403.15099999995</v>
      </c>
      <c r="Y23" s="5">
        <v>142242.73550000004</v>
      </c>
      <c r="Z23" s="5">
        <v>56910.582000000009</v>
      </c>
      <c r="AA23" s="5">
        <v>1048973.9749999999</v>
      </c>
    </row>
    <row r="24" spans="1:27" x14ac:dyDescent="0.3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3">
        <v>2008</v>
      </c>
      <c r="T24" s="5">
        <v>60780.390500000009</v>
      </c>
      <c r="U24" s="5">
        <v>183682.01749999999</v>
      </c>
      <c r="V24" s="5">
        <v>189370.6955</v>
      </c>
      <c r="W24" s="5">
        <v>215447.77</v>
      </c>
      <c r="X24" s="5">
        <v>201670.37900000004</v>
      </c>
      <c r="Y24" s="5">
        <v>161752.44149999999</v>
      </c>
      <c r="Z24" s="5">
        <v>82257.728500000027</v>
      </c>
      <c r="AA24" s="5">
        <v>1094961.4225000001</v>
      </c>
    </row>
    <row r="25" spans="1:27" x14ac:dyDescent="0.3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3">
        <v>2009</v>
      </c>
      <c r="T25" s="5">
        <v>52544.898500000003</v>
      </c>
      <c r="U25" s="5">
        <v>174411.13849999997</v>
      </c>
      <c r="V25" s="5">
        <v>169331.39500000002</v>
      </c>
      <c r="W25" s="5">
        <v>213531.70900000009</v>
      </c>
      <c r="X25" s="5">
        <v>201914.34950000004</v>
      </c>
      <c r="Y25" s="5">
        <v>166935.32699999993</v>
      </c>
      <c r="Z25" s="5">
        <v>64356.641000000011</v>
      </c>
      <c r="AA25" s="5">
        <v>1043025.4585000001</v>
      </c>
    </row>
    <row r="26" spans="1:27" x14ac:dyDescent="0.3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3">
        <v>2010</v>
      </c>
      <c r="T26" s="5">
        <v>61149.321499999998</v>
      </c>
      <c r="U26" s="5">
        <v>154133.818</v>
      </c>
      <c r="V26" s="5">
        <v>168615.35149999999</v>
      </c>
      <c r="W26" s="5">
        <v>215336.69400000002</v>
      </c>
      <c r="X26" s="5">
        <v>204645.62900000002</v>
      </c>
      <c r="Y26" s="5">
        <v>155191.02350000004</v>
      </c>
      <c r="Z26" s="5">
        <v>89862.467499999999</v>
      </c>
      <c r="AA26" s="5">
        <v>1048934.3049999999</v>
      </c>
    </row>
    <row r="27" spans="1:27" x14ac:dyDescent="0.3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3">
        <v>2011</v>
      </c>
      <c r="T27" s="5">
        <v>44791.397000000012</v>
      </c>
      <c r="U27" s="5">
        <v>134899.81849999999</v>
      </c>
      <c r="V27" s="5">
        <v>176727.8665</v>
      </c>
      <c r="W27" s="5">
        <v>218657.07300000003</v>
      </c>
      <c r="X27" s="5">
        <v>209854.29999999996</v>
      </c>
      <c r="Y27" s="5">
        <v>178808.55799999999</v>
      </c>
      <c r="Z27" s="5">
        <v>95366.68</v>
      </c>
      <c r="AA27" s="5">
        <v>1059105.693</v>
      </c>
    </row>
    <row r="28" spans="1:27" x14ac:dyDescent="0.3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3">
        <v>2012</v>
      </c>
      <c r="T28" s="5">
        <v>85266.697999999989</v>
      </c>
      <c r="U28" s="5">
        <v>186883.38650000002</v>
      </c>
      <c r="V28" s="5">
        <v>191463.288</v>
      </c>
      <c r="W28" s="5">
        <v>205720.68600000002</v>
      </c>
      <c r="X28" s="5">
        <v>193381.33250000008</v>
      </c>
      <c r="Y28" s="5">
        <v>151632.62450000009</v>
      </c>
      <c r="Z28" s="5">
        <v>83548.987000000008</v>
      </c>
      <c r="AA28" s="5">
        <v>1097897.0025000002</v>
      </c>
    </row>
    <row r="29" spans="1:27" x14ac:dyDescent="0.3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3">
        <v>2013</v>
      </c>
      <c r="T29" s="5">
        <v>79268.593999999997</v>
      </c>
      <c r="U29" s="5">
        <v>188777.62900000002</v>
      </c>
      <c r="V29" s="5">
        <v>196711.62900000004</v>
      </c>
      <c r="W29" s="5">
        <v>203501.14949999997</v>
      </c>
      <c r="X29" s="5">
        <v>192000.81650000007</v>
      </c>
      <c r="Y29" s="5">
        <v>141512.8075</v>
      </c>
      <c r="Z29" s="5">
        <v>60673.281499999997</v>
      </c>
      <c r="AA29" s="5">
        <v>1062445.9070000001</v>
      </c>
    </row>
    <row r="30" spans="1:27" x14ac:dyDescent="0.3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3">
        <v>2014</v>
      </c>
      <c r="T30" s="5">
        <v>87851.198499999984</v>
      </c>
      <c r="U30" s="5">
        <v>193486.45800000004</v>
      </c>
      <c r="V30" s="5">
        <v>208323.03800000003</v>
      </c>
      <c r="W30" s="5">
        <v>214846.76950000008</v>
      </c>
      <c r="X30" s="5">
        <v>176168.51949999997</v>
      </c>
      <c r="Y30" s="5">
        <v>151779.40350000001</v>
      </c>
      <c r="Z30" s="5">
        <v>86954.656499999997</v>
      </c>
      <c r="AA30" s="5">
        <v>1119410.0435000001</v>
      </c>
    </row>
    <row r="31" spans="1:27" x14ac:dyDescent="0.3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3">
        <v>2015</v>
      </c>
      <c r="T31" s="5">
        <v>133469.715</v>
      </c>
      <c r="U31" s="5">
        <v>166927.39299999995</v>
      </c>
      <c r="V31" s="5">
        <v>196418.071</v>
      </c>
      <c r="W31" s="5">
        <v>203126.26799999998</v>
      </c>
      <c r="X31" s="5">
        <v>199895.1465</v>
      </c>
      <c r="Y31" s="5">
        <v>151420.39000000001</v>
      </c>
      <c r="Z31" s="5">
        <v>84008.960649999994</v>
      </c>
      <c r="AA31" s="5">
        <v>1135265.9441500001</v>
      </c>
    </row>
    <row r="32" spans="1:27" x14ac:dyDescent="0.3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3">
        <v>2016</v>
      </c>
      <c r="T32" s="5">
        <v>82967.82150000002</v>
      </c>
      <c r="U32" s="5">
        <v>156113.351</v>
      </c>
      <c r="V32" s="5">
        <v>198970.83549999999</v>
      </c>
      <c r="W32" s="5">
        <v>202870.39650000003</v>
      </c>
      <c r="X32" s="5">
        <v>198225.03950000004</v>
      </c>
      <c r="Y32" s="5">
        <v>139158.39300000004</v>
      </c>
      <c r="Z32" s="5">
        <v>74629.1875</v>
      </c>
      <c r="AA32" s="5">
        <v>1052935.0245000003</v>
      </c>
    </row>
    <row r="33" spans="1:27" x14ac:dyDescent="0.3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3">
        <v>2017</v>
      </c>
      <c r="T33" s="5">
        <v>65685.58600000001</v>
      </c>
      <c r="U33" s="5">
        <v>157132.87</v>
      </c>
      <c r="V33" s="5">
        <v>186260.5675</v>
      </c>
      <c r="W33" s="5">
        <v>207755.75700000001</v>
      </c>
      <c r="X33" s="5">
        <v>200502.09750000003</v>
      </c>
      <c r="Y33" s="5">
        <v>153530.834</v>
      </c>
      <c r="Z33" s="5">
        <v>84649.829499999993</v>
      </c>
      <c r="AA33" s="5">
        <v>1055517.5415000001</v>
      </c>
    </row>
    <row r="34" spans="1:27" x14ac:dyDescent="0.3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3">
        <v>2018</v>
      </c>
      <c r="T34" s="5">
        <v>86897.134999999995</v>
      </c>
      <c r="U34" s="5">
        <v>184628.147</v>
      </c>
      <c r="V34" s="5">
        <v>199688.86250000002</v>
      </c>
      <c r="W34" s="5">
        <v>221223.72199999998</v>
      </c>
      <c r="X34" s="5">
        <v>208453.94900000002</v>
      </c>
      <c r="Y34" s="5">
        <v>155726.56849999999</v>
      </c>
      <c r="Z34" s="5">
        <v>73143.546000000017</v>
      </c>
      <c r="AA34" s="5">
        <v>1129761.9300000002</v>
      </c>
    </row>
    <row r="35" spans="1:27" x14ac:dyDescent="0.3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3">
        <v>2019</v>
      </c>
      <c r="T35" s="5">
        <v>77316.830000000016</v>
      </c>
      <c r="U35" s="5">
        <v>160486.96850000002</v>
      </c>
      <c r="V35" s="5">
        <v>184951.45750000002</v>
      </c>
      <c r="W35" s="5">
        <v>217175.39850000001</v>
      </c>
      <c r="X35" s="5">
        <v>208156.42400000009</v>
      </c>
      <c r="Y35" s="5">
        <v>155801.94149999999</v>
      </c>
      <c r="Z35" s="5">
        <v>76158.466</v>
      </c>
      <c r="AA35" s="5">
        <v>1080047.486</v>
      </c>
    </row>
    <row r="36" spans="1:27" x14ac:dyDescent="0.3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3">
        <v>2020</v>
      </c>
      <c r="T36" s="5">
        <v>118912.8085</v>
      </c>
      <c r="U36" s="5">
        <v>192937.02850000004</v>
      </c>
      <c r="V36" s="5">
        <v>203719.3345</v>
      </c>
      <c r="W36" s="5">
        <v>218514.26099999997</v>
      </c>
      <c r="X36" s="5">
        <v>207295.58499999996</v>
      </c>
      <c r="Y36" s="5">
        <v>159899.85250000001</v>
      </c>
      <c r="Z36" s="5">
        <v>108225.7105</v>
      </c>
      <c r="AA36" s="5">
        <v>1209504.5804999999</v>
      </c>
    </row>
    <row r="37" spans="1:27" x14ac:dyDescent="0.3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3">
        <v>2021</v>
      </c>
      <c r="T37" s="5">
        <v>113960.00900000001</v>
      </c>
      <c r="U37" s="5">
        <v>195087.1425000001</v>
      </c>
      <c r="V37" s="5">
        <v>211302.25500000003</v>
      </c>
      <c r="W37" s="5">
        <v>205024.47750000001</v>
      </c>
      <c r="X37" s="5">
        <v>179264.76300000001</v>
      </c>
      <c r="Y37" s="5">
        <v>136246.61500000002</v>
      </c>
      <c r="Z37" s="5">
        <v>50591.151000000005</v>
      </c>
      <c r="AA37" s="5">
        <v>1091476.4130000002</v>
      </c>
    </row>
    <row r="38" spans="1:27" x14ac:dyDescent="0.3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  <c r="S38" s="3">
        <v>2022</v>
      </c>
      <c r="T38" s="5">
        <v>61433.16035000002</v>
      </c>
      <c r="U38" s="5">
        <v>150486.16149999999</v>
      </c>
      <c r="V38" s="5">
        <v>167020.61749999999</v>
      </c>
      <c r="W38" s="5">
        <v>201402.60649999999</v>
      </c>
      <c r="X38" s="5">
        <v>172651.774</v>
      </c>
      <c r="Y38" s="5">
        <v>144133.011</v>
      </c>
      <c r="Z38" s="5">
        <v>59782.689999999995</v>
      </c>
      <c r="AA38" s="5">
        <v>956910.02084999997</v>
      </c>
    </row>
    <row r="39" spans="1:27" x14ac:dyDescent="0.3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  <c r="S39" s="3">
        <v>2023</v>
      </c>
      <c r="T39" s="5">
        <v>66715.022500000006</v>
      </c>
      <c r="U39" s="5">
        <v>173508.64599999995</v>
      </c>
      <c r="V39" s="5">
        <v>185861.88399999996</v>
      </c>
      <c r="W39" s="5">
        <v>216292.74100000007</v>
      </c>
      <c r="X39" s="5">
        <v>200071.67800000001</v>
      </c>
      <c r="Y39" s="5">
        <v>158826.77900000001</v>
      </c>
      <c r="Z39" s="5">
        <v>83618.409500000009</v>
      </c>
      <c r="AA39" s="5">
        <v>1084895.1599999999</v>
      </c>
    </row>
    <row r="40" spans="1:27" x14ac:dyDescent="0.3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  <c r="S40" s="3">
        <v>2024</v>
      </c>
      <c r="T40" s="5">
        <v>78877.844500000007</v>
      </c>
      <c r="U40" s="5">
        <v>166584.24750000003</v>
      </c>
      <c r="V40" s="5">
        <v>195977.73400000003</v>
      </c>
      <c r="W40" s="5">
        <v>216330.42750000008</v>
      </c>
      <c r="X40" s="5">
        <v>200615.15699999998</v>
      </c>
      <c r="Y40" s="5">
        <v>154992.67349999998</v>
      </c>
      <c r="Z40" s="5">
        <v>86466.715499999991</v>
      </c>
      <c r="AA40" s="5">
        <v>1099844.7995</v>
      </c>
    </row>
    <row r="41" spans="1:27" x14ac:dyDescent="0.3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  <c r="S41" s="3">
        <v>2025</v>
      </c>
      <c r="T41" s="5">
        <v>95267.504999999976</v>
      </c>
      <c r="U41" s="5">
        <v>185116.08799999999</v>
      </c>
      <c r="V41" s="5">
        <v>210201.41250000003</v>
      </c>
      <c r="W41" s="5">
        <v>222804.57149999987</v>
      </c>
      <c r="X41" s="5">
        <v>206311.76899999997</v>
      </c>
      <c r="Y41" s="5">
        <v>154201.25700000001</v>
      </c>
      <c r="Z41" s="5">
        <v>64041.264500000005</v>
      </c>
      <c r="AA41" s="5">
        <v>1137943.8674999999</v>
      </c>
    </row>
    <row r="42" spans="1:27" x14ac:dyDescent="0.3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  <c r="S42" s="3" t="s">
        <v>16</v>
      </c>
      <c r="T42">
        <v>2712000.0783500001</v>
      </c>
      <c r="U42">
        <v>6086814.0539999995</v>
      </c>
      <c r="V42">
        <v>6778028.1009999979</v>
      </c>
      <c r="W42">
        <v>7593078.0035000015</v>
      </c>
      <c r="X42">
        <v>7176987.3075000001</v>
      </c>
      <c r="Y42">
        <v>5477986.6630000006</v>
      </c>
      <c r="Z42">
        <v>2807862.2366500003</v>
      </c>
      <c r="AA42">
        <v>38632756.444000013</v>
      </c>
    </row>
    <row r="43" spans="1:27" x14ac:dyDescent="0.3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7" x14ac:dyDescent="0.3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7" x14ac:dyDescent="0.3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7" x14ac:dyDescent="0.3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7" x14ac:dyDescent="0.3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7" x14ac:dyDescent="0.3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3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3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3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3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3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3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3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3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3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3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3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3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3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3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3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3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3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3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3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3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3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3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3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3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3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3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3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3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3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3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3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3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3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3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3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3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3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3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3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3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3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3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3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3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3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3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3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3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3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3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3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3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3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3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3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3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3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3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3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3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3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3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3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3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3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3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3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3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3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3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3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3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3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3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3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3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3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3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3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3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3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3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3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3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3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3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3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3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3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3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3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3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3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3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3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3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3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3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3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3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3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3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3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3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3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3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3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3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3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3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3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3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3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3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3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3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3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3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3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3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3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3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3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3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3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3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3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3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3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3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3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3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3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3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3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3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3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3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3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3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3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3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3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3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3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3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3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3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3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3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3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3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3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3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3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3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3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3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3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3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3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3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3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3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3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3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3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3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3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3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3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3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3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3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3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3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3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3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3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3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3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3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3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3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3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3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3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3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3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3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3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3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3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3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3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3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3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3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3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3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3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3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3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3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3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3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3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3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3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3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3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3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3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3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3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3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3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3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3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3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3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3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3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3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3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3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3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3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3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3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3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3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3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3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3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3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3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3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3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3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3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3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3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3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3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3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3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3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3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3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3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3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3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3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3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3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3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3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3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3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3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3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3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3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3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3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3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3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3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3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3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3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3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3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3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3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3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3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3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3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3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3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3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3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3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3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3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3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3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3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3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3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3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3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3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3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3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3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3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3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3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3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3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3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3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3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3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3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3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3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3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3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3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3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3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3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3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3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3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3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3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3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3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3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3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3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3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3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3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3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3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3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3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3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3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3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3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3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3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3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3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3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3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3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3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3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3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3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3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3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3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3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3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3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3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3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3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3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3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3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3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3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3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3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3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3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3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3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3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3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3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3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3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3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3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3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3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3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3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3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3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3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3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3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3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3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3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3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3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3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3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3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3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3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3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3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3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3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3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3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3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3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3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3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3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3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3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3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3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3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3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3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3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3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3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3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3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3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3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3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3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3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3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3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3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3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3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3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3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3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3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3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3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3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3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3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3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3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3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3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3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3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3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3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3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3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3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3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3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3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3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3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3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3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3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3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3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3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3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3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3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3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3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3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3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3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3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3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3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3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3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3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3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3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3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3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3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3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3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3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3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3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3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3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3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3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3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3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3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3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3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3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3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3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3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3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3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3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3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3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3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3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3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3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3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3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3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3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3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3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3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3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3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3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3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3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3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3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3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3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3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3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3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3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3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3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3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3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3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3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3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3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3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3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3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3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3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3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3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3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3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3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3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3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3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3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3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3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3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3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3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3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3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3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3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3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3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3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3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3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3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3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3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3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3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3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3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3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3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3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3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3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3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3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3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3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3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3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3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3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3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3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3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3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3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3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3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3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3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3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3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3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3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3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3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3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3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3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3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3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3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3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3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3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3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3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3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3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3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3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3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3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3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3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3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3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3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3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3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3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3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3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3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3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3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3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3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3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3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3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3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3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3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3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3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3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3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3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3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3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3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3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3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3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3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3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3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3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3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3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3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3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3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3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3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3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3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3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3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3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3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3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3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3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3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3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3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3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3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3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3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3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3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3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3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3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3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3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3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3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3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3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3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3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3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3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3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3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3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3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3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3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3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3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3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3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3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3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3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3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3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3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3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3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3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3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3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3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3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3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3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3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3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3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3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3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3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3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3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3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3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3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3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3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3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3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3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3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3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3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3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3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3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3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3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3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3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3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3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3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3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3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3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3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3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3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3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3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3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3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3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3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3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3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3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3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3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3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3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3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3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3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3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3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3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3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3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3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3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3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3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3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3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3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3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3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3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3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3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3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3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3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3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3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3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3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3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3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3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3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3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3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3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3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3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3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3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3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3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3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3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3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3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3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3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3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3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3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3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3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3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3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3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3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3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3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3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3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3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3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3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3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3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3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3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3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3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3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3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3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3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3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3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3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3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3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3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3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3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3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3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3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3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3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3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3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3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3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3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3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3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3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3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3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3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3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3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3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3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3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3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3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3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3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3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3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3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3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3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3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3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3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3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3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3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3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3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3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3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3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3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3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3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3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3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3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3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3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3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3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3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3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3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3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3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3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3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3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3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3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3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3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3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3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3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3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3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3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3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3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3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3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3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3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3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3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3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3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3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3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3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3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3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3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3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3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3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3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3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3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3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3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3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3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3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3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3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3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3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3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3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3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3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3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3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3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3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3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3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3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3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3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3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3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3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3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3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3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3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3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3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3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3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3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3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3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3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3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3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3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3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3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3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3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3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3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3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3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3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3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3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3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3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3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3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3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3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3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3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3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3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3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3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3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3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3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3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3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3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3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3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3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3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3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3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3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3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3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3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3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3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3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3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3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3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3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3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3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3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3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3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3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3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3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3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3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3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3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3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3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3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3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3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3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3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3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3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3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3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3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3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3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3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3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3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3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3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3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3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3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3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3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3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3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3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3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3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3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3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3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3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3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3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3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3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3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3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3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3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3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3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3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3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3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3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3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3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3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3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3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3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3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3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3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3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3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3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3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3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3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3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3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3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3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3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3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3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3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3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3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3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3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3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3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3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3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3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3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3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3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3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3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3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3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3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3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3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3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3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3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3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3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3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3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3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3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3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3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3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3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3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3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3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3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3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3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3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3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3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3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3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3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3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3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3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3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3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3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3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3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3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3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3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3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3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3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3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3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3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3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3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3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3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3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3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3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3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3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3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3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3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3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3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3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3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3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3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3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3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3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3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3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3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3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3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3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3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3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3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3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3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3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3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3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3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3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3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3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3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3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3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3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3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3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3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3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3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3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3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3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3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3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3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3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3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3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3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3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3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3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3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3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3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3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3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3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3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3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3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3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3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3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3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3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3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3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3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3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3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3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3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3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3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3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3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3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3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3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3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3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3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3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3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3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3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3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3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3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3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3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3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3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3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3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3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3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3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3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3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3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3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3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3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3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3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3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3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3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3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3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3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3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3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3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3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3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3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3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3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3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3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3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3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3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3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3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3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3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3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3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3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3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3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3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3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3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3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3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3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3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3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3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3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3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3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3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3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3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3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3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3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3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3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3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3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3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3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3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3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3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3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3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3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3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3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3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3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3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3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3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3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3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3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3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3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3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3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3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3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3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3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3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3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3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3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3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3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3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3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3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3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3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3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3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3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3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3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3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3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3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3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3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3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3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3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3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3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3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3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3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3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3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3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3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3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3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3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3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3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3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3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3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3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3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3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3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3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3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3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3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3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3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3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3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3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3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3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3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3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3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3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3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3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3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3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3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3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3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3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3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3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3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3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3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3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3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3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3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3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3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3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3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3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3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3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3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3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3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3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3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3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3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3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3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3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3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3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3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3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3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3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3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3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3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3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3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3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3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3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3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3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3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3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3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3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3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3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3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3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3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3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3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3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3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3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3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3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3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3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3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3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3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3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3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3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3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3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3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3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3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3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3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3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3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3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3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3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3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3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3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3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3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3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3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3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3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3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3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3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3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3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3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3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3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3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3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3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3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3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3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3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3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3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3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3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3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3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3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3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3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3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3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3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3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3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3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3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3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3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3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3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3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3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3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3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3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3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3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3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3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3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3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3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3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3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3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3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3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3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3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3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3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3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3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3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3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3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3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3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3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3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3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3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3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3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3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3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3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3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3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3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3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3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3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3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3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3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3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3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3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3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3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3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3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3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3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3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3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3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3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3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3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3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3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3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3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3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3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3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3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3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3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3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3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3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3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3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3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3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3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3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3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3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3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3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3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3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3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3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3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3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3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3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3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3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3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3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3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3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3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3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3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3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3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3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3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3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3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3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3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3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3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3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3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3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3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3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3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3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3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3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3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3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3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3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3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3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3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3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3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3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3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3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3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3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3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3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3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3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3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3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3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3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3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3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3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3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3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3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3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3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3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3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3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3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3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3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3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3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3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3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3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3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3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3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3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3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3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3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3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3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3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3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3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3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3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3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3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3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3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3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3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3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3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3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3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3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3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3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3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3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3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3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3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3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3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3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3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3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3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3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3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3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3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3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3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3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3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3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3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3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3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3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3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3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3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3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3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3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3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3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3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3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3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3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3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3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3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3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3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3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3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3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3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3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3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3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3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3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3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3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3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3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3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3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3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3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3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3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3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3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3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3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3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3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3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3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3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3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3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3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3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3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3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3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3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3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3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3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3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3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3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3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3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3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3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3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3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3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3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3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3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3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3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3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3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3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3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3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3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3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3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3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3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3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3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3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3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3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3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3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3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3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3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3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3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3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3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3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3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3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3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3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3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3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3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3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3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3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3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3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3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3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3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3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3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3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3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3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3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3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3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3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3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3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3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3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3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3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3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3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3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3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3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3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3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3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3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3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3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3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3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3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3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3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3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3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3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3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3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3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3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3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3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3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3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3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3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3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3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3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3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3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3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3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3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3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3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3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3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3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3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3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3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3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3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3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3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3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3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3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3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3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3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3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3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3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3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3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3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3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3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3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3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3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3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3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3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3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3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3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3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3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3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3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3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3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3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3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3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3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3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3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3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3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3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3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3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3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3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3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3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3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3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3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3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3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3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3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3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3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3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3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3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3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3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3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3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3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3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3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3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3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3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3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3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3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3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3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3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3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3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3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3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3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3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3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3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3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3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3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3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3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3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3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3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3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3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3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3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3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3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3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3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3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3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3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3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3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3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3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3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3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3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3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3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3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3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3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3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3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3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3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3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3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3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3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3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3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3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3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3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3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3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3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3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3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3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3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3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3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3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3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3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3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3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3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3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3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3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3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3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3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3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3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3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3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3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3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3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3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3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3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3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3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3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3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3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3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3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3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3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3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3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3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3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3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3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3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3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3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3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3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3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3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3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3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3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3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3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3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3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3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3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3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3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3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3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3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3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3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3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3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3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3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3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3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3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3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3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3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3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3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3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3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3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3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3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3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3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3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3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3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3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3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3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3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3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3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3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3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3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3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3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3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3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3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3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3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3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3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3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3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3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3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3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3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3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3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3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3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3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3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3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3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3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3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3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3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3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3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3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3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3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3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3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3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3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3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3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3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3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3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3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3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3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3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3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3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3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3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3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3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3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3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3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3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3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3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3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3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3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3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3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3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3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3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3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3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3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3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3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3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3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3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3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3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3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3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3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3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3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3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3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3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3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3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3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3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3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3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3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3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3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3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3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3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3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3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3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3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3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3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3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3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3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3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3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3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3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3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3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3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3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3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3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3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3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3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3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3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3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3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3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3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3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3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3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3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3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3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3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3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3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3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3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3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3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3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3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3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3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3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3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3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3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3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3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3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3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3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3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3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3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3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3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3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3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3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3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3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3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3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3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3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3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3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3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3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3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3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3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3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3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3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3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3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3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3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3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3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3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3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3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3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3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3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3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3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3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3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3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3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3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3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3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3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3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3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3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3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3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3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3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3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3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3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3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3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3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3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3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3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3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3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3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3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3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3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3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3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3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3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3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3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3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3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3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3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3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3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3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3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3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3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3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3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3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3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3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3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3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3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3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3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3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3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3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3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3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3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3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3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3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3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3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3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3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3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3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3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3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3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3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3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3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3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3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3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3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3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3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3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3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3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3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3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3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3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3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3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3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3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3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3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3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3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3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3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3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3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3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3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3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3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3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3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3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3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3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3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3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3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3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3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3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3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3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3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3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3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3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3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3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3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3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3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3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3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3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3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3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3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3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3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3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3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3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3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3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3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3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3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3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3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3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3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3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3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3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3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3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3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3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3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3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3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3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3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3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3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3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3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3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3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3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3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3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3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3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3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3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3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3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3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3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3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3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3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3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3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3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3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3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3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3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3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3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3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3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3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3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3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3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3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3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3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3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3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3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3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3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3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3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3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3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3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3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3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3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3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3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3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3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3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3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3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3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3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3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3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3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3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3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3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3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3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3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3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3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3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3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3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3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3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3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3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3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3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3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3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3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3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3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3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3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3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3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3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3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3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3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3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3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3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3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3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3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3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3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3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3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3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3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3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3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3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3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3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3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3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3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3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3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3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3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3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3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3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3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3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3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3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3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3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3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3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3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3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3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3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3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3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3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3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3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3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3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3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3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3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3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3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3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3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3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3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3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3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3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3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3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3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3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3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3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3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3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3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3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3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3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3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3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3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3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3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3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3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3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3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3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3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3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3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3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3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3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3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3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3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3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3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3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3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3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3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3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3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3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3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3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3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3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3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3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3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3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3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3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3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3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3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3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3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3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3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3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3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3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3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3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3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3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3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3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3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3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3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3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3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3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3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3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3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3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3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3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3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3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3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3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3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3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3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3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3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3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3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3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3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3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3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3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3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3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3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3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3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3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3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3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3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3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3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3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3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3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3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3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3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3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3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3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3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3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3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3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3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3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3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3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3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3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3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3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3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3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3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3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3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3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3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3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3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3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3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3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3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3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3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3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3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3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3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3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3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3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3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3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3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3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3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3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3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3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3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3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3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3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3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3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3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3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3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3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3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3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3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3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3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3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3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3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3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3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3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3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3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3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3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3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3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3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3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3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3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3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3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3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3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3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3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3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3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3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3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3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3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3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3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3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3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3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3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3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3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3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3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3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3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3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3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3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3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3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3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3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3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3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3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3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3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3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3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3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3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3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3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3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3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3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3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3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3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3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3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3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3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3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3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3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3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3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3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3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3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3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3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3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3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3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3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3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3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3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3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3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3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3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3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3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3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3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3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3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3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3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3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3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3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3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3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3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3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3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3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3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3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3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3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3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3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3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3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3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3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3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3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3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3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3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3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3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3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3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3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3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3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3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3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3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3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3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3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3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3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3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3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3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3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3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3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3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3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3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3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3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3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3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3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3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3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3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3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3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3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3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3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3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3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3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3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3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3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3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3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3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3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3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3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3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3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3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3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3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3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3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3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3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3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3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3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3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3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3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3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3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3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3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3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3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3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3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3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3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3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3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3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3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3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3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3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3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3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3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3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3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3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3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3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3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3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3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3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3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3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3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3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3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3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3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3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3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3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3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3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3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3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3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3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3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3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3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3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3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3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3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3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3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3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3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3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3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3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3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3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3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3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3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3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3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3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3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3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3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3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3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3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3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3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3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3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3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3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3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3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3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3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3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3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3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3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3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3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3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3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3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3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3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3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3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3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3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3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3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3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3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3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3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3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3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3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3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3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3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3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3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3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3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3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3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3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3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3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3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3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3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3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3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3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3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3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3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3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3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3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3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3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3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3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3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3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3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3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3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3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3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3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3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3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3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3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3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3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3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3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3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3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3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3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3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3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3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3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3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3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3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3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3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3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3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3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3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3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3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3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3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3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3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3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3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3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3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3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3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3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3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3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3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3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3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3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3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3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3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3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3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3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3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3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3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3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3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3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3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3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3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3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3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3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3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3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3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3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3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3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3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3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3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3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3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3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3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3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3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3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3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3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3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3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3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3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3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3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3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3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3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3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3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3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3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3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3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3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3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3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3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3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3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3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3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3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3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3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3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3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3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3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3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3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3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3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3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3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3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3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3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3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3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3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3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3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3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3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3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3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3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3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3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3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3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3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3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3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3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3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3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3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3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3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3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3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3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3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3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3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3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3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3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3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3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3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3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3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3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3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3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3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3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3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3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3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3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3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3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3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3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3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3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3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3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3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3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3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3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3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3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3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3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3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3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3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3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3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3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3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3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3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3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3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3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3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3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3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3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3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3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3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3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3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3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3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3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3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3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3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3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3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3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3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3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3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3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3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3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3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3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3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3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3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3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3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3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3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3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3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3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3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3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3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3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19">
        <f>SUM(P3350:P3430)</f>
        <v>302768.38225000002</v>
      </c>
    </row>
    <row r="3431" spans="1:17" x14ac:dyDescent="0.3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3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3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3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3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3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3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3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3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3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3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3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3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3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3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3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3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3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3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3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3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3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3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3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3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3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3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3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3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3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3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3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3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3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3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3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3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3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3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3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3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3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3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3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3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3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3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3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3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3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3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3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3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3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3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3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3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3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3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3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3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3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3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3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3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3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3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3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3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3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3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3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3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3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3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3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3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3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3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3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3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3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3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3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3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3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3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3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3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3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3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3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3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3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3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3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3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3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3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3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3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3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3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3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3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3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3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3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3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3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3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3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3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3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3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3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3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3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3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3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3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3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3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3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3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3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3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3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3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3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3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3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3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3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3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3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3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3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3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3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3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3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3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3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3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3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3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3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3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3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3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3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3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3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3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3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3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3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3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3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3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3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3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3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3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3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3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3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3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3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3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3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3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3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3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3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3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3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3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3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3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3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3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3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3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3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3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3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3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3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3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3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3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3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3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3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3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3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3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3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3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3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3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3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3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3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3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3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3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3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3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3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3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3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3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3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3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3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3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3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3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3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3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3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3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3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3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3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3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3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3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3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3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3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3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3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3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3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3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3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3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3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3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3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3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3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3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3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3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3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3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3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3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3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3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3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3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3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3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3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3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3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3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3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3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3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3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3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3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3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3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3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3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3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3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3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3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3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3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3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3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3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3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3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3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3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3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3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3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3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3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3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3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3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3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3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3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3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3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3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3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3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3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3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3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3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3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3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3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3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3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3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3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3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3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3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3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3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3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3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3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3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3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3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3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3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3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3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3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3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3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3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3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3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3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3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3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3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3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3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3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3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3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3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3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3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3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3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3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3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3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3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3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3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3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3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3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3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3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3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3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3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3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3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3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3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3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3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3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3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3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3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3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3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3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3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3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3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3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3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3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3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3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3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3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3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3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3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3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3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3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3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3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3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3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3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3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3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3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3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3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3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3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3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3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3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3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3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3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3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3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3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3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3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3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3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3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3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3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3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3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3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3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3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3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3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3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3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3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3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3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3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3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3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3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3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3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3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3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3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3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3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3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3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3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3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3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3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3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3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3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3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3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3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3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3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3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3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3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3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3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3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3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3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3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3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3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3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3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3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3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3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3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3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3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3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3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3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3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3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3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3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3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3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3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3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3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3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3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3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3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3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3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3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3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3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3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3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3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3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3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3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3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3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3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3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3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3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3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3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3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3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3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3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3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3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3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3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3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3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3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3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3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3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3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3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3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3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3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3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3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3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3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3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3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3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3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3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3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3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3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3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3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3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3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3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3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3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3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3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3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3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3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3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3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3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3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3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3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3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3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3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3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3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3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3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3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3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3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3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3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3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3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3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3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3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3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3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3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3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3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3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3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3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3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3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3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3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3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3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3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3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3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3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3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3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3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3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3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3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3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3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3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3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3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3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3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3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3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3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3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3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3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3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3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3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3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3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3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3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3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3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3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3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3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3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3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3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3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3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3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3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3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3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3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3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3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3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3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3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3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3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3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3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3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3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3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3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3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3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3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3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3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3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3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3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3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3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3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3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3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3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3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3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3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3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3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3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3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3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3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3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3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3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3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3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3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3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3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3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3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3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3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3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3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3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3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3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3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3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3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3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3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3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3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3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3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3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3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3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3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3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3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3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3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3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3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3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3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3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3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3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3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3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3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3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3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3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3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3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3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3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3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3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3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3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3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3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3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3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3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3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3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3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3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3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3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3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3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3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3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3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3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3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3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3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3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3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3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3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3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3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3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3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3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3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3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3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3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3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3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3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3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3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3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3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3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3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3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3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3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3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3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3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3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3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3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3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3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3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3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3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3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3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3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3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3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3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3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3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3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3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3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3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3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3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3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3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3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3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3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3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3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3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3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3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3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3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3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3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3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3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3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3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3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3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3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3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3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3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3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3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3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3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3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3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3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3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3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3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3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3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3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3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3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3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3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3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3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3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3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3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3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3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3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3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3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3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3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3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3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3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3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3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3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3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3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3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3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3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3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3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3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3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3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3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3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3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3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3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3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3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3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3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3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3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3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3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3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3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3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3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3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3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3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3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3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3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3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3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3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3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3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3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3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3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3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3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3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3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3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3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3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3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3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3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3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3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3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3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3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3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3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3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3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3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3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3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3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3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3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3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3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3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3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3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3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3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3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3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3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3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3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3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3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3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3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3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3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3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3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3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3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3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3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3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3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3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3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3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3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3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3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3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3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3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3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3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3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3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3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3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3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3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3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3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3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3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3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3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3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3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3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3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3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3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3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3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3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3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3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3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3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3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3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3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3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3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3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3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3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3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3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3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3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3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3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3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3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3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3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3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3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3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3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3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3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3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3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3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3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3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3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3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3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3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3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3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3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3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3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3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3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3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3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3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3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3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3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3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3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3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3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3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3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3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3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3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3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3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3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3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3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3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3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3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3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3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3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3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3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3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3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3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3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3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3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3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3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3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3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3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3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3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3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3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3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3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3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3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3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3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3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3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3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3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3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3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3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3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3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3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3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3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3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3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3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3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3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3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3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3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3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3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3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3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3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3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3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3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3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3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3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3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3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3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3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3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3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3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3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3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3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3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3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3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3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3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3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3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3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3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3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3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3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3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3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3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3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3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3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3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3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3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3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3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3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3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3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3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3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3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3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3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3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3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3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3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3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3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3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3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3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3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3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3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3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3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3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3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3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3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3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3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3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3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3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3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3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3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3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3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3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3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3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3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3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3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3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3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3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3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3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3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3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3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3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3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3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3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3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3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3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3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3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3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3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3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3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3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3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3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3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3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3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3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3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3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3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3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3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3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3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3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3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3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3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3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3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3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3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3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3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3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3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3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3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3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3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3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3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3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3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3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3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3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3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3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3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3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3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3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3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3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3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3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3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3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3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3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3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3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3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3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3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3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3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3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3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3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3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3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3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3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3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3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3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3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3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3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3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3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3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3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3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3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3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3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3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3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3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3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3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3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3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3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3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3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3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3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3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3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3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3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3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3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3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3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3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3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3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3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3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3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3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3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3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3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3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3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3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3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3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3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3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3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3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3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3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3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3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3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3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3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3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3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3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3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3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3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3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3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3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3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3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3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3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3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3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3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3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3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3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3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3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3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3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3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3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3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3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3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3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3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3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3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3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3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3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3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3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3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3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3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3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3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3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3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3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3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3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3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3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3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3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3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3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3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3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3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3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3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3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3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3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3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3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3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3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3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3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3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3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3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3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3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3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3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3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3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3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3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3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3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3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3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3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3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3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3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3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3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3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3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3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3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3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3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3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3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3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3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3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3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3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3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3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3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3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3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3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3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3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3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3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3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3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3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3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3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3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3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3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3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3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3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3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3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3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3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3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3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3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3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3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3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3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3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3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3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3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3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3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3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3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3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3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3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3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3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3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3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3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3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3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3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3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3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3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3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3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3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3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3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3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3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3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3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3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3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3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3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3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3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3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3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3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3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3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3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3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3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3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3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3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3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3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3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3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3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3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3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3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3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3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3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3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3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3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3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3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3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3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3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3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3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3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3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3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3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3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3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3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3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3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3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3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3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3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3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3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3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3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3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3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3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3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3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3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3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3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3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3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3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3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3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3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3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3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3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3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3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3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3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3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3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3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3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3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3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3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3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3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3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3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3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3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3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3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3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3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3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3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3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3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3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3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3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3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3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3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3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3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3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3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3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3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3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3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3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3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3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3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3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3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3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3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3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3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3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3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3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3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3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3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3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3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3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3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3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3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3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3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3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3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3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3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3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3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3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3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3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3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3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3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3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3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3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3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3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3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3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3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3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3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3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3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3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3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3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3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3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3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3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3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3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3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3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3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3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3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3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3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3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3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3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3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3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3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3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3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3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3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3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3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3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3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3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3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3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3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3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3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3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3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3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3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3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3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3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3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3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3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3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3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3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3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3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3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3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3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3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3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3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3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3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3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3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3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3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3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3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3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3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3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3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3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3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3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3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3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3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3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3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3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3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3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3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3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3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3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3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3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3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3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3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3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3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3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3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3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3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3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3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3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3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3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3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3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3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3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3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3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3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3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3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3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3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3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3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3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3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3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3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3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3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3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3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3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3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3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3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3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3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3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3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3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3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3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3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3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3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3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3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3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3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3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3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3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3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3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3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3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3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3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3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3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3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3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3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3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3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3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3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3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3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3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3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3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3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3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3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3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3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3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3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3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3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3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3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3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3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3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3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3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3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3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3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3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3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3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3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3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3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3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3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3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3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3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3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3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3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3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3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3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3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3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3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3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3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3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3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3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3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3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3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3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3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3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3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3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3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3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3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3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3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3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3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3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3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3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3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3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3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3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3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3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3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3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3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3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3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3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3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3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3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3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3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3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3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3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3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3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3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3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3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3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3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3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3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3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3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3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3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3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3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3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3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3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3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3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3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3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3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3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3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3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3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3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3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3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3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3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3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3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3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3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3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3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3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3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3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3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3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3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3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3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3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3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3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3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3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3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3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3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3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3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3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3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3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3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3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3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3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3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3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3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3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3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3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3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3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3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3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3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3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3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3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3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3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3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3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3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3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3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3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3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3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3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3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3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3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3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3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3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3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3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3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3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3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3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3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3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3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3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3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3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3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3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3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3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3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3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3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3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3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3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3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3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3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3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3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3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3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3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3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3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3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3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3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3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3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3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3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3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3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3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3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3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3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3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3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3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3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3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3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3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3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3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3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3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3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3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3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3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3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3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3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3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3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3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3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3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3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3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3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3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3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3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3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3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3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3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3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3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3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3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3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3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3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3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3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3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3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3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3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3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3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3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3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3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3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3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3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3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3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3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3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3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3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3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3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3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3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3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3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3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3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3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3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3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3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3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3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3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3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3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3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3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3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3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3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3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3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3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3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3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3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3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3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3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3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3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3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3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3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3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3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3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3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3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3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3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3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3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3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3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3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3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3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3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3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3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3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3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3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3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3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3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3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3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3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3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3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3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3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3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3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3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3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3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3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3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3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3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3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3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3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3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3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3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3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3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3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3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7" si="618">MONTH(I6595)</f>
        <v>9</v>
      </c>
      <c r="L6595">
        <f t="shared" ref="L6595:L6657" si="619">DAY(I6595)</f>
        <v>24</v>
      </c>
      <c r="M6595">
        <f t="shared" ref="M6595:M6657" si="620">YEAR(I6595)</f>
        <v>2013</v>
      </c>
      <c r="N6595">
        <f t="shared" ref="N6595:N6657" si="621">D6595*1.9835</f>
        <v>4329.9804999999997</v>
      </c>
      <c r="O6595">
        <f t="shared" ref="O6595:O6657" si="622">F6595*1.9835</f>
        <v>0</v>
      </c>
      <c r="P6595">
        <f t="shared" ref="P6595:P6657" si="623">(D6595-F6595)*1.9835</f>
        <v>4329.9804999999997</v>
      </c>
    </row>
    <row r="6596" spans="1:16" x14ac:dyDescent="0.3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3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3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3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3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3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3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3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3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3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3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3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3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3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3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3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3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3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3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3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3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3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3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3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3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3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3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3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3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 s="28">
        <v>13087500</v>
      </c>
      <c r="B6633" s="29" t="s">
        <v>10</v>
      </c>
      <c r="C6633" s="30">
        <v>41579</v>
      </c>
      <c r="D6633" s="28">
        <v>0</v>
      </c>
      <c r="E6633" s="28">
        <v>0</v>
      </c>
      <c r="F6633" s="28">
        <v>0</v>
      </c>
      <c r="G6633" s="28">
        <v>0</v>
      </c>
      <c r="H6633" s="28">
        <v>0</v>
      </c>
      <c r="I6633" s="30">
        <v>41579</v>
      </c>
      <c r="J6633" s="28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 s="28">
        <v>13087500</v>
      </c>
      <c r="B6634" s="29" t="s">
        <v>10</v>
      </c>
      <c r="C6634" s="30">
        <v>41580</v>
      </c>
      <c r="D6634" s="28">
        <v>0</v>
      </c>
      <c r="E6634" s="28">
        <v>0</v>
      </c>
      <c r="F6634" s="28">
        <v>0</v>
      </c>
      <c r="G6634" s="28">
        <v>0</v>
      </c>
      <c r="H6634" s="28">
        <v>0</v>
      </c>
      <c r="I6634" s="30">
        <v>41580</v>
      </c>
      <c r="J6634" s="28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 s="28">
        <v>13087500</v>
      </c>
      <c r="B6635" s="29" t="s">
        <v>10</v>
      </c>
      <c r="C6635" s="30">
        <v>41581</v>
      </c>
      <c r="D6635" s="28">
        <v>0</v>
      </c>
      <c r="E6635" s="28">
        <v>0</v>
      </c>
      <c r="F6635" s="28">
        <v>0</v>
      </c>
      <c r="G6635" s="28">
        <v>0</v>
      </c>
      <c r="H6635" s="28">
        <v>0</v>
      </c>
      <c r="I6635" s="30">
        <v>41581</v>
      </c>
      <c r="J6635" s="28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 s="28">
        <v>13087500</v>
      </c>
      <c r="B6636" s="29" t="s">
        <v>10</v>
      </c>
      <c r="C6636" s="30">
        <v>41582</v>
      </c>
      <c r="D6636" s="28">
        <v>0</v>
      </c>
      <c r="E6636" s="28">
        <v>0</v>
      </c>
      <c r="F6636" s="28">
        <v>0</v>
      </c>
      <c r="G6636" s="28">
        <v>0</v>
      </c>
      <c r="H6636" s="28">
        <v>0</v>
      </c>
      <c r="I6636" s="30">
        <v>41582</v>
      </c>
      <c r="J6636" s="28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 s="28">
        <v>13087500</v>
      </c>
      <c r="B6637" s="29" t="s">
        <v>10</v>
      </c>
      <c r="C6637" s="30">
        <v>41583</v>
      </c>
      <c r="D6637" s="28">
        <v>0</v>
      </c>
      <c r="E6637" s="28">
        <v>0</v>
      </c>
      <c r="F6637" s="28">
        <v>0</v>
      </c>
      <c r="G6637" s="28">
        <v>0</v>
      </c>
      <c r="H6637" s="28">
        <v>0</v>
      </c>
      <c r="I6637" s="30">
        <v>41583</v>
      </c>
      <c r="J6637" s="28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 s="28">
        <v>13087500</v>
      </c>
      <c r="B6638" s="29" t="s">
        <v>10</v>
      </c>
      <c r="C6638" s="30">
        <v>41584</v>
      </c>
      <c r="D6638" s="28">
        <v>0</v>
      </c>
      <c r="E6638" s="28">
        <v>0</v>
      </c>
      <c r="F6638" s="28">
        <v>0</v>
      </c>
      <c r="G6638" s="28">
        <v>0</v>
      </c>
      <c r="H6638" s="28">
        <v>0</v>
      </c>
      <c r="I6638" s="30">
        <v>41584</v>
      </c>
      <c r="J6638" s="2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 s="28">
        <v>13087500</v>
      </c>
      <c r="B6639" s="29" t="s">
        <v>10</v>
      </c>
      <c r="C6639" s="30">
        <v>41585</v>
      </c>
      <c r="D6639" s="28">
        <v>0</v>
      </c>
      <c r="E6639" s="28">
        <v>0</v>
      </c>
      <c r="F6639" s="28">
        <v>0</v>
      </c>
      <c r="G6639" s="28">
        <v>0</v>
      </c>
      <c r="H6639" s="28">
        <v>0</v>
      </c>
      <c r="I6639" s="30">
        <v>41585</v>
      </c>
      <c r="J6639" s="28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 s="28">
        <v>13087500</v>
      </c>
      <c r="B6640" s="29" t="s">
        <v>10</v>
      </c>
      <c r="C6640" s="30">
        <v>41586</v>
      </c>
      <c r="D6640" s="28">
        <v>0</v>
      </c>
      <c r="E6640" s="28">
        <v>0</v>
      </c>
      <c r="F6640" s="28">
        <v>0</v>
      </c>
      <c r="G6640" s="28">
        <v>0</v>
      </c>
      <c r="H6640" s="28">
        <v>0</v>
      </c>
      <c r="I6640" s="30">
        <v>41586</v>
      </c>
      <c r="J6640" s="28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 s="28">
        <v>13087500</v>
      </c>
      <c r="B6641" s="29" t="s">
        <v>10</v>
      </c>
      <c r="C6641" s="30">
        <v>41587</v>
      </c>
      <c r="D6641" s="28">
        <v>0</v>
      </c>
      <c r="E6641" s="28">
        <v>0</v>
      </c>
      <c r="F6641" s="28">
        <v>0</v>
      </c>
      <c r="G6641" s="28">
        <v>0</v>
      </c>
      <c r="H6641" s="28">
        <v>0</v>
      </c>
      <c r="I6641" s="30">
        <v>41587</v>
      </c>
      <c r="J6641" s="28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 s="28">
        <v>13087500</v>
      </c>
      <c r="B6642" s="29" t="s">
        <v>10</v>
      </c>
      <c r="C6642" s="30">
        <v>41588</v>
      </c>
      <c r="D6642" s="28">
        <v>0</v>
      </c>
      <c r="E6642" s="28">
        <v>0</v>
      </c>
      <c r="F6642" s="28">
        <v>0</v>
      </c>
      <c r="G6642" s="28">
        <v>0</v>
      </c>
      <c r="H6642" s="28">
        <v>0</v>
      </c>
      <c r="I6642" s="30">
        <v>41588</v>
      </c>
      <c r="J6642" s="28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 s="28">
        <v>13087500</v>
      </c>
      <c r="B6643" s="29" t="s">
        <v>10</v>
      </c>
      <c r="C6643" s="30">
        <v>41589</v>
      </c>
      <c r="D6643" s="28">
        <v>0</v>
      </c>
      <c r="E6643" s="28">
        <v>0</v>
      </c>
      <c r="F6643" s="28">
        <v>0</v>
      </c>
      <c r="G6643" s="28">
        <v>0</v>
      </c>
      <c r="H6643" s="28">
        <v>0</v>
      </c>
      <c r="I6643" s="30">
        <v>41589</v>
      </c>
      <c r="J6643" s="28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 s="28">
        <v>13087500</v>
      </c>
      <c r="B6644" s="29" t="s">
        <v>10</v>
      </c>
      <c r="C6644" s="30">
        <v>41590</v>
      </c>
      <c r="D6644" s="28">
        <v>0</v>
      </c>
      <c r="E6644" s="28">
        <v>0</v>
      </c>
      <c r="F6644" s="28">
        <v>0</v>
      </c>
      <c r="G6644" s="28">
        <v>0</v>
      </c>
      <c r="H6644" s="28">
        <v>0</v>
      </c>
      <c r="I6644" s="30">
        <v>41590</v>
      </c>
      <c r="J6644" s="28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 s="28">
        <v>13087500</v>
      </c>
      <c r="B6645" s="29" t="s">
        <v>10</v>
      </c>
      <c r="C6645" s="30">
        <v>41591</v>
      </c>
      <c r="D6645" s="28">
        <v>0</v>
      </c>
      <c r="E6645" s="28">
        <v>0</v>
      </c>
      <c r="F6645" s="28">
        <v>0</v>
      </c>
      <c r="G6645" s="28">
        <v>0</v>
      </c>
      <c r="H6645" s="28">
        <v>0</v>
      </c>
      <c r="I6645" s="30">
        <v>41591</v>
      </c>
      <c r="J6645" s="28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 s="28">
        <v>13087500</v>
      </c>
      <c r="B6646" s="29" t="s">
        <v>10</v>
      </c>
      <c r="C6646" s="30">
        <v>41592</v>
      </c>
      <c r="D6646" s="28">
        <v>0</v>
      </c>
      <c r="E6646" s="28">
        <v>0</v>
      </c>
      <c r="F6646" s="28">
        <v>0</v>
      </c>
      <c r="G6646" s="28">
        <v>0</v>
      </c>
      <c r="H6646" s="28">
        <v>0</v>
      </c>
      <c r="I6646" s="30">
        <v>41592</v>
      </c>
      <c r="J6646" s="28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 s="28">
        <v>13087500</v>
      </c>
      <c r="B6647" s="29" t="s">
        <v>10</v>
      </c>
      <c r="C6647" s="30">
        <v>41593</v>
      </c>
      <c r="D6647" s="28">
        <v>0</v>
      </c>
      <c r="E6647" s="28">
        <v>0</v>
      </c>
      <c r="F6647" s="28">
        <v>0</v>
      </c>
      <c r="G6647" s="28">
        <v>0</v>
      </c>
      <c r="H6647" s="28">
        <v>0</v>
      </c>
      <c r="I6647" s="30">
        <v>41593</v>
      </c>
      <c r="J6647" s="28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 s="28">
        <v>13087500</v>
      </c>
      <c r="B6648" s="29" t="s">
        <v>10</v>
      </c>
      <c r="C6648" s="30">
        <v>41594</v>
      </c>
      <c r="D6648" s="28">
        <v>0</v>
      </c>
      <c r="E6648" s="28">
        <v>0</v>
      </c>
      <c r="F6648" s="28">
        <v>0</v>
      </c>
      <c r="G6648" s="28">
        <v>0</v>
      </c>
      <c r="H6648" s="28">
        <v>0</v>
      </c>
      <c r="I6648" s="30">
        <v>41594</v>
      </c>
      <c r="J6648" s="2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 s="28">
        <v>13087500</v>
      </c>
      <c r="B6649" s="29" t="s">
        <v>10</v>
      </c>
      <c r="C6649" s="30">
        <v>41595</v>
      </c>
      <c r="D6649" s="28">
        <v>0</v>
      </c>
      <c r="E6649" s="28">
        <v>0</v>
      </c>
      <c r="F6649" s="28">
        <v>0</v>
      </c>
      <c r="G6649" s="28">
        <v>0</v>
      </c>
      <c r="H6649" s="28">
        <v>0</v>
      </c>
      <c r="I6649" s="30">
        <v>41595</v>
      </c>
      <c r="J6649" s="28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 s="28">
        <v>13087500</v>
      </c>
      <c r="B6650" s="29" t="s">
        <v>10</v>
      </c>
      <c r="C6650" s="30">
        <v>41596</v>
      </c>
      <c r="D6650" s="28">
        <v>0</v>
      </c>
      <c r="E6650" s="28">
        <v>0</v>
      </c>
      <c r="F6650" s="28">
        <v>0</v>
      </c>
      <c r="G6650" s="28">
        <v>0</v>
      </c>
      <c r="H6650" s="28">
        <v>0</v>
      </c>
      <c r="I6650" s="30">
        <v>41596</v>
      </c>
      <c r="J6650" s="28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 s="28">
        <v>13087500</v>
      </c>
      <c r="B6651" s="29" t="s">
        <v>10</v>
      </c>
      <c r="C6651" s="30">
        <v>41597</v>
      </c>
      <c r="D6651" s="28">
        <v>0</v>
      </c>
      <c r="E6651" s="28">
        <v>0</v>
      </c>
      <c r="F6651" s="28">
        <v>0</v>
      </c>
      <c r="G6651" s="28">
        <v>0</v>
      </c>
      <c r="H6651" s="28">
        <v>0</v>
      </c>
      <c r="I6651" s="30">
        <v>41597</v>
      </c>
      <c r="J6651" s="28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 s="28">
        <v>13087500</v>
      </c>
      <c r="B6652" s="29" t="s">
        <v>10</v>
      </c>
      <c r="C6652" s="30">
        <v>41598</v>
      </c>
      <c r="D6652" s="28">
        <v>0</v>
      </c>
      <c r="E6652" s="28">
        <v>0</v>
      </c>
      <c r="F6652" s="28">
        <v>0</v>
      </c>
      <c r="G6652" s="28">
        <v>0</v>
      </c>
      <c r="H6652" s="28">
        <v>0</v>
      </c>
      <c r="I6652" s="30">
        <v>41598</v>
      </c>
      <c r="J6652" s="28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 s="28">
        <v>13087500</v>
      </c>
      <c r="B6653" s="29" t="s">
        <v>10</v>
      </c>
      <c r="C6653" s="30">
        <v>41599</v>
      </c>
      <c r="D6653" s="28">
        <v>0</v>
      </c>
      <c r="E6653" s="28">
        <v>0</v>
      </c>
      <c r="F6653" s="28">
        <v>0</v>
      </c>
      <c r="G6653" s="28">
        <v>0</v>
      </c>
      <c r="H6653" s="28">
        <v>0</v>
      </c>
      <c r="I6653" s="30">
        <v>41599</v>
      </c>
      <c r="J6653" s="28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 s="28">
        <v>13087500</v>
      </c>
      <c r="B6654" s="29" t="s">
        <v>10</v>
      </c>
      <c r="C6654" s="30">
        <v>41600</v>
      </c>
      <c r="D6654" s="28">
        <v>0</v>
      </c>
      <c r="E6654" s="28">
        <v>0</v>
      </c>
      <c r="F6654" s="28">
        <v>0</v>
      </c>
      <c r="G6654" s="28">
        <v>0</v>
      </c>
      <c r="H6654" s="28">
        <v>0</v>
      </c>
      <c r="I6654" s="30">
        <v>41600</v>
      </c>
      <c r="J6654" s="28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 s="28">
        <v>13087500</v>
      </c>
      <c r="B6655" s="29" t="s">
        <v>10</v>
      </c>
      <c r="C6655" s="30">
        <v>41601</v>
      </c>
      <c r="D6655" s="28">
        <v>0</v>
      </c>
      <c r="E6655" s="28">
        <v>0</v>
      </c>
      <c r="F6655" s="28">
        <v>0</v>
      </c>
      <c r="G6655" s="28">
        <v>0</v>
      </c>
      <c r="H6655" s="28">
        <v>0</v>
      </c>
      <c r="I6655" s="30">
        <v>41601</v>
      </c>
      <c r="J6655" s="28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 s="28">
        <v>13087500</v>
      </c>
      <c r="B6656" s="29" t="s">
        <v>10</v>
      </c>
      <c r="C6656" s="30">
        <v>41602</v>
      </c>
      <c r="D6656" s="28">
        <v>0</v>
      </c>
      <c r="E6656" s="28">
        <v>0</v>
      </c>
      <c r="F6656" s="28">
        <v>0</v>
      </c>
      <c r="G6656" s="28">
        <v>0</v>
      </c>
      <c r="H6656" s="28">
        <v>0</v>
      </c>
      <c r="I6656" s="30">
        <v>41602</v>
      </c>
      <c r="J6656" s="28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 s="28">
        <v>13087500</v>
      </c>
      <c r="B6657" s="29" t="s">
        <v>10</v>
      </c>
      <c r="C6657" s="30">
        <v>41603</v>
      </c>
      <c r="D6657" s="28">
        <v>0</v>
      </c>
      <c r="E6657" s="28">
        <v>0</v>
      </c>
      <c r="F6657" s="28">
        <v>0</v>
      </c>
      <c r="G6657" s="28">
        <v>0</v>
      </c>
      <c r="H6657" s="28">
        <v>0</v>
      </c>
      <c r="I6657" s="30">
        <v>41603</v>
      </c>
      <c r="J6657" s="28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 s="28">
        <v>13087500</v>
      </c>
      <c r="B6658" s="29" t="s">
        <v>10</v>
      </c>
      <c r="C6658" s="30">
        <v>41604</v>
      </c>
      <c r="D6658" s="28">
        <v>0</v>
      </c>
      <c r="E6658" s="28">
        <v>0</v>
      </c>
      <c r="F6658" s="28">
        <v>0</v>
      </c>
      <c r="G6658" s="28">
        <v>0</v>
      </c>
      <c r="H6658" s="28">
        <v>0</v>
      </c>
      <c r="I6658" s="30">
        <v>41604</v>
      </c>
      <c r="J6658" s="28">
        <v>2014</v>
      </c>
      <c r="K6658">
        <f t="shared" ref="K6658:K6721" si="624">MONTH(I6658)</f>
        <v>11</v>
      </c>
      <c r="L6658">
        <f t="shared" ref="L6658:L6721" si="625">DAY(I6658)</f>
        <v>26</v>
      </c>
      <c r="M6658">
        <f t="shared" ref="M6658:M6721" si="626">YEAR(I6658)</f>
        <v>2013</v>
      </c>
      <c r="N6658">
        <f t="shared" ref="N6658:N6721" si="627">D6658*1.9835</f>
        <v>0</v>
      </c>
      <c r="O6658">
        <f t="shared" ref="O6658:O6721" si="628">F6658*1.9835</f>
        <v>0</v>
      </c>
      <c r="P6658">
        <f t="shared" ref="P6658:P6721" si="629">(D6658-F6658)*1.9835</f>
        <v>0</v>
      </c>
    </row>
    <row r="6659" spans="1:16" x14ac:dyDescent="0.3">
      <c r="A6659" s="28">
        <v>13087500</v>
      </c>
      <c r="B6659" s="29" t="s">
        <v>10</v>
      </c>
      <c r="C6659" s="30">
        <v>41605</v>
      </c>
      <c r="D6659" s="28">
        <v>0</v>
      </c>
      <c r="E6659" s="28">
        <v>0</v>
      </c>
      <c r="F6659" s="28">
        <v>0</v>
      </c>
      <c r="G6659" s="28">
        <v>0</v>
      </c>
      <c r="H6659" s="28">
        <v>0</v>
      </c>
      <c r="I6659" s="30">
        <v>41605</v>
      </c>
      <c r="J6659" s="28">
        <v>2014</v>
      </c>
      <c r="K6659">
        <f t="shared" si="624"/>
        <v>11</v>
      </c>
      <c r="L6659">
        <f t="shared" si="625"/>
        <v>27</v>
      </c>
      <c r="M6659">
        <f t="shared" si="626"/>
        <v>2013</v>
      </c>
      <c r="N6659">
        <f t="shared" si="627"/>
        <v>0</v>
      </c>
      <c r="O6659">
        <f t="shared" si="628"/>
        <v>0</v>
      </c>
      <c r="P6659">
        <f t="shared" si="629"/>
        <v>0</v>
      </c>
    </row>
    <row r="6660" spans="1:16" x14ac:dyDescent="0.3">
      <c r="A6660" s="28">
        <v>13087500</v>
      </c>
      <c r="B6660" s="29" t="s">
        <v>10</v>
      </c>
      <c r="C6660" s="30">
        <v>41606</v>
      </c>
      <c r="D6660" s="28">
        <v>0</v>
      </c>
      <c r="E6660" s="28">
        <v>0</v>
      </c>
      <c r="F6660" s="28">
        <v>0</v>
      </c>
      <c r="G6660" s="28">
        <v>0</v>
      </c>
      <c r="H6660" s="28">
        <v>0</v>
      </c>
      <c r="I6660" s="30">
        <v>41606</v>
      </c>
      <c r="J6660" s="28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 s="28">
        <v>13087500</v>
      </c>
      <c r="B6661" s="29" t="s">
        <v>10</v>
      </c>
      <c r="C6661" s="30">
        <v>41607</v>
      </c>
      <c r="D6661" s="28">
        <v>0</v>
      </c>
      <c r="E6661" s="28">
        <v>0</v>
      </c>
      <c r="F6661" s="28">
        <v>0</v>
      </c>
      <c r="G6661" s="28">
        <v>0</v>
      </c>
      <c r="H6661" s="28">
        <v>0</v>
      </c>
      <c r="I6661" s="30">
        <v>41607</v>
      </c>
      <c r="J6661" s="28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 s="28">
        <v>13087500</v>
      </c>
      <c r="B6662" s="29" t="s">
        <v>10</v>
      </c>
      <c r="C6662" s="30">
        <v>41608</v>
      </c>
      <c r="D6662" s="28">
        <v>0</v>
      </c>
      <c r="E6662" s="28">
        <v>0</v>
      </c>
      <c r="F6662" s="28">
        <v>0</v>
      </c>
      <c r="G6662" s="28">
        <v>0</v>
      </c>
      <c r="H6662" s="28">
        <v>0</v>
      </c>
      <c r="I6662" s="30">
        <v>41608</v>
      </c>
      <c r="J6662" s="28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 s="28">
        <v>13087500</v>
      </c>
      <c r="B6663" s="29" t="s">
        <v>10</v>
      </c>
      <c r="C6663" s="30">
        <v>41609</v>
      </c>
      <c r="D6663" s="28">
        <v>0</v>
      </c>
      <c r="E6663" s="28">
        <v>0</v>
      </c>
      <c r="F6663" s="28">
        <v>0</v>
      </c>
      <c r="G6663" s="28">
        <v>0</v>
      </c>
      <c r="H6663" s="28">
        <v>0</v>
      </c>
      <c r="I6663" s="30">
        <v>41609</v>
      </c>
      <c r="J6663" s="28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 s="28">
        <v>13087500</v>
      </c>
      <c r="B6664" s="29" t="s">
        <v>10</v>
      </c>
      <c r="C6664" s="30">
        <v>41610</v>
      </c>
      <c r="D6664" s="28">
        <v>0</v>
      </c>
      <c r="E6664" s="28">
        <v>0</v>
      </c>
      <c r="F6664" s="28">
        <v>0</v>
      </c>
      <c r="G6664" s="28">
        <v>0</v>
      </c>
      <c r="H6664" s="28">
        <v>0</v>
      </c>
      <c r="I6664" s="30">
        <v>41610</v>
      </c>
      <c r="J6664" s="28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 s="28">
        <v>13087500</v>
      </c>
      <c r="B6665" s="29" t="s">
        <v>10</v>
      </c>
      <c r="C6665" s="30">
        <v>41611</v>
      </c>
      <c r="D6665" s="28">
        <v>0</v>
      </c>
      <c r="E6665" s="28">
        <v>0</v>
      </c>
      <c r="F6665" s="28">
        <v>0</v>
      </c>
      <c r="G6665" s="28">
        <v>0</v>
      </c>
      <c r="H6665" s="28">
        <v>0</v>
      </c>
      <c r="I6665" s="30">
        <v>41611</v>
      </c>
      <c r="J6665" s="28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 s="28">
        <v>13087500</v>
      </c>
      <c r="B6666" s="29" t="s">
        <v>10</v>
      </c>
      <c r="C6666" s="30">
        <v>41612</v>
      </c>
      <c r="D6666" s="28">
        <v>0</v>
      </c>
      <c r="E6666" s="28">
        <v>0</v>
      </c>
      <c r="F6666" s="28">
        <v>0</v>
      </c>
      <c r="G6666" s="28">
        <v>0</v>
      </c>
      <c r="H6666" s="28">
        <v>0</v>
      </c>
      <c r="I6666" s="30">
        <v>41612</v>
      </c>
      <c r="J6666" s="28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 s="28">
        <v>13087500</v>
      </c>
      <c r="B6667" s="29" t="s">
        <v>10</v>
      </c>
      <c r="C6667" s="30">
        <v>41613</v>
      </c>
      <c r="D6667" s="28">
        <v>0</v>
      </c>
      <c r="E6667" s="28">
        <v>0</v>
      </c>
      <c r="F6667" s="28">
        <v>0</v>
      </c>
      <c r="G6667" s="28">
        <v>0</v>
      </c>
      <c r="H6667" s="28">
        <v>0</v>
      </c>
      <c r="I6667" s="30">
        <v>41613</v>
      </c>
      <c r="J6667" s="28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 s="28">
        <v>13087500</v>
      </c>
      <c r="B6668" s="29" t="s">
        <v>10</v>
      </c>
      <c r="C6668" s="30">
        <v>41614</v>
      </c>
      <c r="D6668" s="28">
        <v>0</v>
      </c>
      <c r="E6668" s="28">
        <v>0</v>
      </c>
      <c r="F6668" s="28">
        <v>0</v>
      </c>
      <c r="G6668" s="28">
        <v>0</v>
      </c>
      <c r="H6668" s="28">
        <v>0</v>
      </c>
      <c r="I6668" s="30">
        <v>41614</v>
      </c>
      <c r="J6668" s="2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 s="28">
        <v>13087500</v>
      </c>
      <c r="B6669" s="29" t="s">
        <v>10</v>
      </c>
      <c r="C6669" s="30">
        <v>41615</v>
      </c>
      <c r="D6669" s="28">
        <v>0</v>
      </c>
      <c r="E6669" s="28">
        <v>0</v>
      </c>
      <c r="F6669" s="28">
        <v>0</v>
      </c>
      <c r="G6669" s="28">
        <v>0</v>
      </c>
      <c r="H6669" s="28">
        <v>0</v>
      </c>
      <c r="I6669" s="30">
        <v>41615</v>
      </c>
      <c r="J6669" s="28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 s="28">
        <v>13087500</v>
      </c>
      <c r="B6670" s="29" t="s">
        <v>10</v>
      </c>
      <c r="C6670" s="30">
        <v>41616</v>
      </c>
      <c r="D6670" s="28">
        <v>0</v>
      </c>
      <c r="E6670" s="28">
        <v>0</v>
      </c>
      <c r="F6670" s="28">
        <v>0</v>
      </c>
      <c r="G6670" s="28">
        <v>0</v>
      </c>
      <c r="H6670" s="28">
        <v>0</v>
      </c>
      <c r="I6670" s="30">
        <v>41616</v>
      </c>
      <c r="J6670" s="28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 s="28">
        <v>13087500</v>
      </c>
      <c r="B6671" s="29" t="s">
        <v>10</v>
      </c>
      <c r="C6671" s="30">
        <v>41617</v>
      </c>
      <c r="D6671" s="28">
        <v>0</v>
      </c>
      <c r="E6671" s="28">
        <v>0</v>
      </c>
      <c r="F6671" s="28">
        <v>0</v>
      </c>
      <c r="G6671" s="28">
        <v>0</v>
      </c>
      <c r="H6671" s="28">
        <v>0</v>
      </c>
      <c r="I6671" s="30">
        <v>41617</v>
      </c>
      <c r="J6671" s="28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 s="28">
        <v>13087500</v>
      </c>
      <c r="B6672" s="29" t="s">
        <v>10</v>
      </c>
      <c r="C6672" s="30">
        <v>41618</v>
      </c>
      <c r="D6672" s="28">
        <v>0</v>
      </c>
      <c r="E6672" s="28">
        <v>0</v>
      </c>
      <c r="F6672" s="28">
        <v>0</v>
      </c>
      <c r="G6672" s="28">
        <v>0</v>
      </c>
      <c r="H6672" s="28">
        <v>0</v>
      </c>
      <c r="I6672" s="30">
        <v>41618</v>
      </c>
      <c r="J6672" s="28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 s="28">
        <v>13087500</v>
      </c>
      <c r="B6673" s="29" t="s">
        <v>10</v>
      </c>
      <c r="C6673" s="30">
        <v>41619</v>
      </c>
      <c r="D6673" s="28">
        <v>0</v>
      </c>
      <c r="E6673" s="28">
        <v>0</v>
      </c>
      <c r="F6673" s="28">
        <v>0</v>
      </c>
      <c r="G6673" s="28">
        <v>0</v>
      </c>
      <c r="H6673" s="28">
        <v>0</v>
      </c>
      <c r="I6673" s="30">
        <v>41619</v>
      </c>
      <c r="J6673" s="28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 s="28">
        <v>13087500</v>
      </c>
      <c r="B6674" s="29" t="s">
        <v>10</v>
      </c>
      <c r="C6674" s="30">
        <v>41620</v>
      </c>
      <c r="D6674" s="28">
        <v>0</v>
      </c>
      <c r="E6674" s="28">
        <v>0</v>
      </c>
      <c r="F6674" s="28">
        <v>0</v>
      </c>
      <c r="G6674" s="28">
        <v>0</v>
      </c>
      <c r="H6674" s="28">
        <v>0</v>
      </c>
      <c r="I6674" s="30">
        <v>41620</v>
      </c>
      <c r="J6674" s="28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 s="28">
        <v>13087500</v>
      </c>
      <c r="B6675" s="29" t="s">
        <v>10</v>
      </c>
      <c r="C6675" s="30">
        <v>41621</v>
      </c>
      <c r="D6675" s="28">
        <v>0</v>
      </c>
      <c r="E6675" s="28">
        <v>0</v>
      </c>
      <c r="F6675" s="28">
        <v>0</v>
      </c>
      <c r="G6675" s="28">
        <v>0</v>
      </c>
      <c r="H6675" s="28">
        <v>0</v>
      </c>
      <c r="I6675" s="30">
        <v>41621</v>
      </c>
      <c r="J6675" s="28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 s="28">
        <v>13087500</v>
      </c>
      <c r="B6676" s="29" t="s">
        <v>10</v>
      </c>
      <c r="C6676" s="30">
        <v>41622</v>
      </c>
      <c r="D6676" s="28">
        <v>0</v>
      </c>
      <c r="E6676" s="28">
        <v>0</v>
      </c>
      <c r="F6676" s="28">
        <v>0</v>
      </c>
      <c r="G6676" s="28">
        <v>0</v>
      </c>
      <c r="H6676" s="28">
        <v>0</v>
      </c>
      <c r="I6676" s="30">
        <v>41622</v>
      </c>
      <c r="J6676" s="28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 s="28">
        <v>13087500</v>
      </c>
      <c r="B6677" s="29" t="s">
        <v>10</v>
      </c>
      <c r="C6677" s="30">
        <v>41623</v>
      </c>
      <c r="D6677" s="28">
        <v>0</v>
      </c>
      <c r="E6677" s="28">
        <v>0</v>
      </c>
      <c r="F6677" s="28">
        <v>0</v>
      </c>
      <c r="G6677" s="28">
        <v>0</v>
      </c>
      <c r="H6677" s="28">
        <v>0</v>
      </c>
      <c r="I6677" s="30">
        <v>41623</v>
      </c>
      <c r="J6677" s="28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 s="28">
        <v>13087500</v>
      </c>
      <c r="B6678" s="29" t="s">
        <v>10</v>
      </c>
      <c r="C6678" s="30">
        <v>41624</v>
      </c>
      <c r="D6678" s="28">
        <v>0</v>
      </c>
      <c r="E6678" s="28">
        <v>0</v>
      </c>
      <c r="F6678" s="28">
        <v>0</v>
      </c>
      <c r="G6678" s="28">
        <v>0</v>
      </c>
      <c r="H6678" s="28">
        <v>0</v>
      </c>
      <c r="I6678" s="30">
        <v>41624</v>
      </c>
      <c r="J6678" s="2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 s="28">
        <v>13087500</v>
      </c>
      <c r="B6679" s="29" t="s">
        <v>10</v>
      </c>
      <c r="C6679" s="30">
        <v>41625</v>
      </c>
      <c r="D6679" s="28">
        <v>0</v>
      </c>
      <c r="E6679" s="28">
        <v>0</v>
      </c>
      <c r="F6679" s="28">
        <v>0</v>
      </c>
      <c r="G6679" s="28">
        <v>0</v>
      </c>
      <c r="H6679" s="28">
        <v>0</v>
      </c>
      <c r="I6679" s="30">
        <v>41625</v>
      </c>
      <c r="J6679" s="28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 s="28">
        <v>13087500</v>
      </c>
      <c r="B6680" s="29" t="s">
        <v>10</v>
      </c>
      <c r="C6680" s="30">
        <v>41626</v>
      </c>
      <c r="D6680" s="28">
        <v>0</v>
      </c>
      <c r="E6680" s="28">
        <v>0</v>
      </c>
      <c r="F6680" s="28">
        <v>0</v>
      </c>
      <c r="G6680" s="28">
        <v>0</v>
      </c>
      <c r="H6680" s="28">
        <v>0</v>
      </c>
      <c r="I6680" s="30">
        <v>41626</v>
      </c>
      <c r="J6680" s="28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 s="28">
        <v>13087500</v>
      </c>
      <c r="B6681" s="29" t="s">
        <v>10</v>
      </c>
      <c r="C6681" s="30">
        <v>41627</v>
      </c>
      <c r="D6681" s="28">
        <v>0</v>
      </c>
      <c r="E6681" s="28">
        <v>0</v>
      </c>
      <c r="F6681" s="28">
        <v>0</v>
      </c>
      <c r="G6681" s="28">
        <v>0</v>
      </c>
      <c r="H6681" s="28">
        <v>0</v>
      </c>
      <c r="I6681" s="30">
        <v>41627</v>
      </c>
      <c r="J6681" s="28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 s="28">
        <v>13087500</v>
      </c>
      <c r="B6682" s="29" t="s">
        <v>10</v>
      </c>
      <c r="C6682" s="30">
        <v>41628</v>
      </c>
      <c r="D6682" s="28">
        <v>0</v>
      </c>
      <c r="E6682" s="28">
        <v>0</v>
      </c>
      <c r="F6682" s="28">
        <v>0</v>
      </c>
      <c r="G6682" s="28">
        <v>0</v>
      </c>
      <c r="H6682" s="28">
        <v>0</v>
      </c>
      <c r="I6682" s="30">
        <v>41628</v>
      </c>
      <c r="J6682" s="28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 s="28">
        <v>13087500</v>
      </c>
      <c r="B6683" s="29" t="s">
        <v>10</v>
      </c>
      <c r="C6683" s="30">
        <v>41629</v>
      </c>
      <c r="D6683" s="28">
        <v>0</v>
      </c>
      <c r="E6683" s="28">
        <v>0</v>
      </c>
      <c r="F6683" s="28">
        <v>0</v>
      </c>
      <c r="G6683" s="28">
        <v>0</v>
      </c>
      <c r="H6683" s="28">
        <v>0</v>
      </c>
      <c r="I6683" s="30">
        <v>41629</v>
      </c>
      <c r="J6683" s="28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 s="28">
        <v>13087500</v>
      </c>
      <c r="B6684" s="29" t="s">
        <v>10</v>
      </c>
      <c r="C6684" s="30">
        <v>41630</v>
      </c>
      <c r="D6684" s="28">
        <v>0</v>
      </c>
      <c r="E6684" s="28">
        <v>0</v>
      </c>
      <c r="F6684" s="28">
        <v>0</v>
      </c>
      <c r="G6684" s="28">
        <v>0</v>
      </c>
      <c r="H6684" s="28">
        <v>0</v>
      </c>
      <c r="I6684" s="30">
        <v>41630</v>
      </c>
      <c r="J6684" s="28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 s="28">
        <v>13087500</v>
      </c>
      <c r="B6685" s="29" t="s">
        <v>10</v>
      </c>
      <c r="C6685" s="30">
        <v>41631</v>
      </c>
      <c r="D6685" s="28">
        <v>0</v>
      </c>
      <c r="E6685" s="28">
        <v>0</v>
      </c>
      <c r="F6685" s="28">
        <v>0</v>
      </c>
      <c r="G6685" s="28">
        <v>0</v>
      </c>
      <c r="H6685" s="28">
        <v>0</v>
      </c>
      <c r="I6685" s="30">
        <v>41631</v>
      </c>
      <c r="J6685" s="28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 s="28">
        <v>13087500</v>
      </c>
      <c r="B6686" s="29" t="s">
        <v>10</v>
      </c>
      <c r="C6686" s="30">
        <v>41632</v>
      </c>
      <c r="D6686" s="28">
        <v>0</v>
      </c>
      <c r="E6686" s="28">
        <v>0</v>
      </c>
      <c r="F6686" s="28">
        <v>0</v>
      </c>
      <c r="G6686" s="28">
        <v>0</v>
      </c>
      <c r="H6686" s="28">
        <v>0</v>
      </c>
      <c r="I6686" s="30">
        <v>41632</v>
      </c>
      <c r="J6686" s="28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 s="28">
        <v>13087500</v>
      </c>
      <c r="B6687" s="29" t="s">
        <v>10</v>
      </c>
      <c r="C6687" s="30">
        <v>41633</v>
      </c>
      <c r="D6687" s="28">
        <v>0</v>
      </c>
      <c r="E6687" s="28">
        <v>0</v>
      </c>
      <c r="F6687" s="28">
        <v>0</v>
      </c>
      <c r="G6687" s="28">
        <v>0</v>
      </c>
      <c r="H6687" s="28">
        <v>0</v>
      </c>
      <c r="I6687" s="30">
        <v>41633</v>
      </c>
      <c r="J6687" s="28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 s="28">
        <v>13087500</v>
      </c>
      <c r="B6688" s="29" t="s">
        <v>10</v>
      </c>
      <c r="C6688" s="30">
        <v>41634</v>
      </c>
      <c r="D6688" s="28">
        <v>0</v>
      </c>
      <c r="E6688" s="28">
        <v>0</v>
      </c>
      <c r="F6688" s="28">
        <v>0</v>
      </c>
      <c r="G6688" s="28">
        <v>0</v>
      </c>
      <c r="H6688" s="28">
        <v>0</v>
      </c>
      <c r="I6688" s="30">
        <v>41634</v>
      </c>
      <c r="J6688" s="2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 s="28">
        <v>13087500</v>
      </c>
      <c r="B6689" s="29" t="s">
        <v>10</v>
      </c>
      <c r="C6689" s="30">
        <v>41635</v>
      </c>
      <c r="D6689" s="28">
        <v>0</v>
      </c>
      <c r="E6689" s="28">
        <v>0</v>
      </c>
      <c r="F6689" s="28">
        <v>0</v>
      </c>
      <c r="G6689" s="28">
        <v>0</v>
      </c>
      <c r="H6689" s="28">
        <v>0</v>
      </c>
      <c r="I6689" s="30">
        <v>41635</v>
      </c>
      <c r="J6689" s="28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 s="28">
        <v>13087500</v>
      </c>
      <c r="B6690" s="29" t="s">
        <v>10</v>
      </c>
      <c r="C6690" s="30">
        <v>41636</v>
      </c>
      <c r="D6690" s="28">
        <v>0</v>
      </c>
      <c r="E6690" s="28">
        <v>0</v>
      </c>
      <c r="F6690" s="28">
        <v>0</v>
      </c>
      <c r="G6690" s="28">
        <v>0</v>
      </c>
      <c r="H6690" s="28">
        <v>0</v>
      </c>
      <c r="I6690" s="30">
        <v>41636</v>
      </c>
      <c r="J6690" s="28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 s="28">
        <v>13087500</v>
      </c>
      <c r="B6691" s="29" t="s">
        <v>10</v>
      </c>
      <c r="C6691" s="30">
        <v>41637</v>
      </c>
      <c r="D6691" s="28">
        <v>0</v>
      </c>
      <c r="E6691" s="28">
        <v>0</v>
      </c>
      <c r="F6691" s="28">
        <v>0</v>
      </c>
      <c r="G6691" s="28">
        <v>0</v>
      </c>
      <c r="H6691" s="28">
        <v>0</v>
      </c>
      <c r="I6691" s="30">
        <v>41637</v>
      </c>
      <c r="J6691" s="28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 s="28">
        <v>13087500</v>
      </c>
      <c r="B6692" s="29" t="s">
        <v>10</v>
      </c>
      <c r="C6692" s="30">
        <v>41638</v>
      </c>
      <c r="D6692" s="28">
        <v>0</v>
      </c>
      <c r="E6692" s="28">
        <v>0</v>
      </c>
      <c r="F6692" s="28">
        <v>0</v>
      </c>
      <c r="G6692" s="28">
        <v>0</v>
      </c>
      <c r="H6692" s="28">
        <v>0</v>
      </c>
      <c r="I6692" s="30">
        <v>41638</v>
      </c>
      <c r="J6692" s="28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 s="28">
        <v>13087500</v>
      </c>
      <c r="B6693" s="29" t="s">
        <v>10</v>
      </c>
      <c r="C6693" s="30">
        <v>41639</v>
      </c>
      <c r="D6693" s="28">
        <v>0</v>
      </c>
      <c r="E6693" s="28">
        <v>0</v>
      </c>
      <c r="F6693" s="28">
        <v>0</v>
      </c>
      <c r="G6693" s="28">
        <v>0</v>
      </c>
      <c r="H6693" s="28">
        <v>0</v>
      </c>
      <c r="I6693" s="30">
        <v>41639</v>
      </c>
      <c r="J6693" s="28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 s="28">
        <v>13087500</v>
      </c>
      <c r="B6694" s="29" t="s">
        <v>10</v>
      </c>
      <c r="C6694" s="30">
        <v>41640</v>
      </c>
      <c r="D6694" s="28">
        <v>0</v>
      </c>
      <c r="E6694" s="28">
        <v>0</v>
      </c>
      <c r="F6694" s="28">
        <v>0</v>
      </c>
      <c r="G6694" s="28">
        <v>0</v>
      </c>
      <c r="H6694" s="28">
        <v>0</v>
      </c>
      <c r="I6694" s="30">
        <v>41640</v>
      </c>
      <c r="J6694" s="28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 s="28">
        <v>13087500</v>
      </c>
      <c r="B6695" s="29" t="s">
        <v>10</v>
      </c>
      <c r="C6695" s="30">
        <v>41641</v>
      </c>
      <c r="D6695" s="28">
        <v>0</v>
      </c>
      <c r="E6695" s="28">
        <v>0</v>
      </c>
      <c r="F6695" s="28">
        <v>0</v>
      </c>
      <c r="G6695" s="28">
        <v>0</v>
      </c>
      <c r="H6695" s="28">
        <v>0</v>
      </c>
      <c r="I6695" s="30">
        <v>41641</v>
      </c>
      <c r="J6695" s="28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 s="28">
        <v>13087500</v>
      </c>
      <c r="B6696" s="29" t="s">
        <v>10</v>
      </c>
      <c r="C6696" s="30">
        <v>41642</v>
      </c>
      <c r="D6696" s="28">
        <v>0</v>
      </c>
      <c r="E6696" s="28">
        <v>0</v>
      </c>
      <c r="F6696" s="28">
        <v>0</v>
      </c>
      <c r="G6696" s="28">
        <v>0</v>
      </c>
      <c r="H6696" s="28">
        <v>0</v>
      </c>
      <c r="I6696" s="30">
        <v>41642</v>
      </c>
      <c r="J6696" s="28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 s="28">
        <v>13087500</v>
      </c>
      <c r="B6697" s="29" t="s">
        <v>10</v>
      </c>
      <c r="C6697" s="30">
        <v>41643</v>
      </c>
      <c r="D6697" s="28">
        <v>0</v>
      </c>
      <c r="E6697" s="28">
        <v>0</v>
      </c>
      <c r="F6697" s="28">
        <v>0</v>
      </c>
      <c r="G6697" s="28">
        <v>0</v>
      </c>
      <c r="H6697" s="28">
        <v>0</v>
      </c>
      <c r="I6697" s="30">
        <v>41643</v>
      </c>
      <c r="J6697" s="28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 s="28">
        <v>13087500</v>
      </c>
      <c r="B6698" s="29" t="s">
        <v>10</v>
      </c>
      <c r="C6698" s="30">
        <v>41644</v>
      </c>
      <c r="D6698" s="28">
        <v>0</v>
      </c>
      <c r="E6698" s="28">
        <v>0</v>
      </c>
      <c r="F6698" s="28">
        <v>0</v>
      </c>
      <c r="G6698" s="28">
        <v>0</v>
      </c>
      <c r="H6698" s="28">
        <v>0</v>
      </c>
      <c r="I6698" s="30">
        <v>41644</v>
      </c>
      <c r="J6698" s="2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 s="28">
        <v>13087500</v>
      </c>
      <c r="B6699" s="29" t="s">
        <v>10</v>
      </c>
      <c r="C6699" s="30">
        <v>41645</v>
      </c>
      <c r="D6699" s="28">
        <v>0</v>
      </c>
      <c r="E6699" s="28">
        <v>0</v>
      </c>
      <c r="F6699" s="28">
        <v>0</v>
      </c>
      <c r="G6699" s="28">
        <v>0</v>
      </c>
      <c r="H6699" s="28">
        <v>0</v>
      </c>
      <c r="I6699" s="30">
        <v>41645</v>
      </c>
      <c r="J6699" s="28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 s="28">
        <v>13087500</v>
      </c>
      <c r="B6700" s="29" t="s">
        <v>10</v>
      </c>
      <c r="C6700" s="30">
        <v>41646</v>
      </c>
      <c r="D6700" s="28">
        <v>0</v>
      </c>
      <c r="E6700" s="28">
        <v>0</v>
      </c>
      <c r="F6700" s="28">
        <v>0</v>
      </c>
      <c r="G6700" s="28">
        <v>0</v>
      </c>
      <c r="H6700" s="28">
        <v>0</v>
      </c>
      <c r="I6700" s="30">
        <v>41646</v>
      </c>
      <c r="J6700" s="28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 s="28">
        <v>13087500</v>
      </c>
      <c r="B6701" s="29" t="s">
        <v>10</v>
      </c>
      <c r="C6701" s="30">
        <v>41647</v>
      </c>
      <c r="D6701" s="28">
        <v>0</v>
      </c>
      <c r="E6701" s="28">
        <v>0</v>
      </c>
      <c r="F6701" s="28">
        <v>0</v>
      </c>
      <c r="G6701" s="28">
        <v>0</v>
      </c>
      <c r="H6701" s="28">
        <v>0</v>
      </c>
      <c r="I6701" s="30">
        <v>41647</v>
      </c>
      <c r="J6701" s="28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3">
      <c r="A6702" s="28">
        <v>13087500</v>
      </c>
      <c r="B6702" s="29" t="s">
        <v>10</v>
      </c>
      <c r="C6702" s="30">
        <v>41648</v>
      </c>
      <c r="D6702" s="28">
        <v>0</v>
      </c>
      <c r="E6702" s="28">
        <v>0</v>
      </c>
      <c r="F6702" s="28">
        <v>0</v>
      </c>
      <c r="G6702" s="28">
        <v>0</v>
      </c>
      <c r="H6702" s="28">
        <v>0</v>
      </c>
      <c r="I6702" s="30">
        <v>41648</v>
      </c>
      <c r="J6702" s="28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 s="28">
        <v>13087500</v>
      </c>
      <c r="B6703" s="29" t="s">
        <v>10</v>
      </c>
      <c r="C6703" s="30">
        <v>41649</v>
      </c>
      <c r="D6703" s="28">
        <v>0</v>
      </c>
      <c r="E6703" s="28">
        <v>0</v>
      </c>
      <c r="F6703" s="28">
        <v>0</v>
      </c>
      <c r="G6703" s="28">
        <v>0</v>
      </c>
      <c r="H6703" s="28">
        <v>0</v>
      </c>
      <c r="I6703" s="30">
        <v>41649</v>
      </c>
      <c r="J6703" s="28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 s="28">
        <v>13087500</v>
      </c>
      <c r="B6704" s="29" t="s">
        <v>10</v>
      </c>
      <c r="C6704" s="30">
        <v>41650</v>
      </c>
      <c r="D6704" s="28">
        <v>0</v>
      </c>
      <c r="E6704" s="28">
        <v>0</v>
      </c>
      <c r="F6704" s="28">
        <v>0</v>
      </c>
      <c r="G6704" s="28">
        <v>0</v>
      </c>
      <c r="H6704" s="28">
        <v>0</v>
      </c>
      <c r="I6704" s="30">
        <v>41650</v>
      </c>
      <c r="J6704" s="28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 s="28">
        <v>13087500</v>
      </c>
      <c r="B6705" s="29" t="s">
        <v>10</v>
      </c>
      <c r="C6705" s="30">
        <v>41651</v>
      </c>
      <c r="D6705" s="28">
        <v>0</v>
      </c>
      <c r="E6705" s="28">
        <v>0</v>
      </c>
      <c r="F6705" s="28">
        <v>0</v>
      </c>
      <c r="G6705" s="28">
        <v>0</v>
      </c>
      <c r="H6705" s="28">
        <v>0</v>
      </c>
      <c r="I6705" s="30">
        <v>41651</v>
      </c>
      <c r="J6705" s="28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3">
      <c r="A6706" s="28">
        <v>13087500</v>
      </c>
      <c r="B6706" s="29" t="s">
        <v>10</v>
      </c>
      <c r="C6706" s="30">
        <v>41652</v>
      </c>
      <c r="D6706" s="28">
        <v>0</v>
      </c>
      <c r="E6706" s="28">
        <v>0</v>
      </c>
      <c r="F6706" s="28">
        <v>0</v>
      </c>
      <c r="G6706" s="28">
        <v>0</v>
      </c>
      <c r="H6706" s="28">
        <v>0</v>
      </c>
      <c r="I6706" s="30">
        <v>41652</v>
      </c>
      <c r="J6706" s="28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3">
      <c r="A6707" s="28">
        <v>13087500</v>
      </c>
      <c r="B6707" s="29" t="s">
        <v>10</v>
      </c>
      <c r="C6707" s="30">
        <v>41653</v>
      </c>
      <c r="D6707" s="28">
        <v>0</v>
      </c>
      <c r="E6707" s="28">
        <v>0</v>
      </c>
      <c r="F6707" s="28">
        <v>0</v>
      </c>
      <c r="G6707" s="28">
        <v>0</v>
      </c>
      <c r="H6707" s="28">
        <v>0</v>
      </c>
      <c r="I6707" s="30">
        <v>41653</v>
      </c>
      <c r="J6707" s="28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3">
      <c r="A6708" s="28">
        <v>13087500</v>
      </c>
      <c r="B6708" s="29" t="s">
        <v>10</v>
      </c>
      <c r="C6708" s="30">
        <v>41654</v>
      </c>
      <c r="D6708" s="28">
        <v>0</v>
      </c>
      <c r="E6708" s="28">
        <v>0</v>
      </c>
      <c r="F6708" s="28">
        <v>0</v>
      </c>
      <c r="G6708" s="28">
        <v>0</v>
      </c>
      <c r="H6708" s="28">
        <v>0</v>
      </c>
      <c r="I6708" s="30">
        <v>41654</v>
      </c>
      <c r="J6708" s="2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3">
      <c r="A6709" s="28">
        <v>13087500</v>
      </c>
      <c r="B6709" s="29" t="s">
        <v>10</v>
      </c>
      <c r="C6709" s="30">
        <v>41655</v>
      </c>
      <c r="D6709" s="28">
        <v>0</v>
      </c>
      <c r="E6709" s="28">
        <v>0</v>
      </c>
      <c r="F6709" s="28">
        <v>0</v>
      </c>
      <c r="G6709" s="28">
        <v>0</v>
      </c>
      <c r="H6709" s="28">
        <v>0</v>
      </c>
      <c r="I6709" s="30">
        <v>41655</v>
      </c>
      <c r="J6709" s="28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3">
      <c r="A6710" s="28">
        <v>13087500</v>
      </c>
      <c r="B6710" s="29" t="s">
        <v>10</v>
      </c>
      <c r="C6710" s="30">
        <v>41656</v>
      </c>
      <c r="D6710" s="28">
        <v>0</v>
      </c>
      <c r="E6710" s="28">
        <v>0</v>
      </c>
      <c r="F6710" s="28">
        <v>0</v>
      </c>
      <c r="G6710" s="28">
        <v>0</v>
      </c>
      <c r="H6710" s="28">
        <v>0</v>
      </c>
      <c r="I6710" s="30">
        <v>41656</v>
      </c>
      <c r="J6710" s="28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3">
      <c r="A6711" s="28">
        <v>13087500</v>
      </c>
      <c r="B6711" s="29" t="s">
        <v>10</v>
      </c>
      <c r="C6711" s="30">
        <v>41657</v>
      </c>
      <c r="D6711" s="28">
        <v>0</v>
      </c>
      <c r="E6711" s="28">
        <v>0</v>
      </c>
      <c r="F6711" s="28">
        <v>0</v>
      </c>
      <c r="G6711" s="28">
        <v>0</v>
      </c>
      <c r="H6711" s="28">
        <v>0</v>
      </c>
      <c r="I6711" s="30">
        <v>41657</v>
      </c>
      <c r="J6711" s="28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3">
      <c r="A6712" s="28">
        <v>13087500</v>
      </c>
      <c r="B6712" s="29" t="s">
        <v>10</v>
      </c>
      <c r="C6712" s="30">
        <v>41658</v>
      </c>
      <c r="D6712" s="28">
        <v>0</v>
      </c>
      <c r="E6712" s="28">
        <v>0</v>
      </c>
      <c r="F6712" s="28">
        <v>0</v>
      </c>
      <c r="G6712" s="28">
        <v>0</v>
      </c>
      <c r="H6712" s="28">
        <v>0</v>
      </c>
      <c r="I6712" s="30">
        <v>41658</v>
      </c>
      <c r="J6712" s="28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3">
      <c r="A6713" s="28">
        <v>13087500</v>
      </c>
      <c r="B6713" s="29" t="s">
        <v>10</v>
      </c>
      <c r="C6713" s="30">
        <v>41659</v>
      </c>
      <c r="D6713" s="28">
        <v>0</v>
      </c>
      <c r="E6713" s="28">
        <v>0</v>
      </c>
      <c r="F6713" s="28">
        <v>0</v>
      </c>
      <c r="G6713" s="28">
        <v>0</v>
      </c>
      <c r="H6713" s="28">
        <v>0</v>
      </c>
      <c r="I6713" s="30">
        <v>41659</v>
      </c>
      <c r="J6713" s="28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3">
      <c r="A6714" s="28">
        <v>13087500</v>
      </c>
      <c r="B6714" s="29" t="s">
        <v>10</v>
      </c>
      <c r="C6714" s="30">
        <v>41660</v>
      </c>
      <c r="D6714" s="28">
        <v>0</v>
      </c>
      <c r="E6714" s="28">
        <v>0</v>
      </c>
      <c r="F6714" s="28">
        <v>0</v>
      </c>
      <c r="G6714" s="28">
        <v>0</v>
      </c>
      <c r="H6714" s="28">
        <v>0</v>
      </c>
      <c r="I6714" s="30">
        <v>41660</v>
      </c>
      <c r="J6714" s="28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3">
      <c r="A6715" s="28">
        <v>13087500</v>
      </c>
      <c r="B6715" s="29" t="s">
        <v>10</v>
      </c>
      <c r="C6715" s="30">
        <v>41661</v>
      </c>
      <c r="D6715" s="28">
        <v>0</v>
      </c>
      <c r="E6715" s="28">
        <v>0</v>
      </c>
      <c r="F6715" s="28">
        <v>0</v>
      </c>
      <c r="G6715" s="28">
        <v>0</v>
      </c>
      <c r="H6715" s="28">
        <v>0</v>
      </c>
      <c r="I6715" s="30">
        <v>41661</v>
      </c>
      <c r="J6715" s="28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3">
      <c r="A6716" s="28">
        <v>13087500</v>
      </c>
      <c r="B6716" s="29" t="s">
        <v>10</v>
      </c>
      <c r="C6716" s="30">
        <v>41662</v>
      </c>
      <c r="D6716" s="28">
        <v>0</v>
      </c>
      <c r="E6716" s="28">
        <v>0</v>
      </c>
      <c r="F6716" s="28">
        <v>0</v>
      </c>
      <c r="G6716" s="28">
        <v>0</v>
      </c>
      <c r="H6716" s="28">
        <v>0</v>
      </c>
      <c r="I6716" s="30">
        <v>41662</v>
      </c>
      <c r="J6716" s="28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3">
      <c r="A6717" s="28">
        <v>13087500</v>
      </c>
      <c r="B6717" s="29" t="s">
        <v>10</v>
      </c>
      <c r="C6717" s="30">
        <v>41663</v>
      </c>
      <c r="D6717" s="28">
        <v>0</v>
      </c>
      <c r="E6717" s="28">
        <v>0</v>
      </c>
      <c r="F6717" s="28">
        <v>0</v>
      </c>
      <c r="G6717" s="28">
        <v>0</v>
      </c>
      <c r="H6717" s="28">
        <v>0</v>
      </c>
      <c r="I6717" s="30">
        <v>41663</v>
      </c>
      <c r="J6717" s="28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3">
      <c r="A6718" s="28">
        <v>13087500</v>
      </c>
      <c r="B6718" s="29" t="s">
        <v>10</v>
      </c>
      <c r="C6718" s="30">
        <v>41664</v>
      </c>
      <c r="D6718" s="28">
        <v>0</v>
      </c>
      <c r="E6718" s="28">
        <v>0</v>
      </c>
      <c r="F6718" s="28">
        <v>0</v>
      </c>
      <c r="G6718" s="28">
        <v>0</v>
      </c>
      <c r="H6718" s="28">
        <v>0</v>
      </c>
      <c r="I6718" s="30">
        <v>41664</v>
      </c>
      <c r="J6718" s="2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3">
      <c r="A6719" s="28">
        <v>13087500</v>
      </c>
      <c r="B6719" s="29" t="s">
        <v>10</v>
      </c>
      <c r="C6719" s="30">
        <v>41665</v>
      </c>
      <c r="D6719" s="28">
        <v>0</v>
      </c>
      <c r="E6719" s="28">
        <v>0</v>
      </c>
      <c r="F6719" s="28">
        <v>0</v>
      </c>
      <c r="G6719" s="28">
        <v>0</v>
      </c>
      <c r="H6719" s="28">
        <v>0</v>
      </c>
      <c r="I6719" s="30">
        <v>41665</v>
      </c>
      <c r="J6719" s="28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3">
      <c r="A6720" s="28">
        <v>13087500</v>
      </c>
      <c r="B6720" s="29" t="s">
        <v>10</v>
      </c>
      <c r="C6720" s="30">
        <v>41666</v>
      </c>
      <c r="D6720" s="28">
        <v>0</v>
      </c>
      <c r="E6720" s="28">
        <v>0</v>
      </c>
      <c r="F6720" s="28">
        <v>0</v>
      </c>
      <c r="G6720" s="28">
        <v>0</v>
      </c>
      <c r="H6720" s="28">
        <v>0</v>
      </c>
      <c r="I6720" s="30">
        <v>41666</v>
      </c>
      <c r="J6720" s="28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3">
      <c r="A6721" s="28">
        <v>13087500</v>
      </c>
      <c r="B6721" s="29" t="s">
        <v>10</v>
      </c>
      <c r="C6721" s="30">
        <v>41667</v>
      </c>
      <c r="D6721" s="28">
        <v>0</v>
      </c>
      <c r="E6721" s="28">
        <v>0</v>
      </c>
      <c r="F6721" s="28">
        <v>0</v>
      </c>
      <c r="G6721" s="28">
        <v>0</v>
      </c>
      <c r="H6721" s="28">
        <v>0</v>
      </c>
      <c r="I6721" s="30">
        <v>41667</v>
      </c>
      <c r="J6721" s="28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3">
      <c r="A6722" s="28">
        <v>13087500</v>
      </c>
      <c r="B6722" s="29" t="s">
        <v>10</v>
      </c>
      <c r="C6722" s="30">
        <v>41668</v>
      </c>
      <c r="D6722" s="28">
        <v>0</v>
      </c>
      <c r="E6722" s="28">
        <v>0</v>
      </c>
      <c r="F6722" s="28">
        <v>0</v>
      </c>
      <c r="G6722" s="28">
        <v>0</v>
      </c>
      <c r="H6722" s="28">
        <v>0</v>
      </c>
      <c r="I6722" s="30">
        <v>41668</v>
      </c>
      <c r="J6722" s="28">
        <v>2014</v>
      </c>
      <c r="K6722">
        <f t="shared" ref="K6722:K6785" si="630">MONTH(I6722)</f>
        <v>1</v>
      </c>
      <c r="L6722">
        <f t="shared" ref="L6722:L6785" si="631">DAY(I6722)</f>
        <v>29</v>
      </c>
      <c r="M6722">
        <f t="shared" ref="M6722:M6785" si="632">YEAR(I6722)</f>
        <v>2014</v>
      </c>
      <c r="N6722">
        <f t="shared" ref="N6722:N6785" si="633">D6722*1.9835</f>
        <v>0</v>
      </c>
      <c r="O6722">
        <f t="shared" ref="O6722:O6785" si="634">F6722*1.9835</f>
        <v>0</v>
      </c>
      <c r="P6722">
        <f t="shared" ref="P6722:P6785" si="635">(D6722-F6722)*1.9835</f>
        <v>0</v>
      </c>
    </row>
    <row r="6723" spans="1:16" x14ac:dyDescent="0.3">
      <c r="A6723" s="28">
        <v>13087500</v>
      </c>
      <c r="B6723" s="29" t="s">
        <v>10</v>
      </c>
      <c r="C6723" s="30">
        <v>41669</v>
      </c>
      <c r="D6723" s="28">
        <v>0</v>
      </c>
      <c r="E6723" s="28">
        <v>0</v>
      </c>
      <c r="F6723" s="28">
        <v>0</v>
      </c>
      <c r="G6723" s="28">
        <v>0</v>
      </c>
      <c r="H6723" s="28">
        <v>0</v>
      </c>
      <c r="I6723" s="30">
        <v>41669</v>
      </c>
      <c r="J6723" s="28">
        <v>2014</v>
      </c>
      <c r="K6723">
        <f t="shared" si="630"/>
        <v>1</v>
      </c>
      <c r="L6723">
        <f t="shared" si="631"/>
        <v>30</v>
      </c>
      <c r="M6723">
        <f t="shared" si="632"/>
        <v>2014</v>
      </c>
      <c r="N6723">
        <f t="shared" si="633"/>
        <v>0</v>
      </c>
      <c r="O6723">
        <f t="shared" si="634"/>
        <v>0</v>
      </c>
      <c r="P6723">
        <f t="shared" si="635"/>
        <v>0</v>
      </c>
    </row>
    <row r="6724" spans="1:16" x14ac:dyDescent="0.3">
      <c r="A6724" s="28">
        <v>13087500</v>
      </c>
      <c r="B6724" s="29" t="s">
        <v>10</v>
      </c>
      <c r="C6724" s="30">
        <v>41670</v>
      </c>
      <c r="D6724" s="28">
        <v>0</v>
      </c>
      <c r="E6724" s="28">
        <v>0</v>
      </c>
      <c r="F6724" s="28">
        <v>0</v>
      </c>
      <c r="G6724" s="28">
        <v>0</v>
      </c>
      <c r="H6724" s="28">
        <v>0</v>
      </c>
      <c r="I6724" s="30">
        <v>41670</v>
      </c>
      <c r="J6724" s="28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3">
      <c r="A6725" s="28">
        <v>13087500</v>
      </c>
      <c r="B6725" s="29" t="s">
        <v>10</v>
      </c>
      <c r="C6725" s="30">
        <v>41671</v>
      </c>
      <c r="D6725" s="28">
        <v>0</v>
      </c>
      <c r="E6725" s="28">
        <v>0</v>
      </c>
      <c r="F6725" s="28">
        <v>0</v>
      </c>
      <c r="G6725" s="28">
        <v>0</v>
      </c>
      <c r="H6725" s="28">
        <v>0</v>
      </c>
      <c r="I6725" s="30">
        <v>41671</v>
      </c>
      <c r="J6725" s="28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3">
      <c r="A6726" s="28">
        <v>13087500</v>
      </c>
      <c r="B6726" s="29" t="s">
        <v>10</v>
      </c>
      <c r="C6726" s="30">
        <v>41672</v>
      </c>
      <c r="D6726" s="28">
        <v>0</v>
      </c>
      <c r="E6726" s="28">
        <v>0</v>
      </c>
      <c r="F6726" s="28">
        <v>0</v>
      </c>
      <c r="G6726" s="28">
        <v>0</v>
      </c>
      <c r="H6726" s="28">
        <v>0</v>
      </c>
      <c r="I6726" s="30">
        <v>41672</v>
      </c>
      <c r="J6726" s="28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3">
      <c r="A6727" s="28">
        <v>13087500</v>
      </c>
      <c r="B6727" s="29" t="s">
        <v>10</v>
      </c>
      <c r="C6727" s="30">
        <v>41673</v>
      </c>
      <c r="D6727" s="28">
        <v>0</v>
      </c>
      <c r="E6727" s="28">
        <v>0</v>
      </c>
      <c r="F6727" s="28">
        <v>0</v>
      </c>
      <c r="G6727" s="28">
        <v>0</v>
      </c>
      <c r="H6727" s="28">
        <v>0</v>
      </c>
      <c r="I6727" s="30">
        <v>41673</v>
      </c>
      <c r="J6727" s="28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3">
      <c r="A6728" s="28">
        <v>13087500</v>
      </c>
      <c r="B6728" s="29" t="s">
        <v>10</v>
      </c>
      <c r="C6728" s="30">
        <v>41674</v>
      </c>
      <c r="D6728" s="28">
        <v>0</v>
      </c>
      <c r="E6728" s="28">
        <v>0</v>
      </c>
      <c r="F6728" s="28">
        <v>0</v>
      </c>
      <c r="G6728" s="28">
        <v>0</v>
      </c>
      <c r="H6728" s="28">
        <v>0</v>
      </c>
      <c r="I6728" s="30">
        <v>41674</v>
      </c>
      <c r="J6728" s="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3">
      <c r="A6729" s="28">
        <v>13087500</v>
      </c>
      <c r="B6729" s="29" t="s">
        <v>10</v>
      </c>
      <c r="C6729" s="30">
        <v>41675</v>
      </c>
      <c r="D6729" s="28">
        <v>0</v>
      </c>
      <c r="E6729" s="28">
        <v>0</v>
      </c>
      <c r="F6729" s="28">
        <v>0</v>
      </c>
      <c r="G6729" s="28">
        <v>0</v>
      </c>
      <c r="H6729" s="28">
        <v>0</v>
      </c>
      <c r="I6729" s="30">
        <v>41675</v>
      </c>
      <c r="J6729" s="28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3">
      <c r="A6730" s="28">
        <v>13087500</v>
      </c>
      <c r="B6730" s="29" t="s">
        <v>10</v>
      </c>
      <c r="C6730" s="30">
        <v>41676</v>
      </c>
      <c r="D6730" s="28">
        <v>0</v>
      </c>
      <c r="E6730" s="28">
        <v>0</v>
      </c>
      <c r="F6730" s="28">
        <v>0</v>
      </c>
      <c r="G6730" s="28">
        <v>0</v>
      </c>
      <c r="H6730" s="28">
        <v>0</v>
      </c>
      <c r="I6730" s="30">
        <v>41676</v>
      </c>
      <c r="J6730" s="28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3">
      <c r="A6731" s="28">
        <v>13087500</v>
      </c>
      <c r="B6731" s="29" t="s">
        <v>10</v>
      </c>
      <c r="C6731" s="30">
        <v>41677</v>
      </c>
      <c r="D6731" s="28">
        <v>0</v>
      </c>
      <c r="E6731" s="28">
        <v>0</v>
      </c>
      <c r="F6731" s="28">
        <v>0</v>
      </c>
      <c r="G6731" s="28">
        <v>0</v>
      </c>
      <c r="H6731" s="28">
        <v>0</v>
      </c>
      <c r="I6731" s="30">
        <v>41677</v>
      </c>
      <c r="J6731" s="28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3">
      <c r="A6732" s="28">
        <v>13087500</v>
      </c>
      <c r="B6732" s="29" t="s">
        <v>10</v>
      </c>
      <c r="C6732" s="30">
        <v>41678</v>
      </c>
      <c r="D6732" s="28">
        <v>0</v>
      </c>
      <c r="E6732" s="28">
        <v>0</v>
      </c>
      <c r="F6732" s="28">
        <v>0</v>
      </c>
      <c r="G6732" s="28">
        <v>0</v>
      </c>
      <c r="H6732" s="28">
        <v>0</v>
      </c>
      <c r="I6732" s="30">
        <v>41678</v>
      </c>
      <c r="J6732" s="28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 s="28">
        <v>13087500</v>
      </c>
      <c r="B6733" s="29" t="s">
        <v>10</v>
      </c>
      <c r="C6733" s="30">
        <v>41679</v>
      </c>
      <c r="D6733" s="28">
        <v>0</v>
      </c>
      <c r="E6733" s="28">
        <v>0</v>
      </c>
      <c r="F6733" s="28">
        <v>0</v>
      </c>
      <c r="G6733" s="28">
        <v>0</v>
      </c>
      <c r="H6733" s="28">
        <v>0</v>
      </c>
      <c r="I6733" s="30">
        <v>41679</v>
      </c>
      <c r="J6733" s="28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 s="28">
        <v>13087500</v>
      </c>
      <c r="B6734" s="29" t="s">
        <v>10</v>
      </c>
      <c r="C6734" s="30">
        <v>41680</v>
      </c>
      <c r="D6734" s="28">
        <v>0</v>
      </c>
      <c r="E6734" s="28">
        <v>0</v>
      </c>
      <c r="F6734" s="28">
        <v>0</v>
      </c>
      <c r="G6734" s="28">
        <v>0</v>
      </c>
      <c r="H6734" s="28">
        <v>0</v>
      </c>
      <c r="I6734" s="30">
        <v>41680</v>
      </c>
      <c r="J6734" s="28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 s="28">
        <v>13087500</v>
      </c>
      <c r="B6735" s="29" t="s">
        <v>10</v>
      </c>
      <c r="C6735" s="30">
        <v>41681</v>
      </c>
      <c r="D6735" s="28">
        <v>0</v>
      </c>
      <c r="E6735" s="28">
        <v>0</v>
      </c>
      <c r="F6735" s="28">
        <v>0</v>
      </c>
      <c r="G6735" s="28">
        <v>0</v>
      </c>
      <c r="H6735" s="28">
        <v>0</v>
      </c>
      <c r="I6735" s="30">
        <v>41681</v>
      </c>
      <c r="J6735" s="28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 s="28">
        <v>13087500</v>
      </c>
      <c r="B6736" s="29" t="s">
        <v>10</v>
      </c>
      <c r="C6736" s="30">
        <v>41682</v>
      </c>
      <c r="D6736" s="28">
        <v>100</v>
      </c>
      <c r="E6736" s="28">
        <v>198.4</v>
      </c>
      <c r="F6736" s="28">
        <v>100</v>
      </c>
      <c r="G6736" s="28">
        <v>198</v>
      </c>
      <c r="H6736" s="28">
        <v>-198.4</v>
      </c>
      <c r="I6736" s="30">
        <v>41682</v>
      </c>
      <c r="J6736" s="28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3">
      <c r="A6737" s="28">
        <v>13087500</v>
      </c>
      <c r="B6737" s="29" t="s">
        <v>10</v>
      </c>
      <c r="C6737" s="30">
        <v>41683</v>
      </c>
      <c r="D6737" s="28">
        <v>125</v>
      </c>
      <c r="E6737" s="28">
        <v>446.3</v>
      </c>
      <c r="F6737" s="28">
        <v>125</v>
      </c>
      <c r="G6737" s="28">
        <v>446</v>
      </c>
      <c r="H6737" s="28">
        <v>-446.3</v>
      </c>
      <c r="I6737" s="30">
        <v>41683</v>
      </c>
      <c r="J6737" s="28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3">
      <c r="A6738" s="28">
        <v>13087500</v>
      </c>
      <c r="B6738" s="29" t="s">
        <v>10</v>
      </c>
      <c r="C6738" s="30">
        <v>41684</v>
      </c>
      <c r="D6738" s="28">
        <v>200</v>
      </c>
      <c r="E6738" s="28">
        <v>843</v>
      </c>
      <c r="F6738" s="28">
        <v>200</v>
      </c>
      <c r="G6738" s="28">
        <v>843</v>
      </c>
      <c r="H6738" s="28">
        <v>-843</v>
      </c>
      <c r="I6738" s="30">
        <v>41684</v>
      </c>
      <c r="J6738" s="2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3">
      <c r="A6739" s="28">
        <v>13087500</v>
      </c>
      <c r="B6739" s="29" t="s">
        <v>10</v>
      </c>
      <c r="C6739" s="30">
        <v>41685</v>
      </c>
      <c r="D6739" s="28">
        <v>200</v>
      </c>
      <c r="E6739" s="28">
        <v>1239.7</v>
      </c>
      <c r="F6739" s="28">
        <v>200</v>
      </c>
      <c r="G6739" s="28">
        <v>1240</v>
      </c>
      <c r="H6739" s="28">
        <v>-1239.7</v>
      </c>
      <c r="I6739" s="30">
        <v>41685</v>
      </c>
      <c r="J6739" s="28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3">
      <c r="A6740" s="28">
        <v>13087500</v>
      </c>
      <c r="B6740" s="29" t="s">
        <v>10</v>
      </c>
      <c r="C6740" s="30">
        <v>41686</v>
      </c>
      <c r="D6740" s="28">
        <v>200</v>
      </c>
      <c r="E6740" s="28">
        <v>1636.4</v>
      </c>
      <c r="F6740" s="28">
        <v>200</v>
      </c>
      <c r="G6740" s="28">
        <v>1636</v>
      </c>
      <c r="H6740" s="28">
        <v>-1636.4</v>
      </c>
      <c r="I6740" s="30">
        <v>41686</v>
      </c>
      <c r="J6740" s="28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3">
      <c r="A6741" s="28">
        <v>13087500</v>
      </c>
      <c r="B6741" s="29" t="s">
        <v>10</v>
      </c>
      <c r="C6741" s="30">
        <v>41687</v>
      </c>
      <c r="D6741" s="28">
        <v>100</v>
      </c>
      <c r="E6741" s="28">
        <v>1834.7</v>
      </c>
      <c r="F6741" s="28">
        <v>100</v>
      </c>
      <c r="G6741" s="28">
        <v>1835</v>
      </c>
      <c r="H6741" s="28">
        <v>-1834.7</v>
      </c>
      <c r="I6741" s="30">
        <v>41687</v>
      </c>
      <c r="J6741" s="28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3">
      <c r="A6742" s="28">
        <v>13087500</v>
      </c>
      <c r="B6742" s="29" t="s">
        <v>10</v>
      </c>
      <c r="C6742" s="30">
        <v>41688</v>
      </c>
      <c r="D6742" s="28">
        <v>100</v>
      </c>
      <c r="E6742" s="28">
        <v>2033.1</v>
      </c>
      <c r="F6742" s="28">
        <v>100</v>
      </c>
      <c r="G6742" s="28">
        <v>2033</v>
      </c>
      <c r="H6742" s="28">
        <v>-2033.1</v>
      </c>
      <c r="I6742" s="30">
        <v>41688</v>
      </c>
      <c r="J6742" s="28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3">
      <c r="A6743" s="28">
        <v>13087500</v>
      </c>
      <c r="B6743" s="29" t="s">
        <v>10</v>
      </c>
      <c r="C6743" s="30">
        <v>41689</v>
      </c>
      <c r="D6743" s="28">
        <v>100</v>
      </c>
      <c r="E6743" s="28">
        <v>2231.4</v>
      </c>
      <c r="F6743" s="28">
        <v>100</v>
      </c>
      <c r="G6743" s="28">
        <v>2231</v>
      </c>
      <c r="H6743" s="28">
        <v>-2231.4</v>
      </c>
      <c r="I6743" s="30">
        <v>41689</v>
      </c>
      <c r="J6743" s="28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3">
      <c r="A6744" s="28">
        <v>13087500</v>
      </c>
      <c r="B6744" s="29" t="s">
        <v>10</v>
      </c>
      <c r="C6744" s="30">
        <v>41690</v>
      </c>
      <c r="D6744" s="28">
        <v>100</v>
      </c>
      <c r="E6744" s="28">
        <v>2429.8000000000002</v>
      </c>
      <c r="F6744" s="28">
        <v>100</v>
      </c>
      <c r="G6744" s="28">
        <v>2430</v>
      </c>
      <c r="H6744" s="28">
        <v>-2429.8000000000002</v>
      </c>
      <c r="I6744" s="30">
        <v>41690</v>
      </c>
      <c r="J6744" s="28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3">
      <c r="A6745" s="28">
        <v>13087500</v>
      </c>
      <c r="B6745" s="29" t="s">
        <v>10</v>
      </c>
      <c r="C6745" s="30">
        <v>41691</v>
      </c>
      <c r="D6745" s="28">
        <v>100</v>
      </c>
      <c r="E6745" s="28">
        <v>2628.1</v>
      </c>
      <c r="F6745" s="28">
        <v>100</v>
      </c>
      <c r="G6745" s="28">
        <v>2628</v>
      </c>
      <c r="H6745" s="28">
        <v>-2628.1</v>
      </c>
      <c r="I6745" s="30">
        <v>41691</v>
      </c>
      <c r="J6745" s="28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3">
      <c r="A6746" s="28">
        <v>13087500</v>
      </c>
      <c r="B6746" s="29" t="s">
        <v>10</v>
      </c>
      <c r="C6746" s="30">
        <v>41692</v>
      </c>
      <c r="D6746" s="28">
        <v>100</v>
      </c>
      <c r="E6746" s="28">
        <v>2826.5</v>
      </c>
      <c r="F6746" s="28">
        <v>100</v>
      </c>
      <c r="G6746" s="28">
        <v>2827</v>
      </c>
      <c r="H6746" s="28">
        <v>-2826.5</v>
      </c>
      <c r="I6746" s="30">
        <v>41692</v>
      </c>
      <c r="J6746" s="28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3">
      <c r="A6747" s="28">
        <v>13087500</v>
      </c>
      <c r="B6747" s="29" t="s">
        <v>10</v>
      </c>
      <c r="C6747" s="30">
        <v>41693</v>
      </c>
      <c r="D6747" s="28">
        <v>100</v>
      </c>
      <c r="E6747" s="28">
        <v>3024.8</v>
      </c>
      <c r="F6747" s="28">
        <v>100</v>
      </c>
      <c r="G6747" s="28">
        <v>3025</v>
      </c>
      <c r="H6747" s="28">
        <v>-3024.8</v>
      </c>
      <c r="I6747" s="30">
        <v>41693</v>
      </c>
      <c r="J6747" s="28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3">
      <c r="A6748" s="28">
        <v>13087500</v>
      </c>
      <c r="B6748" s="29" t="s">
        <v>10</v>
      </c>
      <c r="C6748" s="30">
        <v>41694</v>
      </c>
      <c r="D6748" s="28">
        <v>128</v>
      </c>
      <c r="E6748" s="28">
        <v>3278.7</v>
      </c>
      <c r="F6748" s="28">
        <v>128</v>
      </c>
      <c r="G6748" s="28">
        <v>3279</v>
      </c>
      <c r="H6748" s="28">
        <v>-3278.7</v>
      </c>
      <c r="I6748" s="30">
        <v>41694</v>
      </c>
      <c r="J6748" s="2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3">
      <c r="A6749" s="28">
        <v>13087500</v>
      </c>
      <c r="B6749" s="29" t="s">
        <v>10</v>
      </c>
      <c r="C6749" s="30">
        <v>41695</v>
      </c>
      <c r="D6749" s="28">
        <v>155</v>
      </c>
      <c r="E6749" s="28">
        <v>3585.4</v>
      </c>
      <c r="F6749" s="28">
        <v>155</v>
      </c>
      <c r="G6749" s="28">
        <v>3585</v>
      </c>
      <c r="H6749" s="28">
        <v>-3585.4</v>
      </c>
      <c r="I6749" s="30">
        <v>41695</v>
      </c>
      <c r="J6749" s="28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3">
      <c r="A6750" s="28">
        <v>13087500</v>
      </c>
      <c r="B6750" s="29" t="s">
        <v>10</v>
      </c>
      <c r="C6750" s="30">
        <v>41696</v>
      </c>
      <c r="D6750" s="28">
        <v>159</v>
      </c>
      <c r="E6750" s="28">
        <v>3900</v>
      </c>
      <c r="F6750" s="28">
        <v>159</v>
      </c>
      <c r="G6750" s="28">
        <v>3900</v>
      </c>
      <c r="H6750" s="28">
        <v>-3900</v>
      </c>
      <c r="I6750" s="30">
        <v>41696</v>
      </c>
      <c r="J6750" s="28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3">
      <c r="A6751" s="28">
        <v>13087500</v>
      </c>
      <c r="B6751" s="29" t="s">
        <v>10</v>
      </c>
      <c r="C6751" s="30">
        <v>41697</v>
      </c>
      <c r="D6751" s="28">
        <v>155</v>
      </c>
      <c r="E6751" s="28">
        <v>4206.8</v>
      </c>
      <c r="F6751" s="28">
        <v>155</v>
      </c>
      <c r="G6751" s="28">
        <v>4207</v>
      </c>
      <c r="H6751" s="28">
        <v>-4206.8</v>
      </c>
      <c r="I6751" s="30">
        <v>41697</v>
      </c>
      <c r="J6751" s="28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3">
      <c r="A6752" s="28">
        <v>13087500</v>
      </c>
      <c r="B6752" s="29" t="s">
        <v>10</v>
      </c>
      <c r="C6752" s="30">
        <v>41698</v>
      </c>
      <c r="D6752" s="28">
        <v>156</v>
      </c>
      <c r="E6752" s="28">
        <v>4516.3999999999996</v>
      </c>
      <c r="F6752" s="28">
        <v>156</v>
      </c>
      <c r="G6752" s="28">
        <v>4516</v>
      </c>
      <c r="H6752" s="28">
        <v>-4516.3999999999996</v>
      </c>
      <c r="I6752" s="30">
        <v>41698</v>
      </c>
      <c r="J6752" s="28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3">
      <c r="A6753" s="28">
        <v>13087500</v>
      </c>
      <c r="B6753" s="29" t="s">
        <v>10</v>
      </c>
      <c r="C6753" s="30">
        <v>41699</v>
      </c>
      <c r="D6753" s="28">
        <v>155</v>
      </c>
      <c r="E6753" s="28">
        <v>4823.1000000000004</v>
      </c>
      <c r="F6753" s="28">
        <v>155</v>
      </c>
      <c r="G6753" s="28">
        <v>4823</v>
      </c>
      <c r="H6753" s="28">
        <v>-4823.1000000000004</v>
      </c>
      <c r="I6753" s="30">
        <v>41699</v>
      </c>
      <c r="J6753" s="28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3">
      <c r="A6754" s="28">
        <v>13087500</v>
      </c>
      <c r="B6754" s="29" t="s">
        <v>10</v>
      </c>
      <c r="C6754" s="30">
        <v>41700</v>
      </c>
      <c r="D6754" s="28">
        <v>155</v>
      </c>
      <c r="E6754" s="28">
        <v>5131.3</v>
      </c>
      <c r="F6754" s="28">
        <v>155</v>
      </c>
      <c r="G6754" s="28">
        <v>5131</v>
      </c>
      <c r="H6754" s="28">
        <v>-5131.3</v>
      </c>
      <c r="I6754" s="30">
        <v>41700</v>
      </c>
      <c r="J6754" s="28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3">
      <c r="A6755" s="28">
        <v>13087500</v>
      </c>
      <c r="B6755" s="29" t="s">
        <v>10</v>
      </c>
      <c r="C6755" s="30">
        <v>41701</v>
      </c>
      <c r="D6755" s="28">
        <v>121</v>
      </c>
      <c r="E6755" s="28">
        <v>5372.2</v>
      </c>
      <c r="F6755" s="28">
        <v>121</v>
      </c>
      <c r="G6755" s="28">
        <v>5372</v>
      </c>
      <c r="H6755" s="28">
        <v>-5372.2</v>
      </c>
      <c r="I6755" s="30">
        <v>41701</v>
      </c>
      <c r="J6755" s="28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3">
      <c r="A6756" s="28">
        <v>13087500</v>
      </c>
      <c r="B6756" s="29" t="s">
        <v>10</v>
      </c>
      <c r="C6756" s="30">
        <v>41702</v>
      </c>
      <c r="D6756" s="28">
        <v>100</v>
      </c>
      <c r="E6756" s="28">
        <v>5569.6</v>
      </c>
      <c r="F6756" s="28">
        <v>100</v>
      </c>
      <c r="G6756" s="28">
        <v>5570</v>
      </c>
      <c r="H6756" s="28">
        <v>-5569.6</v>
      </c>
      <c r="I6756" s="30">
        <v>41702</v>
      </c>
      <c r="J6756" s="28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3">
      <c r="A6757" s="28">
        <v>13087500</v>
      </c>
      <c r="B6757" s="29" t="s">
        <v>10</v>
      </c>
      <c r="C6757" s="30">
        <v>41703</v>
      </c>
      <c r="D6757" s="28">
        <v>38</v>
      </c>
      <c r="E6757" s="28">
        <v>5645</v>
      </c>
      <c r="F6757" s="28">
        <v>38</v>
      </c>
      <c r="G6757" s="28">
        <v>5645</v>
      </c>
      <c r="H6757" s="28">
        <v>-5645</v>
      </c>
      <c r="I6757" s="30">
        <v>41703</v>
      </c>
      <c r="J6757" s="28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3">
      <c r="A6758" s="28">
        <v>13087500</v>
      </c>
      <c r="B6758" s="29" t="s">
        <v>10</v>
      </c>
      <c r="C6758" s="30">
        <v>41704</v>
      </c>
      <c r="D6758" s="28">
        <v>50</v>
      </c>
      <c r="E6758" s="28">
        <v>5744.2</v>
      </c>
      <c r="F6758" s="28">
        <v>50</v>
      </c>
      <c r="G6758" s="28">
        <v>5744</v>
      </c>
      <c r="H6758" s="28">
        <v>-5744.2</v>
      </c>
      <c r="I6758" s="30">
        <v>41704</v>
      </c>
      <c r="J6758" s="2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3">
      <c r="A6759" s="28">
        <v>13087500</v>
      </c>
      <c r="B6759" s="29" t="s">
        <v>10</v>
      </c>
      <c r="C6759" s="30">
        <v>41705</v>
      </c>
      <c r="D6759" s="28">
        <v>50</v>
      </c>
      <c r="E6759" s="28">
        <v>5843.4</v>
      </c>
      <c r="F6759" s="28">
        <v>50</v>
      </c>
      <c r="G6759" s="28">
        <v>5843</v>
      </c>
      <c r="H6759" s="28">
        <v>-5843.4</v>
      </c>
      <c r="I6759" s="30">
        <v>41705</v>
      </c>
      <c r="J6759" s="28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3">
      <c r="A6760" s="28">
        <v>13087500</v>
      </c>
      <c r="B6760" s="29" t="s">
        <v>10</v>
      </c>
      <c r="C6760" s="30">
        <v>41706</v>
      </c>
      <c r="D6760" s="28">
        <v>50</v>
      </c>
      <c r="E6760" s="28">
        <v>5942.5</v>
      </c>
      <c r="F6760" s="28">
        <v>50</v>
      </c>
      <c r="G6760" s="28">
        <v>5943</v>
      </c>
      <c r="H6760" s="28">
        <v>-5942.5</v>
      </c>
      <c r="I6760" s="30">
        <v>41706</v>
      </c>
      <c r="J6760" s="28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3">
      <c r="A6761" s="28">
        <v>13087500</v>
      </c>
      <c r="B6761" s="29" t="s">
        <v>10</v>
      </c>
      <c r="C6761" s="30">
        <v>41707</v>
      </c>
      <c r="D6761" s="28">
        <v>50</v>
      </c>
      <c r="E6761" s="28">
        <v>6041.7</v>
      </c>
      <c r="F6761" s="28">
        <v>50</v>
      </c>
      <c r="G6761" s="28">
        <v>6042</v>
      </c>
      <c r="H6761" s="28">
        <v>-6041.7</v>
      </c>
      <c r="I6761" s="30">
        <v>41707</v>
      </c>
      <c r="J6761" s="28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3">
      <c r="A6762" s="28">
        <v>13087500</v>
      </c>
      <c r="B6762" s="29" t="s">
        <v>10</v>
      </c>
      <c r="C6762" s="30">
        <v>41708</v>
      </c>
      <c r="D6762" s="28">
        <v>50</v>
      </c>
      <c r="E6762" s="28">
        <v>6140.9</v>
      </c>
      <c r="F6762" s="28">
        <v>50</v>
      </c>
      <c r="G6762" s="28">
        <v>6141</v>
      </c>
      <c r="H6762" s="28">
        <v>-6140.9</v>
      </c>
      <c r="I6762" s="30">
        <v>41708</v>
      </c>
      <c r="J6762" s="28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3">
      <c r="A6763" s="28">
        <v>13087500</v>
      </c>
      <c r="B6763" s="29" t="s">
        <v>10</v>
      </c>
      <c r="C6763" s="30">
        <v>41709</v>
      </c>
      <c r="D6763" s="28">
        <v>50</v>
      </c>
      <c r="E6763" s="28">
        <v>6240.1</v>
      </c>
      <c r="F6763" s="28">
        <v>50</v>
      </c>
      <c r="G6763" s="28">
        <v>6240</v>
      </c>
      <c r="H6763" s="28">
        <v>-6240.1</v>
      </c>
      <c r="I6763" s="30">
        <v>41709</v>
      </c>
      <c r="J6763" s="28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3">
      <c r="A6764" s="28">
        <v>13087500</v>
      </c>
      <c r="B6764" s="29" t="s">
        <v>10</v>
      </c>
      <c r="C6764" s="30">
        <v>41710</v>
      </c>
      <c r="D6764" s="28">
        <v>50</v>
      </c>
      <c r="E6764" s="28">
        <v>6339.2</v>
      </c>
      <c r="F6764" s="28">
        <v>50</v>
      </c>
      <c r="G6764" s="28">
        <v>6339</v>
      </c>
      <c r="H6764" s="28">
        <v>-6339.2</v>
      </c>
      <c r="I6764" s="30">
        <v>41710</v>
      </c>
      <c r="J6764" s="28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3">
      <c r="A6765" s="28">
        <v>13087500</v>
      </c>
      <c r="B6765" s="29" t="s">
        <v>10</v>
      </c>
      <c r="C6765" s="30">
        <v>41711</v>
      </c>
      <c r="D6765" s="28">
        <v>55</v>
      </c>
      <c r="E6765" s="28">
        <v>6447.9</v>
      </c>
      <c r="F6765" s="28">
        <v>55</v>
      </c>
      <c r="G6765" s="28">
        <v>6448</v>
      </c>
      <c r="H6765" s="28">
        <v>-6447.9</v>
      </c>
      <c r="I6765" s="30">
        <v>41711</v>
      </c>
      <c r="J6765" s="28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3">
      <c r="A6766" s="28">
        <v>13087500</v>
      </c>
      <c r="B6766" s="29" t="s">
        <v>10</v>
      </c>
      <c r="C6766" s="30">
        <v>41712</v>
      </c>
      <c r="D6766" s="28">
        <v>55</v>
      </c>
      <c r="E6766" s="28">
        <v>6556.6</v>
      </c>
      <c r="F6766" s="28">
        <v>55</v>
      </c>
      <c r="G6766" s="28">
        <v>6557</v>
      </c>
      <c r="H6766" s="28">
        <v>-6556.6</v>
      </c>
      <c r="I6766" s="30">
        <v>41712</v>
      </c>
      <c r="J6766" s="28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3">
      <c r="A6767" s="28">
        <v>13087500</v>
      </c>
      <c r="B6767" s="29" t="s">
        <v>10</v>
      </c>
      <c r="C6767" s="30">
        <v>41713</v>
      </c>
      <c r="D6767" s="28">
        <v>55</v>
      </c>
      <c r="E6767" s="28">
        <v>6664.9</v>
      </c>
      <c r="F6767" s="28">
        <v>0</v>
      </c>
      <c r="G6767" s="28">
        <v>6557</v>
      </c>
      <c r="H6767" s="28">
        <v>-6556.6</v>
      </c>
      <c r="I6767" s="30">
        <v>41713</v>
      </c>
      <c r="J6767" s="28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3">
      <c r="A6768" s="28">
        <v>13087500</v>
      </c>
      <c r="B6768" s="29" t="s">
        <v>10</v>
      </c>
      <c r="C6768" s="30">
        <v>41714</v>
      </c>
      <c r="D6768" s="28">
        <v>53</v>
      </c>
      <c r="E6768" s="28">
        <v>6770.9</v>
      </c>
      <c r="F6768" s="28">
        <v>0</v>
      </c>
      <c r="G6768" s="28">
        <v>6557</v>
      </c>
      <c r="H6768" s="28">
        <v>-6556.6</v>
      </c>
      <c r="I6768" s="30">
        <v>41714</v>
      </c>
      <c r="J6768" s="2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3">
      <c r="A6769" s="28">
        <v>13087500</v>
      </c>
      <c r="B6769" s="29" t="s">
        <v>10</v>
      </c>
      <c r="C6769" s="30">
        <v>41715</v>
      </c>
      <c r="D6769" s="28">
        <v>111</v>
      </c>
      <c r="E6769" s="28">
        <v>6990.2</v>
      </c>
      <c r="F6769" s="28">
        <v>0</v>
      </c>
      <c r="G6769" s="28">
        <v>6557</v>
      </c>
      <c r="H6769" s="28">
        <v>-6556.6</v>
      </c>
      <c r="I6769" s="30">
        <v>41715</v>
      </c>
      <c r="J6769" s="28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3">
      <c r="A6770" s="28">
        <v>13087500</v>
      </c>
      <c r="B6770" s="29" t="s">
        <v>10</v>
      </c>
      <c r="C6770" s="30">
        <v>41716</v>
      </c>
      <c r="D6770" s="28">
        <v>98</v>
      </c>
      <c r="E6770" s="28">
        <v>7183.8</v>
      </c>
      <c r="F6770" s="28">
        <v>0</v>
      </c>
      <c r="G6770" s="28">
        <v>6557</v>
      </c>
      <c r="H6770" s="28">
        <v>-6556.6</v>
      </c>
      <c r="I6770" s="30">
        <v>41716</v>
      </c>
      <c r="J6770" s="28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3">
      <c r="A6771" s="28">
        <v>13087500</v>
      </c>
      <c r="B6771" s="29" t="s">
        <v>10</v>
      </c>
      <c r="C6771" s="30">
        <v>41717</v>
      </c>
      <c r="D6771" s="28">
        <v>0</v>
      </c>
      <c r="E6771" s="28">
        <v>7183.8</v>
      </c>
      <c r="F6771" s="28">
        <v>0</v>
      </c>
      <c r="G6771" s="28">
        <v>6557</v>
      </c>
      <c r="H6771" s="28">
        <v>-6556.6</v>
      </c>
      <c r="I6771" s="30">
        <v>41717</v>
      </c>
      <c r="J6771" s="28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28">
        <v>13087500</v>
      </c>
      <c r="B6772" s="29" t="s">
        <v>10</v>
      </c>
      <c r="C6772" s="30">
        <v>41718</v>
      </c>
      <c r="D6772" s="28">
        <v>0</v>
      </c>
      <c r="E6772" s="28">
        <v>7183.8</v>
      </c>
      <c r="F6772" s="28">
        <v>0</v>
      </c>
      <c r="G6772" s="28">
        <v>6557</v>
      </c>
      <c r="H6772" s="28">
        <v>-6556.6</v>
      </c>
      <c r="I6772" s="30">
        <v>41718</v>
      </c>
      <c r="J6772" s="28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28">
        <v>13087500</v>
      </c>
      <c r="B6773" s="29" t="s">
        <v>10</v>
      </c>
      <c r="C6773" s="30">
        <v>41719</v>
      </c>
      <c r="D6773" s="28">
        <v>0</v>
      </c>
      <c r="E6773" s="28">
        <v>7183.8</v>
      </c>
      <c r="F6773" s="28">
        <v>0</v>
      </c>
      <c r="G6773" s="28">
        <v>6557</v>
      </c>
      <c r="H6773" s="28">
        <v>-6556.6</v>
      </c>
      <c r="I6773" s="30">
        <v>41719</v>
      </c>
      <c r="J6773" s="28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28">
        <v>13087500</v>
      </c>
      <c r="B6774" s="29" t="s">
        <v>10</v>
      </c>
      <c r="C6774" s="30">
        <v>41720</v>
      </c>
      <c r="D6774" s="28">
        <v>0</v>
      </c>
      <c r="E6774" s="28">
        <v>7183.8</v>
      </c>
      <c r="F6774" s="28">
        <v>0</v>
      </c>
      <c r="G6774" s="28">
        <v>6557</v>
      </c>
      <c r="H6774" s="28">
        <v>-6556.6</v>
      </c>
      <c r="I6774" s="30">
        <v>41720</v>
      </c>
      <c r="J6774" s="28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28">
        <v>13087500</v>
      </c>
      <c r="B6775" s="29" t="s">
        <v>10</v>
      </c>
      <c r="C6775" s="30">
        <v>41721</v>
      </c>
      <c r="D6775" s="28">
        <v>0</v>
      </c>
      <c r="E6775" s="28">
        <v>7183.8</v>
      </c>
      <c r="F6775" s="28">
        <v>0</v>
      </c>
      <c r="G6775" s="28">
        <v>6557</v>
      </c>
      <c r="H6775" s="28">
        <v>-6556.6</v>
      </c>
      <c r="I6775" s="30">
        <v>41721</v>
      </c>
      <c r="J6775" s="28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28">
        <v>13087500</v>
      </c>
      <c r="B6776" s="29" t="s">
        <v>10</v>
      </c>
      <c r="C6776" s="30">
        <v>41722</v>
      </c>
      <c r="D6776" s="28">
        <v>184</v>
      </c>
      <c r="E6776" s="28">
        <v>7549</v>
      </c>
      <c r="F6776" s="28">
        <v>0</v>
      </c>
      <c r="G6776" s="28">
        <v>6557</v>
      </c>
      <c r="H6776" s="28">
        <v>-6556.6</v>
      </c>
      <c r="I6776" s="30">
        <v>41722</v>
      </c>
      <c r="J6776" s="28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3">
      <c r="A6777" s="28">
        <v>13087500</v>
      </c>
      <c r="B6777" s="29" t="s">
        <v>10</v>
      </c>
      <c r="C6777" s="30">
        <v>41723</v>
      </c>
      <c r="D6777" s="28">
        <v>198</v>
      </c>
      <c r="E6777" s="28">
        <v>7941.9</v>
      </c>
      <c r="F6777" s="28">
        <v>0</v>
      </c>
      <c r="G6777" s="28">
        <v>6557</v>
      </c>
      <c r="H6777" s="28">
        <v>-6556.6</v>
      </c>
      <c r="I6777" s="30">
        <v>41723</v>
      </c>
      <c r="J6777" s="28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3">
      <c r="A6778" s="28">
        <v>13087500</v>
      </c>
      <c r="B6778" s="29" t="s">
        <v>10</v>
      </c>
      <c r="C6778" s="30">
        <v>41724</v>
      </c>
      <c r="D6778" s="28">
        <v>199</v>
      </c>
      <c r="E6778" s="28">
        <v>8335.9</v>
      </c>
      <c r="F6778" s="28">
        <v>0</v>
      </c>
      <c r="G6778" s="28">
        <v>6557</v>
      </c>
      <c r="H6778" s="28">
        <v>-6556.6</v>
      </c>
      <c r="I6778" s="30">
        <v>41724</v>
      </c>
      <c r="J6778" s="2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3">
      <c r="A6779" s="28">
        <v>13087500</v>
      </c>
      <c r="B6779" s="29" t="s">
        <v>10</v>
      </c>
      <c r="C6779" s="30">
        <v>41725</v>
      </c>
      <c r="D6779" s="28">
        <v>200</v>
      </c>
      <c r="E6779" s="28">
        <v>8732.7999999999993</v>
      </c>
      <c r="F6779" s="28">
        <v>0</v>
      </c>
      <c r="G6779" s="28">
        <v>6557</v>
      </c>
      <c r="H6779" s="28">
        <v>-6556.6</v>
      </c>
      <c r="I6779" s="30">
        <v>41725</v>
      </c>
      <c r="J6779" s="28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3">
      <c r="A6780" s="28">
        <v>13087500</v>
      </c>
      <c r="B6780" s="29" t="s">
        <v>10</v>
      </c>
      <c r="C6780" s="30">
        <v>41726</v>
      </c>
      <c r="D6780" s="28">
        <v>204</v>
      </c>
      <c r="E6780" s="28">
        <v>9137.9</v>
      </c>
      <c r="F6780" s="28">
        <v>0</v>
      </c>
      <c r="G6780" s="28">
        <v>6557</v>
      </c>
      <c r="H6780" s="28">
        <v>-6556.6</v>
      </c>
      <c r="I6780" s="30">
        <v>41726</v>
      </c>
      <c r="J6780" s="28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3">
      <c r="A6781" s="28">
        <v>13087500</v>
      </c>
      <c r="B6781" s="29" t="s">
        <v>10</v>
      </c>
      <c r="C6781" s="30">
        <v>41727</v>
      </c>
      <c r="D6781" s="28">
        <v>205</v>
      </c>
      <c r="E6781" s="28">
        <v>9545.2999999999993</v>
      </c>
      <c r="F6781" s="28">
        <v>0</v>
      </c>
      <c r="G6781" s="28">
        <v>6557</v>
      </c>
      <c r="H6781" s="28">
        <v>-6556.6</v>
      </c>
      <c r="I6781" s="30">
        <v>41727</v>
      </c>
      <c r="J6781" s="28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3">
      <c r="A6782" s="28">
        <v>13087500</v>
      </c>
      <c r="B6782" s="29" t="s">
        <v>10</v>
      </c>
      <c r="C6782" s="30">
        <v>41728</v>
      </c>
      <c r="D6782" s="28">
        <v>207</v>
      </c>
      <c r="E6782" s="28">
        <v>9956.2999999999993</v>
      </c>
      <c r="F6782" s="28">
        <v>0</v>
      </c>
      <c r="G6782" s="28">
        <v>6557</v>
      </c>
      <c r="H6782" s="28">
        <v>-6556.6</v>
      </c>
      <c r="I6782" s="30">
        <v>41728</v>
      </c>
      <c r="J6782" s="28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3">
      <c r="A6783" s="28">
        <v>13087500</v>
      </c>
      <c r="B6783" s="29" t="s">
        <v>10</v>
      </c>
      <c r="C6783" s="30">
        <v>41729</v>
      </c>
      <c r="D6783" s="28">
        <v>212</v>
      </c>
      <c r="E6783" s="28">
        <v>10376.1</v>
      </c>
      <c r="F6783" s="28">
        <v>0</v>
      </c>
      <c r="G6783" s="28">
        <v>6557</v>
      </c>
      <c r="H6783" s="28">
        <v>-6556.6</v>
      </c>
      <c r="I6783" s="30">
        <v>41729</v>
      </c>
      <c r="J6783" s="28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3">
      <c r="A6784" s="28">
        <v>13087500</v>
      </c>
      <c r="B6784" s="29" t="s">
        <v>10</v>
      </c>
      <c r="C6784" s="30">
        <v>41730</v>
      </c>
      <c r="D6784" s="28">
        <v>256</v>
      </c>
      <c r="E6784" s="28">
        <v>10883.1</v>
      </c>
      <c r="F6784" s="28">
        <v>0</v>
      </c>
      <c r="G6784" s="28">
        <v>6557</v>
      </c>
      <c r="H6784" s="28">
        <v>-6556.6</v>
      </c>
      <c r="I6784" s="30">
        <v>41730</v>
      </c>
      <c r="J6784" s="28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3">
      <c r="A6785" s="28">
        <v>13087500</v>
      </c>
      <c r="B6785" s="29" t="s">
        <v>10</v>
      </c>
      <c r="C6785" s="30">
        <v>41731</v>
      </c>
      <c r="D6785" s="28">
        <v>254</v>
      </c>
      <c r="E6785" s="28">
        <v>11387.5</v>
      </c>
      <c r="F6785" s="28">
        <v>0</v>
      </c>
      <c r="G6785" s="28">
        <v>6557</v>
      </c>
      <c r="H6785" s="28">
        <v>-6556.6</v>
      </c>
      <c r="I6785" s="30">
        <v>41731</v>
      </c>
      <c r="J6785" s="28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3">
      <c r="A6786" s="28">
        <v>13087500</v>
      </c>
      <c r="B6786" s="29" t="s">
        <v>10</v>
      </c>
      <c r="C6786" s="30">
        <v>41732</v>
      </c>
      <c r="D6786" s="28">
        <v>424</v>
      </c>
      <c r="E6786" s="28">
        <v>12229.4</v>
      </c>
      <c r="F6786" s="28">
        <v>0</v>
      </c>
      <c r="G6786" s="28">
        <v>6557</v>
      </c>
      <c r="H6786" s="28">
        <v>-6556.6</v>
      </c>
      <c r="I6786" s="30">
        <v>41732</v>
      </c>
      <c r="J6786" s="28">
        <v>2014</v>
      </c>
      <c r="K6786">
        <f t="shared" ref="K6786:K6849" si="636">MONTH(I6786)</f>
        <v>4</v>
      </c>
      <c r="L6786">
        <f t="shared" ref="L6786:L6849" si="637">DAY(I6786)</f>
        <v>3</v>
      </c>
      <c r="M6786">
        <f t="shared" ref="M6786:M6849" si="638">YEAR(I6786)</f>
        <v>2014</v>
      </c>
      <c r="N6786">
        <f t="shared" ref="N6786:N6849" si="639">D6786*1.9835</f>
        <v>841.00400000000002</v>
      </c>
      <c r="O6786">
        <f t="shared" ref="O6786:O6849" si="640">F6786*1.9835</f>
        <v>0</v>
      </c>
      <c r="P6786">
        <f t="shared" ref="P6786:P6849" si="641">(D6786-F6786)*1.9835</f>
        <v>841.00400000000002</v>
      </c>
    </row>
    <row r="6787" spans="1:16" x14ac:dyDescent="0.3">
      <c r="A6787" s="28">
        <v>13087500</v>
      </c>
      <c r="B6787" s="29" t="s">
        <v>10</v>
      </c>
      <c r="C6787" s="30">
        <v>41733</v>
      </c>
      <c r="D6787" s="28">
        <v>574</v>
      </c>
      <c r="E6787" s="28">
        <v>13368.1</v>
      </c>
      <c r="F6787" s="28">
        <v>0</v>
      </c>
      <c r="G6787" s="28">
        <v>6557</v>
      </c>
      <c r="H6787" s="28">
        <v>-6556.6</v>
      </c>
      <c r="I6787" s="30">
        <v>41733</v>
      </c>
      <c r="J6787" s="28">
        <v>2014</v>
      </c>
      <c r="K6787">
        <f t="shared" si="636"/>
        <v>4</v>
      </c>
      <c r="L6787">
        <f t="shared" si="637"/>
        <v>4</v>
      </c>
      <c r="M6787">
        <f t="shared" si="638"/>
        <v>2014</v>
      </c>
      <c r="N6787">
        <f t="shared" si="639"/>
        <v>1138.529</v>
      </c>
      <c r="O6787">
        <f t="shared" si="640"/>
        <v>0</v>
      </c>
      <c r="P6787">
        <f t="shared" si="641"/>
        <v>1138.529</v>
      </c>
    </row>
    <row r="6788" spans="1:16" x14ac:dyDescent="0.3">
      <c r="A6788" s="28">
        <v>13087500</v>
      </c>
      <c r="B6788" s="29" t="s">
        <v>10</v>
      </c>
      <c r="C6788" s="30">
        <v>41734</v>
      </c>
      <c r="D6788" s="28">
        <v>641</v>
      </c>
      <c r="E6788" s="28">
        <v>14640.1</v>
      </c>
      <c r="F6788" s="28">
        <v>0</v>
      </c>
      <c r="G6788" s="28">
        <v>6557</v>
      </c>
      <c r="H6788" s="28">
        <v>-6556.6</v>
      </c>
      <c r="I6788" s="30">
        <v>41734</v>
      </c>
      <c r="J6788" s="2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3">
      <c r="A6789" s="28">
        <v>13087500</v>
      </c>
      <c r="B6789" s="29" t="s">
        <v>10</v>
      </c>
      <c r="C6789" s="30">
        <v>41735</v>
      </c>
      <c r="D6789" s="28">
        <v>657</v>
      </c>
      <c r="E6789" s="28">
        <v>15942.3</v>
      </c>
      <c r="F6789" s="28">
        <v>0</v>
      </c>
      <c r="G6789" s="28">
        <v>6557</v>
      </c>
      <c r="H6789" s="28">
        <v>-6556.6</v>
      </c>
      <c r="I6789" s="30">
        <v>41735</v>
      </c>
      <c r="J6789" s="28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3">
      <c r="A6790" s="28">
        <v>13087500</v>
      </c>
      <c r="B6790" s="29" t="s">
        <v>10</v>
      </c>
      <c r="C6790" s="30">
        <v>41736</v>
      </c>
      <c r="D6790" s="28">
        <v>681</v>
      </c>
      <c r="E6790" s="28">
        <v>17292.599999999999</v>
      </c>
      <c r="F6790" s="28">
        <v>0</v>
      </c>
      <c r="G6790" s="28">
        <v>6557</v>
      </c>
      <c r="H6790" s="28">
        <v>-6556.6</v>
      </c>
      <c r="I6790" s="30">
        <v>41736</v>
      </c>
      <c r="J6790" s="28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3">
      <c r="A6791" s="28">
        <v>13087500</v>
      </c>
      <c r="B6791" s="29" t="s">
        <v>10</v>
      </c>
      <c r="C6791" s="30">
        <v>41737</v>
      </c>
      <c r="D6791" s="28">
        <v>777</v>
      </c>
      <c r="E6791" s="28">
        <v>18834.599999999999</v>
      </c>
      <c r="F6791" s="28">
        <v>0</v>
      </c>
      <c r="G6791" s="28">
        <v>6557</v>
      </c>
      <c r="H6791" s="28">
        <v>-6556.6</v>
      </c>
      <c r="I6791" s="30">
        <v>41737</v>
      </c>
      <c r="J6791" s="28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3">
      <c r="A6792" s="28">
        <v>13087500</v>
      </c>
      <c r="B6792" s="29" t="s">
        <v>10</v>
      </c>
      <c r="C6792" s="30">
        <v>41738</v>
      </c>
      <c r="D6792" s="28">
        <v>983</v>
      </c>
      <c r="E6792" s="28">
        <v>20783.7</v>
      </c>
      <c r="F6792" s="28">
        <v>0</v>
      </c>
      <c r="G6792" s="28">
        <v>6557</v>
      </c>
      <c r="H6792" s="28">
        <v>-6556.6</v>
      </c>
      <c r="I6792" s="30">
        <v>41738</v>
      </c>
      <c r="J6792" s="28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3">
      <c r="A6793" s="28">
        <v>13087500</v>
      </c>
      <c r="B6793" s="29" t="s">
        <v>10</v>
      </c>
      <c r="C6793" s="30">
        <v>41739</v>
      </c>
      <c r="D6793" s="28">
        <v>1132</v>
      </c>
      <c r="E6793" s="28">
        <v>23029.8</v>
      </c>
      <c r="F6793" s="28">
        <v>0</v>
      </c>
      <c r="G6793" s="28">
        <v>6557</v>
      </c>
      <c r="H6793" s="28">
        <v>-6556.6</v>
      </c>
      <c r="I6793" s="30">
        <v>41739</v>
      </c>
      <c r="J6793" s="28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3">
      <c r="A6794" s="28">
        <v>13087500</v>
      </c>
      <c r="B6794" s="29" t="s">
        <v>10</v>
      </c>
      <c r="C6794" s="30">
        <v>41740</v>
      </c>
      <c r="D6794" s="28">
        <v>1165</v>
      </c>
      <c r="E6794" s="28">
        <v>25341.4</v>
      </c>
      <c r="F6794" s="28">
        <v>0</v>
      </c>
      <c r="G6794" s="28">
        <v>6557</v>
      </c>
      <c r="H6794" s="28">
        <v>-6556.6</v>
      </c>
      <c r="I6794" s="30">
        <v>41740</v>
      </c>
      <c r="J6794" s="28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3">
      <c r="A6795" s="28">
        <v>13087500</v>
      </c>
      <c r="B6795" s="29" t="s">
        <v>10</v>
      </c>
      <c r="C6795" s="30">
        <v>41741</v>
      </c>
      <c r="D6795" s="28">
        <v>1164</v>
      </c>
      <c r="E6795" s="28">
        <v>27650</v>
      </c>
      <c r="F6795" s="28">
        <v>0</v>
      </c>
      <c r="G6795" s="28">
        <v>6557</v>
      </c>
      <c r="H6795" s="28">
        <v>-6556.6</v>
      </c>
      <c r="I6795" s="30">
        <v>41741</v>
      </c>
      <c r="J6795" s="28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3">
      <c r="A6796" s="28">
        <v>13087500</v>
      </c>
      <c r="B6796" s="29" t="s">
        <v>10</v>
      </c>
      <c r="C6796" s="30">
        <v>41742</v>
      </c>
      <c r="D6796" s="28">
        <v>1168</v>
      </c>
      <c r="E6796" s="28">
        <v>29965.7</v>
      </c>
      <c r="F6796" s="28">
        <v>0</v>
      </c>
      <c r="G6796" s="28">
        <v>6557</v>
      </c>
      <c r="H6796" s="28">
        <v>-6556.6</v>
      </c>
      <c r="I6796" s="30">
        <v>41742</v>
      </c>
      <c r="J6796" s="28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3">
      <c r="A6797" s="28">
        <v>13087500</v>
      </c>
      <c r="B6797" s="29" t="s">
        <v>10</v>
      </c>
      <c r="C6797" s="30">
        <v>41743</v>
      </c>
      <c r="D6797" s="28">
        <v>1088</v>
      </c>
      <c r="E6797" s="28">
        <v>32123.3</v>
      </c>
      <c r="F6797" s="28">
        <v>0</v>
      </c>
      <c r="G6797" s="28">
        <v>6557</v>
      </c>
      <c r="H6797" s="28">
        <v>-6556.6</v>
      </c>
      <c r="I6797" s="30">
        <v>41743</v>
      </c>
      <c r="J6797" s="28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3">
      <c r="A6798" s="28">
        <v>13087500</v>
      </c>
      <c r="B6798" s="29" t="s">
        <v>10</v>
      </c>
      <c r="C6798" s="30">
        <v>41744</v>
      </c>
      <c r="D6798" s="28">
        <v>1115</v>
      </c>
      <c r="E6798" s="28">
        <v>34335.199999999997</v>
      </c>
      <c r="F6798" s="28">
        <v>0</v>
      </c>
      <c r="G6798" s="28">
        <v>6557</v>
      </c>
      <c r="H6798" s="28">
        <v>-6556.6</v>
      </c>
      <c r="I6798" s="30">
        <v>41744</v>
      </c>
      <c r="J6798" s="2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3">
      <c r="A6799" s="28">
        <v>13087500</v>
      </c>
      <c r="B6799" s="29" t="s">
        <v>10</v>
      </c>
      <c r="C6799" s="30">
        <v>41745</v>
      </c>
      <c r="D6799" s="28">
        <v>1321</v>
      </c>
      <c r="E6799" s="28">
        <v>36954.6</v>
      </c>
      <c r="F6799" s="28">
        <v>0</v>
      </c>
      <c r="G6799" s="28">
        <v>6557</v>
      </c>
      <c r="H6799" s="28">
        <v>-6556.6</v>
      </c>
      <c r="I6799" s="30">
        <v>41745</v>
      </c>
      <c r="J6799" s="28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3">
      <c r="A6800" s="28">
        <v>13087500</v>
      </c>
      <c r="B6800" s="29" t="s">
        <v>10</v>
      </c>
      <c r="C6800" s="30">
        <v>41746</v>
      </c>
      <c r="D6800" s="28">
        <v>1539</v>
      </c>
      <c r="E6800" s="28">
        <v>40007.300000000003</v>
      </c>
      <c r="F6800" s="28">
        <v>0</v>
      </c>
      <c r="G6800" s="28">
        <v>6557</v>
      </c>
      <c r="H6800" s="28">
        <v>-6556.6</v>
      </c>
      <c r="I6800" s="30">
        <v>41746</v>
      </c>
      <c r="J6800" s="28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3">
      <c r="A6801" s="28">
        <v>13087500</v>
      </c>
      <c r="B6801" s="29" t="s">
        <v>10</v>
      </c>
      <c r="C6801" s="30">
        <v>41747</v>
      </c>
      <c r="D6801" s="28">
        <v>1762</v>
      </c>
      <c r="E6801" s="28">
        <v>43502</v>
      </c>
      <c r="F6801" s="28">
        <v>0</v>
      </c>
      <c r="G6801" s="28">
        <v>6557</v>
      </c>
      <c r="H6801" s="28">
        <v>-6556.6</v>
      </c>
      <c r="I6801" s="30">
        <v>41747</v>
      </c>
      <c r="J6801" s="28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3">
      <c r="A6802" s="28">
        <v>13087500</v>
      </c>
      <c r="B6802" s="29" t="s">
        <v>10</v>
      </c>
      <c r="C6802" s="30">
        <v>41748</v>
      </c>
      <c r="D6802" s="28">
        <v>1884</v>
      </c>
      <c r="E6802" s="28">
        <v>47239.5</v>
      </c>
      <c r="F6802" s="28">
        <v>0</v>
      </c>
      <c r="G6802" s="28">
        <v>6557</v>
      </c>
      <c r="H6802" s="28">
        <v>-6556.6</v>
      </c>
      <c r="I6802" s="30">
        <v>41748</v>
      </c>
      <c r="J6802" s="28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3">
      <c r="A6803" s="28">
        <v>13087500</v>
      </c>
      <c r="B6803" s="29" t="s">
        <v>10</v>
      </c>
      <c r="C6803" s="30">
        <v>41749</v>
      </c>
      <c r="D6803" s="28">
        <v>1940</v>
      </c>
      <c r="E6803" s="28">
        <v>51087.4</v>
      </c>
      <c r="F6803" s="28">
        <v>0</v>
      </c>
      <c r="G6803" s="28">
        <v>6557</v>
      </c>
      <c r="H6803" s="28">
        <v>-6556.6</v>
      </c>
      <c r="I6803" s="30">
        <v>41749</v>
      </c>
      <c r="J6803" s="28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3">
      <c r="A6804" s="28">
        <v>13087500</v>
      </c>
      <c r="B6804" s="29" t="s">
        <v>10</v>
      </c>
      <c r="C6804" s="30">
        <v>41750</v>
      </c>
      <c r="D6804" s="28">
        <v>2059</v>
      </c>
      <c r="E6804" s="28">
        <v>55170.8</v>
      </c>
      <c r="F6804" s="28">
        <v>0</v>
      </c>
      <c r="G6804" s="28">
        <v>6557</v>
      </c>
      <c r="H6804" s="28">
        <v>-6556.6</v>
      </c>
      <c r="I6804" s="30">
        <v>41750</v>
      </c>
      <c r="J6804" s="28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3">
      <c r="A6805" s="28">
        <v>13087500</v>
      </c>
      <c r="B6805" s="29" t="s">
        <v>10</v>
      </c>
      <c r="C6805" s="30">
        <v>41751</v>
      </c>
      <c r="D6805" s="28">
        <v>2274</v>
      </c>
      <c r="E6805" s="28">
        <v>59680.9</v>
      </c>
      <c r="F6805" s="28">
        <v>0</v>
      </c>
      <c r="G6805" s="28">
        <v>6557</v>
      </c>
      <c r="H6805" s="28">
        <v>-6556.6</v>
      </c>
      <c r="I6805" s="30">
        <v>41751</v>
      </c>
      <c r="J6805" s="28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3">
      <c r="A6806" s="28">
        <v>13087500</v>
      </c>
      <c r="B6806" s="29" t="s">
        <v>10</v>
      </c>
      <c r="C6806" s="30">
        <v>41752</v>
      </c>
      <c r="D6806" s="28">
        <v>2384</v>
      </c>
      <c r="E6806" s="28">
        <v>64409.5</v>
      </c>
      <c r="F6806" s="28">
        <v>0</v>
      </c>
      <c r="G6806" s="28">
        <v>6557</v>
      </c>
      <c r="H6806" s="28">
        <v>-6556.6</v>
      </c>
      <c r="I6806" s="30">
        <v>41752</v>
      </c>
      <c r="J6806" s="28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3">
      <c r="A6807" s="28">
        <v>13087500</v>
      </c>
      <c r="B6807" s="29" t="s">
        <v>10</v>
      </c>
      <c r="C6807" s="30">
        <v>41753</v>
      </c>
      <c r="D6807" s="28">
        <v>2475</v>
      </c>
      <c r="E6807" s="28">
        <v>69318.7</v>
      </c>
      <c r="F6807" s="28">
        <v>0</v>
      </c>
      <c r="G6807" s="28">
        <v>6557</v>
      </c>
      <c r="H6807" s="28">
        <v>-6556.6</v>
      </c>
      <c r="I6807" s="30">
        <v>41753</v>
      </c>
      <c r="J6807" s="28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3">
      <c r="A6808" s="28">
        <v>13087500</v>
      </c>
      <c r="B6808" s="29" t="s">
        <v>10</v>
      </c>
      <c r="C6808" s="30">
        <v>41754</v>
      </c>
      <c r="D6808" s="28">
        <v>2456</v>
      </c>
      <c r="E6808" s="28">
        <v>74190.3</v>
      </c>
      <c r="F6808" s="28">
        <v>0</v>
      </c>
      <c r="G6808" s="28">
        <v>6557</v>
      </c>
      <c r="H6808" s="28">
        <v>-6556.6</v>
      </c>
      <c r="I6808" s="30">
        <v>41754</v>
      </c>
      <c r="J6808" s="2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3">
      <c r="A6809" s="28">
        <v>13087500</v>
      </c>
      <c r="B6809" s="29" t="s">
        <v>10</v>
      </c>
      <c r="C6809" s="30">
        <v>41755</v>
      </c>
      <c r="D6809" s="28">
        <v>2351</v>
      </c>
      <c r="E6809" s="28">
        <v>78854</v>
      </c>
      <c r="F6809" s="28">
        <v>0</v>
      </c>
      <c r="G6809" s="28">
        <v>6557</v>
      </c>
      <c r="H6809" s="28">
        <v>-6556.6</v>
      </c>
      <c r="I6809" s="30">
        <v>41755</v>
      </c>
      <c r="J6809" s="28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3">
      <c r="A6810" s="28">
        <v>13087500</v>
      </c>
      <c r="B6810" s="29" t="s">
        <v>10</v>
      </c>
      <c r="C6810" s="30">
        <v>41756</v>
      </c>
      <c r="D6810" s="28">
        <v>2324</v>
      </c>
      <c r="E6810" s="28">
        <v>83463.199999999997</v>
      </c>
      <c r="F6810" s="28">
        <v>0</v>
      </c>
      <c r="G6810" s="28">
        <v>6557</v>
      </c>
      <c r="H6810" s="28">
        <v>-6556.6</v>
      </c>
      <c r="I6810" s="30">
        <v>41756</v>
      </c>
      <c r="J6810" s="28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3">
      <c r="A6811" s="28">
        <v>13087500</v>
      </c>
      <c r="B6811" s="29" t="s">
        <v>10</v>
      </c>
      <c r="C6811" s="30">
        <v>41757</v>
      </c>
      <c r="D6811" s="28">
        <v>2382</v>
      </c>
      <c r="E6811" s="28">
        <v>88188.4</v>
      </c>
      <c r="F6811" s="28">
        <v>0</v>
      </c>
      <c r="G6811" s="28">
        <v>6557</v>
      </c>
      <c r="H6811" s="28">
        <v>-6556.6</v>
      </c>
      <c r="I6811" s="30">
        <v>41757</v>
      </c>
      <c r="J6811" s="28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3">
      <c r="A6812" s="28">
        <v>13087500</v>
      </c>
      <c r="B6812" s="29" t="s">
        <v>10</v>
      </c>
      <c r="C6812" s="30">
        <v>41758</v>
      </c>
      <c r="D6812" s="28">
        <v>2455</v>
      </c>
      <c r="E6812" s="28">
        <v>93058.5</v>
      </c>
      <c r="F6812" s="28">
        <v>0</v>
      </c>
      <c r="G6812" s="28">
        <v>6557</v>
      </c>
      <c r="H6812" s="28">
        <v>-6556.6</v>
      </c>
      <c r="I6812" s="30">
        <v>41758</v>
      </c>
      <c r="J6812" s="28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3">
      <c r="A6813" s="28">
        <v>13087500</v>
      </c>
      <c r="B6813" s="29" t="s">
        <v>10</v>
      </c>
      <c r="C6813" s="30">
        <v>41759</v>
      </c>
      <c r="D6813" s="28">
        <v>2606</v>
      </c>
      <c r="E6813" s="28">
        <v>98226.9</v>
      </c>
      <c r="F6813" s="28">
        <v>0</v>
      </c>
      <c r="G6813" s="28">
        <v>6557</v>
      </c>
      <c r="H6813" s="28">
        <v>-6556.6</v>
      </c>
      <c r="I6813" s="30">
        <v>41759</v>
      </c>
      <c r="J6813" s="28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3">
      <c r="A6814" s="28">
        <v>13087500</v>
      </c>
      <c r="B6814" s="29" t="s">
        <v>10</v>
      </c>
      <c r="C6814" s="30">
        <v>41760</v>
      </c>
      <c r="D6814" s="28">
        <v>2726</v>
      </c>
      <c r="E6814" s="28">
        <v>103633.5</v>
      </c>
      <c r="F6814" s="28">
        <v>0</v>
      </c>
      <c r="G6814" s="28">
        <v>6557</v>
      </c>
      <c r="H6814" s="28">
        <v>-6556.6</v>
      </c>
      <c r="I6814" s="30">
        <v>41760</v>
      </c>
      <c r="J6814" s="28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3">
      <c r="A6815" s="28">
        <v>13087500</v>
      </c>
      <c r="B6815" s="29" t="s">
        <v>10</v>
      </c>
      <c r="C6815" s="30">
        <v>41761</v>
      </c>
      <c r="D6815" s="28">
        <v>2823</v>
      </c>
      <c r="E6815" s="28">
        <v>109232.2</v>
      </c>
      <c r="F6815" s="28">
        <v>0</v>
      </c>
      <c r="G6815" s="28">
        <v>6557</v>
      </c>
      <c r="H6815" s="28">
        <v>-6556.6</v>
      </c>
      <c r="I6815" s="30">
        <v>41761</v>
      </c>
      <c r="J6815" s="28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3">
      <c r="A6816" s="28">
        <v>13087500</v>
      </c>
      <c r="B6816" s="29" t="s">
        <v>10</v>
      </c>
      <c r="C6816" s="30">
        <v>41762</v>
      </c>
      <c r="D6816" s="28">
        <v>2860</v>
      </c>
      <c r="E6816" s="28">
        <v>114904.8</v>
      </c>
      <c r="F6816" s="28">
        <v>0</v>
      </c>
      <c r="G6816" s="28">
        <v>6557</v>
      </c>
      <c r="H6816" s="28">
        <v>-6556.6</v>
      </c>
      <c r="I6816" s="30">
        <v>41762</v>
      </c>
      <c r="J6816" s="28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3">
      <c r="A6817" s="28">
        <v>13087500</v>
      </c>
      <c r="B6817" s="29" t="s">
        <v>10</v>
      </c>
      <c r="C6817" s="30">
        <v>41763</v>
      </c>
      <c r="D6817" s="28">
        <v>2836</v>
      </c>
      <c r="E6817" s="28">
        <v>120530.3</v>
      </c>
      <c r="F6817" s="28">
        <v>0</v>
      </c>
      <c r="G6817" s="28">
        <v>6557</v>
      </c>
      <c r="H6817" s="28">
        <v>-6556.6</v>
      </c>
      <c r="I6817" s="30">
        <v>41763</v>
      </c>
      <c r="J6817" s="28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3">
      <c r="A6818" s="28">
        <v>13087500</v>
      </c>
      <c r="B6818" s="29" t="s">
        <v>10</v>
      </c>
      <c r="C6818" s="30">
        <v>41764</v>
      </c>
      <c r="D6818" s="28">
        <v>2894</v>
      </c>
      <c r="E6818" s="28">
        <v>126271</v>
      </c>
      <c r="F6818" s="28">
        <v>0</v>
      </c>
      <c r="G6818" s="28">
        <v>6557</v>
      </c>
      <c r="H6818" s="28">
        <v>-6556.6</v>
      </c>
      <c r="I6818" s="30">
        <v>41764</v>
      </c>
      <c r="J6818" s="2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3">
      <c r="A6819" s="28">
        <v>13087500</v>
      </c>
      <c r="B6819" s="29" t="s">
        <v>10</v>
      </c>
      <c r="C6819" s="30">
        <v>41765</v>
      </c>
      <c r="D6819" s="28">
        <v>2960</v>
      </c>
      <c r="E6819" s="28">
        <v>132141.4</v>
      </c>
      <c r="F6819" s="28">
        <v>0</v>
      </c>
      <c r="G6819" s="28">
        <v>6557</v>
      </c>
      <c r="H6819" s="28">
        <v>-6556.6</v>
      </c>
      <c r="I6819" s="30">
        <v>41765</v>
      </c>
      <c r="J6819" s="28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3">
      <c r="A6820" s="28">
        <v>13087500</v>
      </c>
      <c r="B6820" s="29" t="s">
        <v>10</v>
      </c>
      <c r="C6820" s="30">
        <v>41766</v>
      </c>
      <c r="D6820" s="28">
        <v>2981</v>
      </c>
      <c r="E6820" s="28">
        <v>138054.79999999999</v>
      </c>
      <c r="F6820" s="28">
        <v>0</v>
      </c>
      <c r="G6820" s="28">
        <v>6557</v>
      </c>
      <c r="H6820" s="28">
        <v>-6556.6</v>
      </c>
      <c r="I6820" s="30">
        <v>41766</v>
      </c>
      <c r="J6820" s="28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3">
      <c r="A6821" s="28">
        <v>13087500</v>
      </c>
      <c r="B6821" s="29" t="s">
        <v>10</v>
      </c>
      <c r="C6821" s="30">
        <v>41767</v>
      </c>
      <c r="D6821" s="28">
        <v>2977</v>
      </c>
      <c r="E6821" s="28">
        <v>143960.1</v>
      </c>
      <c r="F6821" s="28">
        <v>0</v>
      </c>
      <c r="G6821" s="28">
        <v>6557</v>
      </c>
      <c r="H6821" s="28">
        <v>-6556.6</v>
      </c>
      <c r="I6821" s="30">
        <v>41767</v>
      </c>
      <c r="J6821" s="28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3">
      <c r="A6822" s="28">
        <v>13087500</v>
      </c>
      <c r="B6822" s="29" t="s">
        <v>10</v>
      </c>
      <c r="C6822" s="30">
        <v>41768</v>
      </c>
      <c r="D6822" s="28">
        <v>2931</v>
      </c>
      <c r="E6822" s="28">
        <v>149773.20000000001</v>
      </c>
      <c r="F6822" s="28">
        <v>0</v>
      </c>
      <c r="G6822" s="28">
        <v>6557</v>
      </c>
      <c r="H6822" s="28">
        <v>-6556.6</v>
      </c>
      <c r="I6822" s="30">
        <v>41768</v>
      </c>
      <c r="J6822" s="28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3">
      <c r="A6823" s="28">
        <v>13087500</v>
      </c>
      <c r="B6823" s="29" t="s">
        <v>10</v>
      </c>
      <c r="C6823" s="30">
        <v>41769</v>
      </c>
      <c r="D6823" s="28">
        <v>2911</v>
      </c>
      <c r="E6823" s="28">
        <v>155546.29999999999</v>
      </c>
      <c r="F6823" s="28">
        <v>0</v>
      </c>
      <c r="G6823" s="28">
        <v>6557</v>
      </c>
      <c r="H6823" s="28">
        <v>-6556.6</v>
      </c>
      <c r="I6823" s="30">
        <v>41769</v>
      </c>
      <c r="J6823" s="28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3">
      <c r="A6824" s="28">
        <v>13087500</v>
      </c>
      <c r="B6824" s="29" t="s">
        <v>10</v>
      </c>
      <c r="C6824" s="30">
        <v>41770</v>
      </c>
      <c r="D6824" s="28">
        <v>2908</v>
      </c>
      <c r="E6824" s="28">
        <v>161313.70000000001</v>
      </c>
      <c r="F6824" s="28">
        <v>0</v>
      </c>
      <c r="G6824" s="28">
        <v>6557</v>
      </c>
      <c r="H6824" s="28">
        <v>-6556.6</v>
      </c>
      <c r="I6824" s="30">
        <v>41770</v>
      </c>
      <c r="J6824" s="28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3">
      <c r="A6825" s="28">
        <v>13087500</v>
      </c>
      <c r="B6825" s="29" t="s">
        <v>10</v>
      </c>
      <c r="C6825" s="30">
        <v>41771</v>
      </c>
      <c r="D6825" s="28">
        <v>2909</v>
      </c>
      <c r="E6825" s="28">
        <v>167082.79999999999</v>
      </c>
      <c r="F6825" s="28">
        <v>0</v>
      </c>
      <c r="G6825" s="28">
        <v>6557</v>
      </c>
      <c r="H6825" s="28">
        <v>-6556.6</v>
      </c>
      <c r="I6825" s="30">
        <v>41771</v>
      </c>
      <c r="J6825" s="28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3">
      <c r="A6826" s="28">
        <v>13087500</v>
      </c>
      <c r="B6826" s="29" t="s">
        <v>10</v>
      </c>
      <c r="C6826" s="30">
        <v>41772</v>
      </c>
      <c r="D6826" s="28">
        <v>2919</v>
      </c>
      <c r="E6826" s="28">
        <v>172872.7</v>
      </c>
      <c r="F6826" s="28">
        <v>0</v>
      </c>
      <c r="G6826" s="28">
        <v>6557</v>
      </c>
      <c r="H6826" s="28">
        <v>-6556.6</v>
      </c>
      <c r="I6826" s="30">
        <v>41772</v>
      </c>
      <c r="J6826" s="28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3">
      <c r="A6827" s="28">
        <v>13087500</v>
      </c>
      <c r="B6827" s="29" t="s">
        <v>10</v>
      </c>
      <c r="C6827" s="30">
        <v>41773</v>
      </c>
      <c r="D6827" s="28">
        <v>3045</v>
      </c>
      <c r="E6827" s="28">
        <v>178911.5</v>
      </c>
      <c r="F6827" s="28">
        <v>0</v>
      </c>
      <c r="G6827" s="28">
        <v>6557</v>
      </c>
      <c r="H6827" s="28">
        <v>-6556.6</v>
      </c>
      <c r="I6827" s="30">
        <v>41773</v>
      </c>
      <c r="J6827" s="28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3">
      <c r="A6828" s="28">
        <v>13087500</v>
      </c>
      <c r="B6828" s="29" t="s">
        <v>10</v>
      </c>
      <c r="C6828" s="30">
        <v>41774</v>
      </c>
      <c r="D6828" s="28">
        <v>3158</v>
      </c>
      <c r="E6828" s="28">
        <v>185175.9</v>
      </c>
      <c r="F6828" s="28">
        <v>0</v>
      </c>
      <c r="G6828" s="28">
        <v>6557</v>
      </c>
      <c r="H6828" s="28">
        <v>-6556.6</v>
      </c>
      <c r="I6828" s="30">
        <v>41774</v>
      </c>
      <c r="J6828" s="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3">
      <c r="A6829" s="28">
        <v>13087500</v>
      </c>
      <c r="B6829" s="29" t="s">
        <v>10</v>
      </c>
      <c r="C6829" s="30">
        <v>41775</v>
      </c>
      <c r="D6829" s="28">
        <v>3306</v>
      </c>
      <c r="E6829" s="28">
        <v>191733.5</v>
      </c>
      <c r="F6829" s="28">
        <v>306</v>
      </c>
      <c r="G6829" s="28">
        <v>7164</v>
      </c>
      <c r="H6829" s="28">
        <v>-7163.8</v>
      </c>
      <c r="I6829" s="30">
        <v>41775</v>
      </c>
      <c r="J6829" s="28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3">
      <c r="A6830" s="28">
        <v>13087500</v>
      </c>
      <c r="B6830" s="29" t="s">
        <v>10</v>
      </c>
      <c r="C6830" s="30">
        <v>41776</v>
      </c>
      <c r="D6830" s="28">
        <v>3363</v>
      </c>
      <c r="E6830" s="28">
        <v>198403.8</v>
      </c>
      <c r="F6830" s="28">
        <v>363</v>
      </c>
      <c r="G6830" s="28">
        <v>7884</v>
      </c>
      <c r="H6830" s="28">
        <v>-7883.6</v>
      </c>
      <c r="I6830" s="30">
        <v>41776</v>
      </c>
      <c r="J6830" s="28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3">
      <c r="A6831" s="28">
        <v>13087500</v>
      </c>
      <c r="B6831" s="29" t="s">
        <v>10</v>
      </c>
      <c r="C6831" s="30">
        <v>41777</v>
      </c>
      <c r="D6831" s="28">
        <v>3363</v>
      </c>
      <c r="E6831" s="28">
        <v>205073.8</v>
      </c>
      <c r="F6831" s="28">
        <v>363</v>
      </c>
      <c r="G6831" s="28">
        <v>8603</v>
      </c>
      <c r="H6831" s="28">
        <v>-8603.1</v>
      </c>
      <c r="I6831" s="30">
        <v>41777</v>
      </c>
      <c r="J6831" s="28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3">
      <c r="A6832" s="28">
        <v>13087500</v>
      </c>
      <c r="B6832" s="29" t="s">
        <v>10</v>
      </c>
      <c r="C6832" s="30">
        <v>41778</v>
      </c>
      <c r="D6832" s="28">
        <v>3365</v>
      </c>
      <c r="E6832" s="28">
        <v>211747.6</v>
      </c>
      <c r="F6832" s="28">
        <v>365</v>
      </c>
      <c r="G6832" s="28">
        <v>9326</v>
      </c>
      <c r="H6832" s="28">
        <v>-9326.4</v>
      </c>
      <c r="I6832" s="30">
        <v>41778</v>
      </c>
      <c r="J6832" s="28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3">
      <c r="A6833" s="28">
        <v>13087500</v>
      </c>
      <c r="B6833" s="29" t="s">
        <v>10</v>
      </c>
      <c r="C6833" s="30">
        <v>41779</v>
      </c>
      <c r="D6833" s="28">
        <v>3354</v>
      </c>
      <c r="E6833" s="28">
        <v>218399.9</v>
      </c>
      <c r="F6833" s="28">
        <v>354</v>
      </c>
      <c r="G6833" s="28">
        <v>10028</v>
      </c>
      <c r="H6833" s="28">
        <v>-10028.200000000001</v>
      </c>
      <c r="I6833" s="30">
        <v>41779</v>
      </c>
      <c r="J6833" s="28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3">
      <c r="A6834" s="28">
        <v>13087500</v>
      </c>
      <c r="B6834" s="29" t="s">
        <v>10</v>
      </c>
      <c r="C6834" s="30">
        <v>41780</v>
      </c>
      <c r="D6834" s="28">
        <v>3336</v>
      </c>
      <c r="E6834" s="28">
        <v>225017.1</v>
      </c>
      <c r="F6834" s="28">
        <v>336</v>
      </c>
      <c r="G6834" s="28">
        <v>10695</v>
      </c>
      <c r="H6834" s="28">
        <v>-10694.9</v>
      </c>
      <c r="I6834" s="30">
        <v>41780</v>
      </c>
      <c r="J6834" s="28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3">
      <c r="A6835" s="28">
        <v>13087500</v>
      </c>
      <c r="B6835" s="29" t="s">
        <v>10</v>
      </c>
      <c r="C6835" s="30">
        <v>41781</v>
      </c>
      <c r="D6835" s="28">
        <v>3318</v>
      </c>
      <c r="E6835" s="28">
        <v>231597.4</v>
      </c>
      <c r="F6835" s="28">
        <v>0</v>
      </c>
      <c r="G6835" s="28">
        <v>10695</v>
      </c>
      <c r="H6835" s="28">
        <v>-10694.9</v>
      </c>
      <c r="I6835" s="30">
        <v>41781</v>
      </c>
      <c r="J6835" s="28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3">
      <c r="A6836" s="28">
        <v>13087500</v>
      </c>
      <c r="B6836" s="29" t="s">
        <v>10</v>
      </c>
      <c r="C6836" s="30">
        <v>41782</v>
      </c>
      <c r="D6836" s="28">
        <v>3320</v>
      </c>
      <c r="E6836" s="28">
        <v>238183.2</v>
      </c>
      <c r="F6836" s="28">
        <v>0</v>
      </c>
      <c r="G6836" s="28">
        <v>10695</v>
      </c>
      <c r="H6836" s="28">
        <v>-10694.9</v>
      </c>
      <c r="I6836" s="30">
        <v>41782</v>
      </c>
      <c r="J6836" s="28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3">
      <c r="A6837" s="28">
        <v>13087500</v>
      </c>
      <c r="B6837" s="29" t="s">
        <v>10</v>
      </c>
      <c r="C6837" s="30">
        <v>41783</v>
      </c>
      <c r="D6837" s="28">
        <v>3319</v>
      </c>
      <c r="E6837" s="28">
        <v>244766.6</v>
      </c>
      <c r="F6837" s="28">
        <v>0</v>
      </c>
      <c r="G6837" s="28">
        <v>10695</v>
      </c>
      <c r="H6837" s="28">
        <v>-10694.9</v>
      </c>
      <c r="I6837" s="30">
        <v>41783</v>
      </c>
      <c r="J6837" s="28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3">
      <c r="A6838" s="28">
        <v>13087500</v>
      </c>
      <c r="B6838" s="29" t="s">
        <v>10</v>
      </c>
      <c r="C6838" s="30">
        <v>41784</v>
      </c>
      <c r="D6838" s="28">
        <v>3319</v>
      </c>
      <c r="E6838" s="28">
        <v>251349.2</v>
      </c>
      <c r="F6838" s="28">
        <v>0</v>
      </c>
      <c r="G6838" s="28">
        <v>10695</v>
      </c>
      <c r="H6838" s="28">
        <v>-10694.9</v>
      </c>
      <c r="I6838" s="30">
        <v>41784</v>
      </c>
      <c r="J6838" s="2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3">
      <c r="A6839" s="28">
        <v>13087500</v>
      </c>
      <c r="B6839" s="29" t="s">
        <v>10</v>
      </c>
      <c r="C6839" s="30">
        <v>41785</v>
      </c>
      <c r="D6839" s="28">
        <v>3351</v>
      </c>
      <c r="E6839" s="28">
        <v>257995.9</v>
      </c>
      <c r="F6839" s="28">
        <v>0</v>
      </c>
      <c r="G6839" s="28">
        <v>10695</v>
      </c>
      <c r="H6839" s="28">
        <v>-10694.9</v>
      </c>
      <c r="I6839" s="30">
        <v>41785</v>
      </c>
      <c r="J6839" s="28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3">
      <c r="A6840" s="28">
        <v>13087500</v>
      </c>
      <c r="B6840" s="29" t="s">
        <v>10</v>
      </c>
      <c r="C6840" s="30">
        <v>41786</v>
      </c>
      <c r="D6840" s="28">
        <v>3407</v>
      </c>
      <c r="E6840" s="28">
        <v>264753.2</v>
      </c>
      <c r="F6840" s="28">
        <v>0</v>
      </c>
      <c r="G6840" s="28">
        <v>10695</v>
      </c>
      <c r="H6840" s="28">
        <v>-10694.9</v>
      </c>
      <c r="I6840" s="30">
        <v>41786</v>
      </c>
      <c r="J6840" s="28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3">
      <c r="A6841" s="28">
        <v>13087500</v>
      </c>
      <c r="B6841" s="29" t="s">
        <v>10</v>
      </c>
      <c r="C6841" s="30">
        <v>41787</v>
      </c>
      <c r="D6841" s="28">
        <v>3427</v>
      </c>
      <c r="E6841" s="28">
        <v>271550.5</v>
      </c>
      <c r="F6841" s="28">
        <v>0</v>
      </c>
      <c r="G6841" s="28">
        <v>10695</v>
      </c>
      <c r="H6841" s="28">
        <v>-10694.9</v>
      </c>
      <c r="I6841" s="30">
        <v>41787</v>
      </c>
      <c r="J6841" s="28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3">
      <c r="A6842" s="28">
        <v>13087500</v>
      </c>
      <c r="B6842" s="29" t="s">
        <v>10</v>
      </c>
      <c r="C6842" s="30">
        <v>41788</v>
      </c>
      <c r="D6842" s="28">
        <v>3412</v>
      </c>
      <c r="E6842" s="28">
        <v>278318.59999999998</v>
      </c>
      <c r="F6842" s="28">
        <v>0</v>
      </c>
      <c r="G6842" s="28">
        <v>10695</v>
      </c>
      <c r="H6842" s="28">
        <v>-10694.9</v>
      </c>
      <c r="I6842" s="30">
        <v>41788</v>
      </c>
      <c r="J6842" s="28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3">
      <c r="A6843" s="28">
        <v>13087500</v>
      </c>
      <c r="B6843" s="29" t="s">
        <v>10</v>
      </c>
      <c r="C6843" s="30">
        <v>41789</v>
      </c>
      <c r="D6843" s="28">
        <v>3380</v>
      </c>
      <c r="E6843" s="28">
        <v>285022.90000000002</v>
      </c>
      <c r="F6843" s="28">
        <v>0</v>
      </c>
      <c r="G6843" s="28">
        <v>10695</v>
      </c>
      <c r="H6843" s="28">
        <v>-10694.9</v>
      </c>
      <c r="I6843" s="30">
        <v>41789</v>
      </c>
      <c r="J6843" s="28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3">
      <c r="A6844" s="28">
        <v>13087500</v>
      </c>
      <c r="B6844" s="29" t="s">
        <v>10</v>
      </c>
      <c r="C6844" s="30">
        <v>41790</v>
      </c>
      <c r="D6844" s="28">
        <v>3370</v>
      </c>
      <c r="E6844" s="28">
        <v>291707.7</v>
      </c>
      <c r="F6844" s="28">
        <v>0</v>
      </c>
      <c r="G6844" s="28">
        <v>10695</v>
      </c>
      <c r="H6844" s="28">
        <v>-10694.9</v>
      </c>
      <c r="I6844" s="30">
        <v>41790</v>
      </c>
      <c r="J6844" s="28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3">
      <c r="A6845" s="28">
        <v>13087500</v>
      </c>
      <c r="B6845" s="29" t="s">
        <v>10</v>
      </c>
      <c r="C6845" s="30">
        <v>41791</v>
      </c>
      <c r="D6845" s="28">
        <v>3371</v>
      </c>
      <c r="E6845" s="28">
        <v>298393.5</v>
      </c>
      <c r="F6845" s="28">
        <v>0</v>
      </c>
      <c r="G6845" s="28">
        <v>10695</v>
      </c>
      <c r="H6845" s="28">
        <v>-10694.9</v>
      </c>
      <c r="I6845" s="30">
        <v>41791</v>
      </c>
      <c r="J6845" s="28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3">
      <c r="A6846" s="28">
        <v>13087500</v>
      </c>
      <c r="B6846" s="29" t="s">
        <v>10</v>
      </c>
      <c r="C6846" s="30">
        <v>41792</v>
      </c>
      <c r="D6846" s="28">
        <v>3367</v>
      </c>
      <c r="E6846" s="28">
        <v>305071.3</v>
      </c>
      <c r="F6846" s="28">
        <v>0</v>
      </c>
      <c r="G6846" s="28">
        <v>10695</v>
      </c>
      <c r="H6846" s="28">
        <v>-10694.9</v>
      </c>
      <c r="I6846" s="30">
        <v>41792</v>
      </c>
      <c r="J6846" s="28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3">
      <c r="A6847" s="28">
        <v>13087500</v>
      </c>
      <c r="B6847" s="29" t="s">
        <v>10</v>
      </c>
      <c r="C6847" s="30">
        <v>41793</v>
      </c>
      <c r="D6847" s="28">
        <v>3345</v>
      </c>
      <c r="E6847" s="28">
        <v>311705.7</v>
      </c>
      <c r="F6847" s="28">
        <v>0</v>
      </c>
      <c r="G6847" s="28">
        <v>10695</v>
      </c>
      <c r="H6847" s="28">
        <v>-10694.9</v>
      </c>
      <c r="I6847" s="30">
        <v>41793</v>
      </c>
      <c r="J6847" s="28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3">
      <c r="A6848" s="28">
        <v>13087500</v>
      </c>
      <c r="B6848" s="29" t="s">
        <v>10</v>
      </c>
      <c r="C6848" s="30">
        <v>41794</v>
      </c>
      <c r="D6848" s="28">
        <v>3332</v>
      </c>
      <c r="E6848" s="28">
        <v>318315.40000000002</v>
      </c>
      <c r="F6848" s="28">
        <v>0</v>
      </c>
      <c r="G6848" s="28">
        <v>10695</v>
      </c>
      <c r="H6848" s="28">
        <v>-10694.9</v>
      </c>
      <c r="I6848" s="30">
        <v>41794</v>
      </c>
      <c r="J6848" s="2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3">
      <c r="A6849" s="28">
        <v>13087500</v>
      </c>
      <c r="B6849" s="29" t="s">
        <v>10</v>
      </c>
      <c r="C6849" s="30">
        <v>41795</v>
      </c>
      <c r="D6849" s="28">
        <v>3311</v>
      </c>
      <c r="E6849" s="28">
        <v>324882</v>
      </c>
      <c r="F6849" s="28">
        <v>0</v>
      </c>
      <c r="G6849" s="28">
        <v>10695</v>
      </c>
      <c r="H6849" s="28">
        <v>-10694.9</v>
      </c>
      <c r="I6849" s="30">
        <v>41795</v>
      </c>
      <c r="J6849" s="28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3">
      <c r="A6850" s="28">
        <v>13087500</v>
      </c>
      <c r="B6850" s="29" t="s">
        <v>10</v>
      </c>
      <c r="C6850" s="30">
        <v>41796</v>
      </c>
      <c r="D6850" s="28">
        <v>3301</v>
      </c>
      <c r="E6850" s="28">
        <v>331429.2</v>
      </c>
      <c r="F6850" s="28">
        <v>0</v>
      </c>
      <c r="G6850" s="28">
        <v>10695</v>
      </c>
      <c r="H6850" s="28">
        <v>-10694.9</v>
      </c>
      <c r="I6850" s="30">
        <v>41796</v>
      </c>
      <c r="J6850" s="28">
        <v>2014</v>
      </c>
      <c r="K6850">
        <f t="shared" ref="K6850:K6913" si="642">MONTH(I6850)</f>
        <v>6</v>
      </c>
      <c r="L6850">
        <f t="shared" ref="L6850:L6913" si="643">DAY(I6850)</f>
        <v>6</v>
      </c>
      <c r="M6850">
        <f t="shared" ref="M6850:M6913" si="644">YEAR(I6850)</f>
        <v>2014</v>
      </c>
      <c r="N6850">
        <f t="shared" ref="N6850:N6913" si="645">D6850*1.9835</f>
        <v>6547.5335000000005</v>
      </c>
      <c r="O6850">
        <f t="shared" ref="O6850:O6913" si="646">F6850*1.9835</f>
        <v>0</v>
      </c>
      <c r="P6850">
        <f t="shared" ref="P6850:P6913" si="647">(D6850-F6850)*1.9835</f>
        <v>6547.5335000000005</v>
      </c>
    </row>
    <row r="6851" spans="1:16" x14ac:dyDescent="0.3">
      <c r="A6851" s="28">
        <v>13087500</v>
      </c>
      <c r="B6851" s="29" t="s">
        <v>10</v>
      </c>
      <c r="C6851" s="30">
        <v>41797</v>
      </c>
      <c r="D6851" s="28">
        <v>3396</v>
      </c>
      <c r="E6851" s="28">
        <v>338164.6</v>
      </c>
      <c r="F6851" s="28">
        <v>0</v>
      </c>
      <c r="G6851" s="28">
        <v>10695</v>
      </c>
      <c r="H6851" s="28">
        <v>-10694.9</v>
      </c>
      <c r="I6851" s="30">
        <v>41797</v>
      </c>
      <c r="J6851" s="28">
        <v>2014</v>
      </c>
      <c r="K6851">
        <f t="shared" si="642"/>
        <v>6</v>
      </c>
      <c r="L6851">
        <f t="shared" si="643"/>
        <v>7</v>
      </c>
      <c r="M6851">
        <f t="shared" si="644"/>
        <v>2014</v>
      </c>
      <c r="N6851">
        <f t="shared" si="645"/>
        <v>6735.9660000000003</v>
      </c>
      <c r="O6851">
        <f t="shared" si="646"/>
        <v>0</v>
      </c>
      <c r="P6851">
        <f t="shared" si="647"/>
        <v>6735.9660000000003</v>
      </c>
    </row>
    <row r="6852" spans="1:16" x14ac:dyDescent="0.3">
      <c r="A6852" s="28">
        <v>13087500</v>
      </c>
      <c r="B6852" s="29" t="s">
        <v>10</v>
      </c>
      <c r="C6852" s="30">
        <v>41798</v>
      </c>
      <c r="D6852" s="28">
        <v>3506</v>
      </c>
      <c r="E6852" s="28">
        <v>345117.8</v>
      </c>
      <c r="F6852" s="28">
        <v>0</v>
      </c>
      <c r="G6852" s="28">
        <v>10695</v>
      </c>
      <c r="H6852" s="28">
        <v>-10694.9</v>
      </c>
      <c r="I6852" s="30">
        <v>41798</v>
      </c>
      <c r="J6852" s="28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3">
      <c r="A6853" s="28">
        <v>13087500</v>
      </c>
      <c r="B6853" s="29" t="s">
        <v>10</v>
      </c>
      <c r="C6853" s="30">
        <v>41799</v>
      </c>
      <c r="D6853" s="28">
        <v>3513</v>
      </c>
      <c r="E6853" s="28">
        <v>352086.4</v>
      </c>
      <c r="F6853" s="28">
        <v>0</v>
      </c>
      <c r="G6853" s="28">
        <v>10695</v>
      </c>
      <c r="H6853" s="28">
        <v>-10694.9</v>
      </c>
      <c r="I6853" s="30">
        <v>41799</v>
      </c>
      <c r="J6853" s="28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3">
      <c r="A6854" s="28">
        <v>13087500</v>
      </c>
      <c r="B6854" s="29" t="s">
        <v>10</v>
      </c>
      <c r="C6854" s="30">
        <v>41800</v>
      </c>
      <c r="D6854" s="28">
        <v>3494</v>
      </c>
      <c r="E6854" s="28">
        <v>359017.6</v>
      </c>
      <c r="F6854" s="28">
        <v>0</v>
      </c>
      <c r="G6854" s="28">
        <v>10695</v>
      </c>
      <c r="H6854" s="28">
        <v>-10694.9</v>
      </c>
      <c r="I6854" s="30">
        <v>41800</v>
      </c>
      <c r="J6854" s="28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3">
      <c r="A6855" s="28">
        <v>13087500</v>
      </c>
      <c r="B6855" s="29" t="s">
        <v>10</v>
      </c>
      <c r="C6855" s="30">
        <v>41801</v>
      </c>
      <c r="D6855" s="28">
        <v>3512</v>
      </c>
      <c r="E6855" s="28">
        <v>365983.6</v>
      </c>
      <c r="F6855" s="28">
        <v>0</v>
      </c>
      <c r="G6855" s="28">
        <v>10695</v>
      </c>
      <c r="H6855" s="28">
        <v>-10694.9</v>
      </c>
      <c r="I6855" s="30">
        <v>41801</v>
      </c>
      <c r="J6855" s="28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3">
      <c r="A6856" s="28">
        <v>13087500</v>
      </c>
      <c r="B6856" s="29" t="s">
        <v>10</v>
      </c>
      <c r="C6856" s="30">
        <v>41802</v>
      </c>
      <c r="D6856" s="28">
        <v>3495</v>
      </c>
      <c r="E6856" s="28">
        <v>372916.8</v>
      </c>
      <c r="F6856" s="28">
        <v>0</v>
      </c>
      <c r="G6856" s="28">
        <v>10695</v>
      </c>
      <c r="H6856" s="28">
        <v>-10694.9</v>
      </c>
      <c r="I6856" s="30">
        <v>41802</v>
      </c>
      <c r="J6856" s="28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3">
      <c r="A6857" s="28">
        <v>13087500</v>
      </c>
      <c r="B6857" s="29" t="s">
        <v>10</v>
      </c>
      <c r="C6857" s="30">
        <v>41803</v>
      </c>
      <c r="D6857" s="28">
        <v>3539</v>
      </c>
      <c r="E6857" s="28">
        <v>379935.4</v>
      </c>
      <c r="F6857" s="28">
        <v>0</v>
      </c>
      <c r="G6857" s="28">
        <v>10695</v>
      </c>
      <c r="H6857" s="28">
        <v>-10694.9</v>
      </c>
      <c r="I6857" s="30">
        <v>41803</v>
      </c>
      <c r="J6857" s="28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3">
      <c r="A6858" s="28">
        <v>13087500</v>
      </c>
      <c r="B6858" s="29" t="s">
        <v>10</v>
      </c>
      <c r="C6858" s="30">
        <v>41804</v>
      </c>
      <c r="D6858" s="28">
        <v>3569</v>
      </c>
      <c r="E6858" s="28">
        <v>387014.7</v>
      </c>
      <c r="F6858" s="28">
        <v>0</v>
      </c>
      <c r="G6858" s="28">
        <v>10695</v>
      </c>
      <c r="H6858" s="28">
        <v>-10694.9</v>
      </c>
      <c r="I6858" s="30">
        <v>41804</v>
      </c>
      <c r="J6858" s="2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3">
      <c r="A6859" s="28">
        <v>13087500</v>
      </c>
      <c r="B6859" s="29" t="s">
        <v>10</v>
      </c>
      <c r="C6859" s="30">
        <v>41805</v>
      </c>
      <c r="D6859" s="28">
        <v>3601</v>
      </c>
      <c r="E6859" s="28">
        <v>394157.3</v>
      </c>
      <c r="F6859" s="28">
        <v>0</v>
      </c>
      <c r="G6859" s="28">
        <v>10695</v>
      </c>
      <c r="H6859" s="28">
        <v>-10694.9</v>
      </c>
      <c r="I6859" s="30">
        <v>41805</v>
      </c>
      <c r="J6859" s="28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3">
      <c r="A6860" s="28">
        <v>13087500</v>
      </c>
      <c r="B6860" s="29" t="s">
        <v>10</v>
      </c>
      <c r="C6860" s="30">
        <v>41806</v>
      </c>
      <c r="D6860" s="28">
        <v>3612</v>
      </c>
      <c r="E6860" s="28">
        <v>401321.1</v>
      </c>
      <c r="F6860" s="28">
        <v>0</v>
      </c>
      <c r="G6860" s="28">
        <v>10695</v>
      </c>
      <c r="H6860" s="28">
        <v>-10694.9</v>
      </c>
      <c r="I6860" s="30">
        <v>41806</v>
      </c>
      <c r="J6860" s="28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3">
      <c r="A6861" s="28">
        <v>13087500</v>
      </c>
      <c r="B6861" s="29" t="s">
        <v>10</v>
      </c>
      <c r="C6861" s="30">
        <v>41807</v>
      </c>
      <c r="D6861" s="28">
        <v>3589</v>
      </c>
      <c r="E6861" s="28">
        <v>408439.4</v>
      </c>
      <c r="F6861" s="28">
        <v>0</v>
      </c>
      <c r="G6861" s="28">
        <v>10695</v>
      </c>
      <c r="H6861" s="28">
        <v>-10694.9</v>
      </c>
      <c r="I6861" s="30">
        <v>41807</v>
      </c>
      <c r="J6861" s="28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3">
      <c r="A6862" s="28">
        <v>13087500</v>
      </c>
      <c r="B6862" s="29" t="s">
        <v>10</v>
      </c>
      <c r="C6862" s="30">
        <v>41808</v>
      </c>
      <c r="D6862" s="28">
        <v>3586</v>
      </c>
      <c r="E6862" s="28">
        <v>415551.7</v>
      </c>
      <c r="F6862" s="28">
        <v>0</v>
      </c>
      <c r="G6862" s="28">
        <v>10695</v>
      </c>
      <c r="H6862" s="28">
        <v>-10694.9</v>
      </c>
      <c r="I6862" s="30">
        <v>41808</v>
      </c>
      <c r="J6862" s="28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3">
      <c r="A6863" s="28">
        <v>13087500</v>
      </c>
      <c r="B6863" s="29" t="s">
        <v>10</v>
      </c>
      <c r="C6863" s="30">
        <v>41809</v>
      </c>
      <c r="D6863" s="28">
        <v>3522</v>
      </c>
      <c r="E6863" s="28">
        <v>422536.8</v>
      </c>
      <c r="F6863" s="28">
        <v>0</v>
      </c>
      <c r="G6863" s="28">
        <v>10695</v>
      </c>
      <c r="H6863" s="28">
        <v>-10694.9</v>
      </c>
      <c r="I6863" s="30">
        <v>41809</v>
      </c>
      <c r="J6863" s="28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3">
      <c r="A6864" s="28">
        <v>13087500</v>
      </c>
      <c r="B6864" s="29" t="s">
        <v>10</v>
      </c>
      <c r="C6864" s="30">
        <v>41810</v>
      </c>
      <c r="D6864" s="28">
        <v>3450</v>
      </c>
      <c r="E6864" s="28">
        <v>429380.4</v>
      </c>
      <c r="F6864" s="28">
        <v>0</v>
      </c>
      <c r="G6864" s="28">
        <v>10695</v>
      </c>
      <c r="H6864" s="28">
        <v>-10694.9</v>
      </c>
      <c r="I6864" s="30">
        <v>41810</v>
      </c>
      <c r="J6864" s="28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3">
      <c r="A6865" s="28">
        <v>13087500</v>
      </c>
      <c r="B6865" s="29" t="s">
        <v>10</v>
      </c>
      <c r="C6865" s="30">
        <v>41811</v>
      </c>
      <c r="D6865" s="28">
        <v>3437</v>
      </c>
      <c r="E6865" s="28">
        <v>436198.40000000002</v>
      </c>
      <c r="F6865" s="28">
        <v>0</v>
      </c>
      <c r="G6865" s="28">
        <v>10695</v>
      </c>
      <c r="H6865" s="28">
        <v>-10694.9</v>
      </c>
      <c r="I6865" s="30">
        <v>41811</v>
      </c>
      <c r="J6865" s="28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3">
      <c r="A6866" s="28">
        <v>13087500</v>
      </c>
      <c r="B6866" s="29" t="s">
        <v>10</v>
      </c>
      <c r="C6866" s="30">
        <v>41812</v>
      </c>
      <c r="D6866" s="28">
        <v>3474</v>
      </c>
      <c r="E6866" s="28">
        <v>443089</v>
      </c>
      <c r="F6866" s="28">
        <v>0</v>
      </c>
      <c r="G6866" s="28">
        <v>10695</v>
      </c>
      <c r="H6866" s="28">
        <v>-10694.9</v>
      </c>
      <c r="I6866" s="30">
        <v>41812</v>
      </c>
      <c r="J6866" s="28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  <c r="U6866">
        <v>2014</v>
      </c>
    </row>
    <row r="6867" spans="1:23" x14ac:dyDescent="0.3">
      <c r="A6867" s="28">
        <v>13087500</v>
      </c>
      <c r="B6867" s="29" t="s">
        <v>10</v>
      </c>
      <c r="C6867" s="30">
        <v>41813</v>
      </c>
      <c r="D6867" s="28">
        <v>3507</v>
      </c>
      <c r="E6867" s="28">
        <v>450045.9</v>
      </c>
      <c r="F6867" s="28">
        <v>0</v>
      </c>
      <c r="G6867" s="28">
        <v>10695</v>
      </c>
      <c r="H6867" s="28">
        <v>-10694.9</v>
      </c>
      <c r="I6867" s="30">
        <v>41813</v>
      </c>
      <c r="J6867" s="28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 s="12" t="s">
        <v>32</v>
      </c>
      <c r="W6867">
        <f>SUM(D6783:D6873)*1.9835</f>
        <v>482976.29950000002</v>
      </c>
    </row>
    <row r="6868" spans="1:23" x14ac:dyDescent="0.3">
      <c r="A6868" s="28">
        <v>13087500</v>
      </c>
      <c r="B6868" s="29" t="s">
        <v>10</v>
      </c>
      <c r="C6868" s="30">
        <v>41814</v>
      </c>
      <c r="D6868" s="28">
        <v>3576</v>
      </c>
      <c r="E6868" s="28">
        <v>457139.1</v>
      </c>
      <c r="F6868" s="28">
        <v>0</v>
      </c>
      <c r="G6868" s="28">
        <v>10695</v>
      </c>
      <c r="H6868" s="28">
        <v>-10694.9</v>
      </c>
      <c r="I6868" s="30">
        <v>41814</v>
      </c>
      <c r="J6868" s="2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2" t="s">
        <v>33</v>
      </c>
      <c r="W6868">
        <f>G6873</f>
        <v>16523</v>
      </c>
    </row>
    <row r="6869" spans="1:23" x14ac:dyDescent="0.3">
      <c r="A6869" s="28">
        <v>13087500</v>
      </c>
      <c r="B6869" s="29" t="s">
        <v>10</v>
      </c>
      <c r="C6869" s="30">
        <v>41815</v>
      </c>
      <c r="D6869" s="28">
        <v>3605</v>
      </c>
      <c r="E6869" s="28">
        <v>464289.5</v>
      </c>
      <c r="F6869" s="28">
        <v>605</v>
      </c>
      <c r="G6869" s="28">
        <v>11895</v>
      </c>
      <c r="H6869" s="28">
        <v>-11894.8</v>
      </c>
      <c r="I6869" s="30">
        <v>41815</v>
      </c>
      <c r="J6869" s="28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20</v>
      </c>
      <c r="W6869">
        <f>W6867-W6868</f>
        <v>466453.29950000002</v>
      </c>
    </row>
    <row r="6870" spans="1:23" x14ac:dyDescent="0.3">
      <c r="A6870" s="28">
        <v>13087500</v>
      </c>
      <c r="B6870" s="29" t="s">
        <v>10</v>
      </c>
      <c r="C6870" s="30">
        <v>41816</v>
      </c>
      <c r="D6870" s="28">
        <v>3601</v>
      </c>
      <c r="E6870" s="28">
        <v>471432.9</v>
      </c>
      <c r="F6870" s="28">
        <v>601</v>
      </c>
      <c r="G6870" s="28">
        <v>13088</v>
      </c>
      <c r="H6870" s="28">
        <v>-13087.7</v>
      </c>
      <c r="I6870" s="30">
        <v>41816</v>
      </c>
      <c r="J6870" s="28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</row>
    <row r="6871" spans="1:23" x14ac:dyDescent="0.3">
      <c r="A6871" s="28">
        <v>13087500</v>
      </c>
      <c r="B6871" s="29" t="s">
        <v>10</v>
      </c>
      <c r="C6871" s="30">
        <v>41817</v>
      </c>
      <c r="D6871" s="28">
        <v>3600</v>
      </c>
      <c r="E6871" s="28">
        <v>478572.5</v>
      </c>
      <c r="F6871" s="28">
        <v>600</v>
      </c>
      <c r="G6871" s="28">
        <v>14277</v>
      </c>
      <c r="H6871" s="28">
        <v>-14276.8</v>
      </c>
      <c r="I6871" s="30">
        <v>41817</v>
      </c>
      <c r="J6871" s="28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3">
      <c r="A6872" s="28">
        <v>13087500</v>
      </c>
      <c r="B6872" s="29" t="s">
        <v>10</v>
      </c>
      <c r="C6872" s="30">
        <v>41818</v>
      </c>
      <c r="D6872" s="28">
        <v>3615</v>
      </c>
      <c r="E6872" s="28">
        <v>485742.6</v>
      </c>
      <c r="F6872" s="28">
        <v>615</v>
      </c>
      <c r="G6872" s="28">
        <v>15496</v>
      </c>
      <c r="H6872" s="28">
        <v>-15496.4</v>
      </c>
      <c r="I6872" s="30">
        <v>41818</v>
      </c>
      <c r="J6872" s="28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3">
      <c r="A6873" s="28">
        <v>13087500</v>
      </c>
      <c r="B6873" s="29" t="s">
        <v>10</v>
      </c>
      <c r="C6873" s="30">
        <v>41819</v>
      </c>
      <c r="D6873" s="28">
        <v>3620</v>
      </c>
      <c r="E6873" s="28">
        <v>492922.1</v>
      </c>
      <c r="F6873" s="28">
        <v>518</v>
      </c>
      <c r="G6873" s="28">
        <v>16523</v>
      </c>
      <c r="H6873" s="28">
        <v>-16523.2</v>
      </c>
      <c r="I6873" s="30">
        <v>41819</v>
      </c>
      <c r="J6873" s="28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3">
      <c r="A6874" s="28">
        <v>13087500</v>
      </c>
      <c r="B6874" s="29" t="s">
        <v>10</v>
      </c>
      <c r="C6874" s="30">
        <v>41820</v>
      </c>
      <c r="D6874" s="28">
        <v>3582</v>
      </c>
      <c r="E6874" s="28">
        <v>500027.7</v>
      </c>
      <c r="F6874" s="28">
        <v>0</v>
      </c>
      <c r="G6874" s="28">
        <v>16523</v>
      </c>
      <c r="H6874" s="28">
        <v>-16523.2</v>
      </c>
      <c r="I6874" s="30">
        <v>41820</v>
      </c>
      <c r="J6874" s="28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3">
      <c r="A6875" s="28">
        <v>13087500</v>
      </c>
      <c r="B6875" s="29" t="s">
        <v>10</v>
      </c>
      <c r="C6875" s="30">
        <v>41821</v>
      </c>
      <c r="D6875" s="28">
        <v>3526</v>
      </c>
      <c r="E6875" s="28">
        <v>507020.79999999999</v>
      </c>
      <c r="F6875" s="28">
        <v>0</v>
      </c>
      <c r="G6875" s="28">
        <v>16523</v>
      </c>
      <c r="H6875" s="28">
        <v>-16523.2</v>
      </c>
      <c r="I6875" s="30">
        <v>41821</v>
      </c>
      <c r="J6875" s="28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3">
      <c r="A6876" s="28">
        <v>13087500</v>
      </c>
      <c r="B6876" s="29" t="s">
        <v>10</v>
      </c>
      <c r="C6876" s="30">
        <v>41822</v>
      </c>
      <c r="D6876" s="28">
        <v>3480</v>
      </c>
      <c r="E6876" s="28">
        <v>513923.1</v>
      </c>
      <c r="F6876" s="28">
        <v>0</v>
      </c>
      <c r="G6876" s="28">
        <v>16523</v>
      </c>
      <c r="H6876" s="28">
        <v>-16523.2</v>
      </c>
      <c r="I6876" s="30">
        <v>41822</v>
      </c>
      <c r="J6876" s="28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3">
      <c r="A6877" s="28">
        <v>13087500</v>
      </c>
      <c r="B6877" s="29" t="s">
        <v>10</v>
      </c>
      <c r="C6877" s="30">
        <v>41823</v>
      </c>
      <c r="D6877" s="28">
        <v>3468</v>
      </c>
      <c r="E6877" s="28">
        <v>520801.1</v>
      </c>
      <c r="F6877" s="28">
        <v>0</v>
      </c>
      <c r="G6877" s="28">
        <v>16523</v>
      </c>
      <c r="H6877" s="28">
        <v>-16523.2</v>
      </c>
      <c r="I6877" s="30">
        <v>41823</v>
      </c>
      <c r="J6877" s="28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3">
      <c r="A6878" s="28">
        <v>13087500</v>
      </c>
      <c r="B6878" s="29" t="s">
        <v>10</v>
      </c>
      <c r="C6878" s="30">
        <v>41824</v>
      </c>
      <c r="D6878" s="28">
        <v>3456</v>
      </c>
      <c r="E6878" s="28">
        <v>527656.19999999995</v>
      </c>
      <c r="F6878" s="28">
        <v>0</v>
      </c>
      <c r="G6878" s="28">
        <v>16523</v>
      </c>
      <c r="H6878" s="28">
        <v>-16523.2</v>
      </c>
      <c r="I6878" s="30">
        <v>41824</v>
      </c>
      <c r="J6878" s="2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3">
      <c r="A6879" s="28">
        <v>13087500</v>
      </c>
      <c r="B6879" s="29" t="s">
        <v>10</v>
      </c>
      <c r="C6879" s="30">
        <v>41825</v>
      </c>
      <c r="D6879" s="28">
        <v>3449</v>
      </c>
      <c r="E6879" s="28">
        <v>534496.80000000005</v>
      </c>
      <c r="F6879" s="28">
        <v>124</v>
      </c>
      <c r="G6879" s="28">
        <v>16769</v>
      </c>
      <c r="H6879" s="28">
        <v>-16769.400000000001</v>
      </c>
      <c r="I6879" s="30">
        <v>41825</v>
      </c>
      <c r="J6879" s="28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3">
      <c r="A6880" s="28">
        <v>13087500</v>
      </c>
      <c r="B6880" s="29" t="s">
        <v>10</v>
      </c>
      <c r="C6880" s="30">
        <v>41826</v>
      </c>
      <c r="D6880" s="28">
        <v>3481</v>
      </c>
      <c r="E6880" s="28">
        <v>541401.1</v>
      </c>
      <c r="F6880" s="28">
        <v>481</v>
      </c>
      <c r="G6880" s="28">
        <v>17723</v>
      </c>
      <c r="H6880" s="28">
        <v>-17723.3</v>
      </c>
      <c r="I6880" s="30">
        <v>41826</v>
      </c>
      <c r="J6880" s="28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3">
      <c r="A6881" s="28">
        <v>13087500</v>
      </c>
      <c r="B6881" s="29" t="s">
        <v>10</v>
      </c>
      <c r="C6881" s="30">
        <v>41827</v>
      </c>
      <c r="D6881" s="28">
        <v>3497</v>
      </c>
      <c r="E6881" s="28">
        <v>548336.9</v>
      </c>
      <c r="F6881" s="28">
        <v>497</v>
      </c>
      <c r="G6881" s="28">
        <v>18709</v>
      </c>
      <c r="H6881" s="28">
        <v>-18708.599999999999</v>
      </c>
      <c r="I6881" s="30">
        <v>41827</v>
      </c>
      <c r="J6881" s="28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3">
      <c r="A6882" s="28">
        <v>13087500</v>
      </c>
      <c r="B6882" s="29" t="s">
        <v>10</v>
      </c>
      <c r="C6882" s="30">
        <v>41828</v>
      </c>
      <c r="D6882" s="28">
        <v>3526</v>
      </c>
      <c r="E6882" s="28">
        <v>555329.80000000005</v>
      </c>
      <c r="F6882" s="28">
        <v>526</v>
      </c>
      <c r="G6882" s="28">
        <v>19751</v>
      </c>
      <c r="H6882" s="28">
        <v>-19750.900000000001</v>
      </c>
      <c r="I6882" s="30">
        <v>41828</v>
      </c>
      <c r="J6882" s="28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3">
      <c r="A6883" s="28">
        <v>13087500</v>
      </c>
      <c r="B6883" s="29" t="s">
        <v>10</v>
      </c>
      <c r="C6883" s="30">
        <v>41829</v>
      </c>
      <c r="D6883" s="28">
        <v>3578</v>
      </c>
      <c r="E6883" s="28">
        <v>562427.1</v>
      </c>
      <c r="F6883" s="28">
        <v>578</v>
      </c>
      <c r="G6883" s="28">
        <v>20898</v>
      </c>
      <c r="H6883" s="28">
        <v>-20897.7</v>
      </c>
      <c r="I6883" s="30">
        <v>41829</v>
      </c>
      <c r="J6883" s="28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3">
      <c r="A6884" s="28">
        <v>13087500</v>
      </c>
      <c r="B6884" s="29" t="s">
        <v>10</v>
      </c>
      <c r="C6884" s="30">
        <v>41830</v>
      </c>
      <c r="D6884" s="28">
        <v>3593</v>
      </c>
      <c r="E6884" s="28">
        <v>569553.80000000005</v>
      </c>
      <c r="F6884" s="28">
        <v>413</v>
      </c>
      <c r="G6884" s="28">
        <v>21716</v>
      </c>
      <c r="H6884" s="28">
        <v>-21716.2</v>
      </c>
      <c r="I6884" s="30">
        <v>41830</v>
      </c>
      <c r="J6884" s="28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3">
      <c r="A6885" s="28">
        <v>13087500</v>
      </c>
      <c r="B6885" s="29" t="s">
        <v>10</v>
      </c>
      <c r="C6885" s="30">
        <v>41831</v>
      </c>
      <c r="D6885" s="28">
        <v>3551</v>
      </c>
      <c r="E6885" s="28">
        <v>576597.5</v>
      </c>
      <c r="F6885" s="28">
        <v>551</v>
      </c>
      <c r="G6885" s="28">
        <v>22809</v>
      </c>
      <c r="H6885" s="28">
        <v>-22809.3</v>
      </c>
      <c r="I6885" s="30">
        <v>41831</v>
      </c>
      <c r="J6885" s="28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3">
      <c r="A6886" s="28">
        <v>13087500</v>
      </c>
      <c r="B6886" s="29" t="s">
        <v>10</v>
      </c>
      <c r="C6886" s="30">
        <v>41832</v>
      </c>
      <c r="D6886" s="28">
        <v>3543</v>
      </c>
      <c r="E6886" s="28">
        <v>583625</v>
      </c>
      <c r="F6886" s="28">
        <v>543</v>
      </c>
      <c r="G6886" s="28">
        <v>23886</v>
      </c>
      <c r="H6886" s="28">
        <v>-23886.3</v>
      </c>
      <c r="I6886" s="30">
        <v>41832</v>
      </c>
      <c r="J6886" s="28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3">
      <c r="A6887" s="28">
        <v>13087500</v>
      </c>
      <c r="B6887" s="29" t="s">
        <v>10</v>
      </c>
      <c r="C6887" s="30">
        <v>41833</v>
      </c>
      <c r="D6887" s="28">
        <v>3561</v>
      </c>
      <c r="E6887" s="28">
        <v>590688.5</v>
      </c>
      <c r="F6887" s="28">
        <v>561</v>
      </c>
      <c r="G6887" s="28">
        <v>24999</v>
      </c>
      <c r="H6887" s="28">
        <v>-24999.3</v>
      </c>
      <c r="I6887" s="30">
        <v>41833</v>
      </c>
      <c r="J6887" s="28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3">
      <c r="A6888" s="28">
        <v>13087500</v>
      </c>
      <c r="B6888" s="29" t="s">
        <v>10</v>
      </c>
      <c r="C6888" s="30">
        <v>41834</v>
      </c>
      <c r="D6888" s="28">
        <v>3591</v>
      </c>
      <c r="E6888" s="28">
        <v>597811.9</v>
      </c>
      <c r="F6888" s="28">
        <v>591</v>
      </c>
      <c r="G6888" s="28">
        <v>26172</v>
      </c>
      <c r="H6888" s="28">
        <v>-26172.2</v>
      </c>
      <c r="I6888" s="30">
        <v>41834</v>
      </c>
      <c r="J6888" s="2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3">
      <c r="A6889" s="28">
        <v>13087500</v>
      </c>
      <c r="B6889" s="29" t="s">
        <v>10</v>
      </c>
      <c r="C6889" s="30">
        <v>41835</v>
      </c>
      <c r="D6889" s="28">
        <v>3601</v>
      </c>
      <c r="E6889" s="28">
        <v>604954.80000000005</v>
      </c>
      <c r="F6889" s="28">
        <v>601</v>
      </c>
      <c r="G6889" s="28">
        <v>27365</v>
      </c>
      <c r="H6889" s="28">
        <v>-27364.6</v>
      </c>
      <c r="I6889" s="30">
        <v>41835</v>
      </c>
      <c r="J6889" s="28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3">
      <c r="A6890" s="28">
        <v>13087500</v>
      </c>
      <c r="B6890" s="29" t="s">
        <v>10</v>
      </c>
      <c r="C6890" s="30">
        <v>41836</v>
      </c>
      <c r="D6890" s="28">
        <v>3592</v>
      </c>
      <c r="E6890" s="28">
        <v>612078.9</v>
      </c>
      <c r="F6890" s="28">
        <v>592</v>
      </c>
      <c r="G6890" s="28">
        <v>28538</v>
      </c>
      <c r="H6890" s="28">
        <v>-28538.3</v>
      </c>
      <c r="I6890" s="30">
        <v>41836</v>
      </c>
      <c r="J6890" s="28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3">
      <c r="A6891" s="28">
        <v>13087500</v>
      </c>
      <c r="B6891" s="29" t="s">
        <v>10</v>
      </c>
      <c r="C6891" s="30">
        <v>41837</v>
      </c>
      <c r="D6891" s="28">
        <v>3522</v>
      </c>
      <c r="E6891" s="28">
        <v>619063.9</v>
      </c>
      <c r="F6891" s="28">
        <v>522</v>
      </c>
      <c r="G6891" s="28">
        <v>29573</v>
      </c>
      <c r="H6891" s="28">
        <v>-29572.7</v>
      </c>
      <c r="I6891" s="30">
        <v>41837</v>
      </c>
      <c r="J6891" s="28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3">
      <c r="A6892" s="28">
        <v>13087500</v>
      </c>
      <c r="B6892" s="29" t="s">
        <v>10</v>
      </c>
      <c r="C6892" s="30">
        <v>41838</v>
      </c>
      <c r="D6892" s="28">
        <v>3461</v>
      </c>
      <c r="E6892" s="28">
        <v>625929.69999999995</v>
      </c>
      <c r="F6892" s="28">
        <v>461</v>
      </c>
      <c r="G6892" s="28">
        <v>30488</v>
      </c>
      <c r="H6892" s="28">
        <v>-30488</v>
      </c>
      <c r="I6892" s="30">
        <v>41838</v>
      </c>
      <c r="J6892" s="28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3">
      <c r="A6893" s="28">
        <v>13087500</v>
      </c>
      <c r="B6893" s="29" t="s">
        <v>10</v>
      </c>
      <c r="C6893" s="30">
        <v>41839</v>
      </c>
      <c r="D6893" s="28">
        <v>3454</v>
      </c>
      <c r="E6893" s="28">
        <v>632781.1</v>
      </c>
      <c r="F6893" s="28">
        <v>454</v>
      </c>
      <c r="G6893" s="28">
        <v>31389</v>
      </c>
      <c r="H6893" s="28">
        <v>-31388.9</v>
      </c>
      <c r="I6893" s="30">
        <v>41839</v>
      </c>
      <c r="J6893" s="28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3">
      <c r="A6894" s="28">
        <v>13087500</v>
      </c>
      <c r="B6894" s="29" t="s">
        <v>10</v>
      </c>
      <c r="C6894" s="30">
        <v>41840</v>
      </c>
      <c r="D6894" s="28">
        <v>3498</v>
      </c>
      <c r="E6894" s="28">
        <v>639718.40000000002</v>
      </c>
      <c r="F6894" s="28">
        <v>498</v>
      </c>
      <c r="G6894" s="28">
        <v>32376</v>
      </c>
      <c r="H6894" s="28">
        <v>-32375.7</v>
      </c>
      <c r="I6894" s="30">
        <v>41840</v>
      </c>
      <c r="J6894" s="28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3">
      <c r="A6895" s="28">
        <v>13087500</v>
      </c>
      <c r="B6895" s="29" t="s">
        <v>10</v>
      </c>
      <c r="C6895" s="30">
        <v>41841</v>
      </c>
      <c r="D6895" s="28">
        <v>3547</v>
      </c>
      <c r="E6895" s="28">
        <v>646753.30000000005</v>
      </c>
      <c r="F6895" s="28">
        <v>547</v>
      </c>
      <c r="G6895" s="28">
        <v>33460</v>
      </c>
      <c r="H6895" s="28">
        <v>-33460.1</v>
      </c>
      <c r="I6895" s="30">
        <v>41841</v>
      </c>
      <c r="J6895" s="28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3">
      <c r="A6896" s="28">
        <v>13087500</v>
      </c>
      <c r="B6896" s="29" t="s">
        <v>10</v>
      </c>
      <c r="C6896" s="30">
        <v>41842</v>
      </c>
      <c r="D6896" s="28">
        <v>3520</v>
      </c>
      <c r="E6896" s="28">
        <v>653735.69999999995</v>
      </c>
      <c r="F6896" s="28">
        <v>879</v>
      </c>
      <c r="G6896" s="28">
        <v>35204</v>
      </c>
      <c r="H6896" s="28">
        <v>-35203.599999999999</v>
      </c>
      <c r="I6896" s="30">
        <v>41842</v>
      </c>
      <c r="J6896" s="28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3">
      <c r="A6897" s="28">
        <v>13087500</v>
      </c>
      <c r="B6897" s="29" t="s">
        <v>10</v>
      </c>
      <c r="C6897" s="30">
        <v>41843</v>
      </c>
      <c r="D6897" s="28">
        <v>3430</v>
      </c>
      <c r="E6897" s="28">
        <v>660538.4</v>
      </c>
      <c r="F6897" s="28">
        <v>1321</v>
      </c>
      <c r="G6897" s="28">
        <v>37824</v>
      </c>
      <c r="H6897" s="28">
        <v>-37824</v>
      </c>
      <c r="I6897" s="30">
        <v>41843</v>
      </c>
      <c r="J6897" s="28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3">
      <c r="A6898" s="28">
        <v>13087500</v>
      </c>
      <c r="B6898" s="29" t="s">
        <v>10</v>
      </c>
      <c r="C6898" s="30">
        <v>41844</v>
      </c>
      <c r="D6898" s="28">
        <v>3408</v>
      </c>
      <c r="E6898" s="28">
        <v>667298.80000000005</v>
      </c>
      <c r="F6898" s="28">
        <v>1743</v>
      </c>
      <c r="G6898" s="28">
        <v>41280</v>
      </c>
      <c r="H6898" s="28">
        <v>-41280.199999999997</v>
      </c>
      <c r="I6898" s="30">
        <v>41844</v>
      </c>
      <c r="J6898" s="2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3">
      <c r="A6899" s="28">
        <v>13087500</v>
      </c>
      <c r="B6899" s="29" t="s">
        <v>10</v>
      </c>
      <c r="C6899" s="30">
        <v>41845</v>
      </c>
      <c r="D6899" s="28">
        <v>3391</v>
      </c>
      <c r="E6899" s="28">
        <v>674024.8</v>
      </c>
      <c r="F6899" s="28">
        <v>1691</v>
      </c>
      <c r="G6899" s="28">
        <v>44634</v>
      </c>
      <c r="H6899" s="28">
        <v>-44634.400000000001</v>
      </c>
      <c r="I6899" s="30">
        <v>41845</v>
      </c>
      <c r="J6899" s="28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3">
      <c r="A6900" s="28">
        <v>13087500</v>
      </c>
      <c r="B6900" s="29" t="s">
        <v>10</v>
      </c>
      <c r="C6900" s="30">
        <v>41846</v>
      </c>
      <c r="D6900" s="28">
        <v>3384</v>
      </c>
      <c r="E6900" s="28">
        <v>680737.4</v>
      </c>
      <c r="F6900" s="28">
        <v>1709</v>
      </c>
      <c r="G6900" s="28">
        <v>48024</v>
      </c>
      <c r="H6900" s="28">
        <v>-48023.5</v>
      </c>
      <c r="I6900" s="30">
        <v>41846</v>
      </c>
      <c r="J6900" s="28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3">
      <c r="A6901" s="28">
        <v>13087500</v>
      </c>
      <c r="B6901" s="29" t="s">
        <v>10</v>
      </c>
      <c r="C6901" s="30">
        <v>41847</v>
      </c>
      <c r="D6901" s="28">
        <v>3420</v>
      </c>
      <c r="E6901" s="28">
        <v>687520.6</v>
      </c>
      <c r="F6901" s="28">
        <v>1707</v>
      </c>
      <c r="G6901" s="28">
        <v>51408</v>
      </c>
      <c r="H6901" s="28">
        <v>-51408.2</v>
      </c>
      <c r="I6901" s="30">
        <v>41847</v>
      </c>
      <c r="J6901" s="28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3">
      <c r="A6902" s="28">
        <v>13087500</v>
      </c>
      <c r="B6902" s="29" t="s">
        <v>10</v>
      </c>
      <c r="C6902" s="30">
        <v>41848</v>
      </c>
      <c r="D6902" s="28">
        <v>3451</v>
      </c>
      <c r="E6902" s="28">
        <v>694366.4</v>
      </c>
      <c r="F6902" s="28">
        <v>1489</v>
      </c>
      <c r="G6902" s="28">
        <v>54361</v>
      </c>
      <c r="H6902" s="28">
        <v>-54360.9</v>
      </c>
      <c r="I6902" s="30">
        <v>41848</v>
      </c>
      <c r="J6902" s="28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3">
      <c r="A6903" s="28">
        <v>13087500</v>
      </c>
      <c r="B6903" s="29" t="s">
        <v>10</v>
      </c>
      <c r="C6903" s="30">
        <v>41849</v>
      </c>
      <c r="D6903" s="28">
        <v>3461</v>
      </c>
      <c r="E6903" s="28">
        <v>701230.8</v>
      </c>
      <c r="F6903" s="28">
        <v>1405</v>
      </c>
      <c r="G6903" s="28">
        <v>57147</v>
      </c>
      <c r="H6903" s="28">
        <v>-57146.7</v>
      </c>
      <c r="I6903" s="30">
        <v>41849</v>
      </c>
      <c r="J6903" s="28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3">
      <c r="A6904" s="28">
        <v>13087500</v>
      </c>
      <c r="B6904" s="29" t="s">
        <v>10</v>
      </c>
      <c r="C6904" s="30">
        <v>41850</v>
      </c>
      <c r="D6904" s="28">
        <v>3443</v>
      </c>
      <c r="E6904" s="28">
        <v>708060.1</v>
      </c>
      <c r="F6904" s="28">
        <v>1221</v>
      </c>
      <c r="G6904" s="28">
        <v>59569</v>
      </c>
      <c r="H6904" s="28">
        <v>-59568.6</v>
      </c>
      <c r="I6904" s="30">
        <v>41850</v>
      </c>
      <c r="J6904" s="28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3">
      <c r="A6905" s="28">
        <v>13087500</v>
      </c>
      <c r="B6905" s="29" t="s">
        <v>10</v>
      </c>
      <c r="C6905" s="30">
        <v>41851</v>
      </c>
      <c r="D6905" s="28">
        <v>3434</v>
      </c>
      <c r="E6905" s="28">
        <v>714872.2</v>
      </c>
      <c r="F6905" s="28">
        <v>1234</v>
      </c>
      <c r="G6905" s="28">
        <v>62016</v>
      </c>
      <c r="H6905" s="28">
        <v>-62015.8</v>
      </c>
      <c r="I6905" s="30">
        <v>41851</v>
      </c>
      <c r="J6905" s="28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3">
      <c r="A6906" s="28">
        <v>13087500</v>
      </c>
      <c r="B6906" s="29" t="s">
        <v>10</v>
      </c>
      <c r="C6906" s="30">
        <v>41852</v>
      </c>
      <c r="D6906" s="28">
        <v>3457</v>
      </c>
      <c r="E6906" s="28">
        <v>721729.9</v>
      </c>
      <c r="F6906" s="28">
        <v>1280</v>
      </c>
      <c r="G6906" s="28">
        <v>64554</v>
      </c>
      <c r="H6906" s="28">
        <v>-64553.9</v>
      </c>
      <c r="I6906" s="30">
        <v>41852</v>
      </c>
      <c r="J6906" s="28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3">
      <c r="A6907" s="28">
        <v>13087500</v>
      </c>
      <c r="B6907" s="29" t="s">
        <v>10</v>
      </c>
      <c r="C6907" s="30">
        <v>41853</v>
      </c>
      <c r="D6907" s="28">
        <v>3464</v>
      </c>
      <c r="E6907" s="28">
        <v>728601.5</v>
      </c>
      <c r="F6907" s="28">
        <v>1168</v>
      </c>
      <c r="G6907" s="28">
        <v>66870</v>
      </c>
      <c r="H6907" s="28">
        <v>-66869.7</v>
      </c>
      <c r="I6907" s="30">
        <v>41853</v>
      </c>
      <c r="J6907" s="28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3">
      <c r="A6908" s="28">
        <v>13087500</v>
      </c>
      <c r="B6908" s="29" t="s">
        <v>10</v>
      </c>
      <c r="C6908" s="30">
        <v>41854</v>
      </c>
      <c r="D6908" s="28">
        <v>3469</v>
      </c>
      <c r="E6908" s="28">
        <v>735482.8</v>
      </c>
      <c r="F6908" s="28">
        <v>1156</v>
      </c>
      <c r="G6908" s="28">
        <v>69162</v>
      </c>
      <c r="H6908" s="28">
        <v>-69161.8</v>
      </c>
      <c r="I6908" s="30">
        <v>41854</v>
      </c>
      <c r="J6908" s="2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3">
      <c r="A6909" s="28">
        <v>13087500</v>
      </c>
      <c r="B6909" s="29" t="s">
        <v>10</v>
      </c>
      <c r="C6909" s="30">
        <v>41855</v>
      </c>
      <c r="D6909" s="28">
        <v>3419</v>
      </c>
      <c r="E6909" s="28">
        <v>742263.9</v>
      </c>
      <c r="F6909" s="28">
        <v>1183</v>
      </c>
      <c r="G6909" s="28">
        <v>71508</v>
      </c>
      <c r="H6909" s="28">
        <v>-71508.399999999994</v>
      </c>
      <c r="I6909" s="30">
        <v>41855</v>
      </c>
      <c r="J6909" s="28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3">
      <c r="A6910" s="28">
        <v>13087500</v>
      </c>
      <c r="B6910" s="29" t="s">
        <v>10</v>
      </c>
      <c r="C6910" s="30">
        <v>41856</v>
      </c>
      <c r="D6910" s="28">
        <v>3364</v>
      </c>
      <c r="E6910" s="28">
        <v>748936.1</v>
      </c>
      <c r="F6910" s="28">
        <v>996</v>
      </c>
      <c r="G6910" s="28">
        <v>73483</v>
      </c>
      <c r="H6910" s="28">
        <v>-73483.3</v>
      </c>
      <c r="I6910" s="30">
        <v>41856</v>
      </c>
      <c r="J6910" s="28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3">
      <c r="A6911" s="28">
        <v>13087500</v>
      </c>
      <c r="B6911" s="29" t="s">
        <v>10</v>
      </c>
      <c r="C6911" s="30">
        <v>41857</v>
      </c>
      <c r="D6911" s="28">
        <v>2992</v>
      </c>
      <c r="E6911" s="28">
        <v>754870.2</v>
      </c>
      <c r="F6911" s="28">
        <v>655</v>
      </c>
      <c r="G6911" s="28">
        <v>74782</v>
      </c>
      <c r="H6911" s="28">
        <v>-74782.100000000006</v>
      </c>
      <c r="I6911" s="30">
        <v>41857</v>
      </c>
      <c r="J6911" s="28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3">
      <c r="A6912" s="28">
        <v>13087500</v>
      </c>
      <c r="B6912" s="29" t="s">
        <v>10</v>
      </c>
      <c r="C6912" s="30">
        <v>41858</v>
      </c>
      <c r="D6912" s="28">
        <v>2807</v>
      </c>
      <c r="E6912" s="28">
        <v>760437.3</v>
      </c>
      <c r="F6912" s="28">
        <v>496</v>
      </c>
      <c r="G6912" s="28">
        <v>75765</v>
      </c>
      <c r="H6912" s="28">
        <v>-75765.100000000006</v>
      </c>
      <c r="I6912" s="30">
        <v>41858</v>
      </c>
      <c r="J6912" s="28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3">
      <c r="A6913" s="28">
        <v>13087500</v>
      </c>
      <c r="B6913" s="29" t="s">
        <v>10</v>
      </c>
      <c r="C6913" s="30">
        <v>41859</v>
      </c>
      <c r="D6913" s="28">
        <v>3002</v>
      </c>
      <c r="E6913" s="28">
        <v>766392.6</v>
      </c>
      <c r="F6913" s="28">
        <v>677</v>
      </c>
      <c r="G6913" s="28">
        <v>77107</v>
      </c>
      <c r="H6913" s="28">
        <v>-77107</v>
      </c>
      <c r="I6913" s="30">
        <v>41859</v>
      </c>
      <c r="J6913" s="28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3">
      <c r="A6914" s="28">
        <v>13087500</v>
      </c>
      <c r="B6914" s="29" t="s">
        <v>10</v>
      </c>
      <c r="C6914" s="30">
        <v>41860</v>
      </c>
      <c r="D6914" s="28">
        <v>3057</v>
      </c>
      <c r="E6914" s="28">
        <v>772456.1</v>
      </c>
      <c r="F6914" s="28">
        <v>490</v>
      </c>
      <c r="G6914" s="28">
        <v>78078</v>
      </c>
      <c r="H6914" s="28">
        <v>-78078.3</v>
      </c>
      <c r="I6914" s="30">
        <v>41860</v>
      </c>
      <c r="J6914" s="28">
        <v>2014</v>
      </c>
      <c r="K6914">
        <f t="shared" ref="K6914:K6977" si="648">MONTH(I6914)</f>
        <v>8</v>
      </c>
      <c r="L6914">
        <f t="shared" ref="L6914:L6977" si="649">DAY(I6914)</f>
        <v>9</v>
      </c>
      <c r="M6914">
        <f t="shared" ref="M6914:M6977" si="650">YEAR(I6914)</f>
        <v>2014</v>
      </c>
      <c r="N6914">
        <f t="shared" ref="N6914:N6977" si="651">D6914*1.9835</f>
        <v>6063.5595000000003</v>
      </c>
      <c r="O6914">
        <f t="shared" ref="O6914:O6977" si="652">F6914*1.9835</f>
        <v>971.91499999999996</v>
      </c>
      <c r="P6914">
        <f t="shared" ref="P6914:P6977" si="653">(D6914-F6914)*1.9835</f>
        <v>5091.6445000000003</v>
      </c>
    </row>
    <row r="6915" spans="1:16" x14ac:dyDescent="0.3">
      <c r="A6915" s="28">
        <v>13087500</v>
      </c>
      <c r="B6915" s="29" t="s">
        <v>10</v>
      </c>
      <c r="C6915" s="30">
        <v>41861</v>
      </c>
      <c r="D6915" s="28">
        <v>3032</v>
      </c>
      <c r="E6915" s="28">
        <v>778469.9</v>
      </c>
      <c r="F6915" s="28">
        <v>32</v>
      </c>
      <c r="G6915" s="28">
        <v>78142</v>
      </c>
      <c r="H6915" s="28">
        <v>-78141.7</v>
      </c>
      <c r="I6915" s="30">
        <v>41861</v>
      </c>
      <c r="J6915" s="28">
        <v>2014</v>
      </c>
      <c r="K6915">
        <f t="shared" si="648"/>
        <v>8</v>
      </c>
      <c r="L6915">
        <f t="shared" si="649"/>
        <v>10</v>
      </c>
      <c r="M6915">
        <f t="shared" si="650"/>
        <v>2014</v>
      </c>
      <c r="N6915">
        <f t="shared" si="651"/>
        <v>6013.9719999999998</v>
      </c>
      <c r="O6915">
        <f t="shared" si="652"/>
        <v>63.472000000000001</v>
      </c>
      <c r="P6915">
        <f t="shared" si="653"/>
        <v>5950.5</v>
      </c>
    </row>
    <row r="6916" spans="1:16" x14ac:dyDescent="0.3">
      <c r="A6916" s="28">
        <v>13087500</v>
      </c>
      <c r="B6916" s="29" t="s">
        <v>10</v>
      </c>
      <c r="C6916" s="30">
        <v>41862</v>
      </c>
      <c r="D6916" s="28">
        <v>2940</v>
      </c>
      <c r="E6916" s="28">
        <v>784301.5</v>
      </c>
      <c r="F6916" s="28">
        <v>0</v>
      </c>
      <c r="G6916" s="28">
        <v>78142</v>
      </c>
      <c r="H6916" s="28">
        <v>-78141.7</v>
      </c>
      <c r="I6916" s="30">
        <v>41862</v>
      </c>
      <c r="J6916" s="28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3">
      <c r="A6917" s="28">
        <v>13087500</v>
      </c>
      <c r="B6917" s="29" t="s">
        <v>10</v>
      </c>
      <c r="C6917" s="30">
        <v>41863</v>
      </c>
      <c r="D6917" s="28">
        <v>2882</v>
      </c>
      <c r="E6917" s="28">
        <v>790018.6</v>
      </c>
      <c r="F6917" s="28">
        <v>0</v>
      </c>
      <c r="G6917" s="28">
        <v>78142</v>
      </c>
      <c r="H6917" s="28">
        <v>-78141.7</v>
      </c>
      <c r="I6917" s="30">
        <v>41863</v>
      </c>
      <c r="J6917" s="28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3">
      <c r="A6918" s="28">
        <v>13087500</v>
      </c>
      <c r="B6918" s="29" t="s">
        <v>10</v>
      </c>
      <c r="C6918" s="30">
        <v>41864</v>
      </c>
      <c r="D6918" s="28">
        <v>2826</v>
      </c>
      <c r="E6918" s="28">
        <v>795624.2</v>
      </c>
      <c r="F6918" s="28">
        <v>0</v>
      </c>
      <c r="G6918" s="28">
        <v>78142</v>
      </c>
      <c r="H6918" s="28">
        <v>-78141.7</v>
      </c>
      <c r="I6918" s="30">
        <v>41864</v>
      </c>
      <c r="J6918" s="2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3">
      <c r="A6919" s="28">
        <v>13087500</v>
      </c>
      <c r="B6919" s="29" t="s">
        <v>10</v>
      </c>
      <c r="C6919" s="30">
        <v>41865</v>
      </c>
      <c r="D6919" s="28">
        <v>2744</v>
      </c>
      <c r="E6919" s="28">
        <v>801065.8</v>
      </c>
      <c r="F6919" s="28">
        <v>0</v>
      </c>
      <c r="G6919" s="28">
        <v>78142</v>
      </c>
      <c r="H6919" s="28">
        <v>-78141.7</v>
      </c>
      <c r="I6919" s="30">
        <v>41865</v>
      </c>
      <c r="J6919" s="28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3">
      <c r="A6920" s="28">
        <v>13087500</v>
      </c>
      <c r="B6920" s="29" t="s">
        <v>10</v>
      </c>
      <c r="C6920" s="30">
        <v>41866</v>
      </c>
      <c r="D6920" s="28">
        <v>2862</v>
      </c>
      <c r="E6920" s="28">
        <v>806742.9</v>
      </c>
      <c r="F6920" s="28">
        <v>0</v>
      </c>
      <c r="G6920" s="28">
        <v>78142</v>
      </c>
      <c r="H6920" s="28">
        <v>-78141.7</v>
      </c>
      <c r="I6920" s="30">
        <v>41866</v>
      </c>
      <c r="J6920" s="28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3">
      <c r="A6921" s="28">
        <v>13087500</v>
      </c>
      <c r="B6921" s="29" t="s">
        <v>10</v>
      </c>
      <c r="C6921" s="30">
        <v>41867</v>
      </c>
      <c r="D6921" s="28">
        <v>2880</v>
      </c>
      <c r="E6921" s="28">
        <v>812455.4</v>
      </c>
      <c r="F6921" s="28">
        <v>455</v>
      </c>
      <c r="G6921" s="28">
        <v>79043</v>
      </c>
      <c r="H6921" s="28">
        <v>-79043.199999999997</v>
      </c>
      <c r="I6921" s="30">
        <v>41867</v>
      </c>
      <c r="J6921" s="28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3">
      <c r="A6922" s="28">
        <v>13087500</v>
      </c>
      <c r="B6922" s="29" t="s">
        <v>10</v>
      </c>
      <c r="C6922" s="30">
        <v>41868</v>
      </c>
      <c r="D6922" s="28">
        <v>2866</v>
      </c>
      <c r="E6922" s="28">
        <v>818139.4</v>
      </c>
      <c r="F6922" s="28">
        <v>599</v>
      </c>
      <c r="G6922" s="28">
        <v>80232</v>
      </c>
      <c r="H6922" s="28">
        <v>-80231.899999999994</v>
      </c>
      <c r="I6922" s="30">
        <v>41868</v>
      </c>
      <c r="J6922" s="28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3">
      <c r="A6923" s="28">
        <v>13087500</v>
      </c>
      <c r="B6923" s="29" t="s">
        <v>10</v>
      </c>
      <c r="C6923" s="30">
        <v>41869</v>
      </c>
      <c r="D6923" s="28">
        <v>2816</v>
      </c>
      <c r="E6923" s="28">
        <v>823724.8</v>
      </c>
      <c r="F6923" s="28">
        <v>536</v>
      </c>
      <c r="G6923" s="28">
        <v>81295</v>
      </c>
      <c r="H6923" s="28">
        <v>-81294.7</v>
      </c>
      <c r="I6923" s="30">
        <v>41869</v>
      </c>
      <c r="J6923" s="28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3">
      <c r="A6924" s="28">
        <v>13087500</v>
      </c>
      <c r="B6924" s="29" t="s">
        <v>10</v>
      </c>
      <c r="C6924" s="30">
        <v>41870</v>
      </c>
      <c r="D6924" s="28">
        <v>2780</v>
      </c>
      <c r="E6924" s="28">
        <v>829238.1</v>
      </c>
      <c r="F6924" s="28">
        <v>225</v>
      </c>
      <c r="G6924" s="28">
        <v>81741</v>
      </c>
      <c r="H6924" s="28">
        <v>-81741.2</v>
      </c>
      <c r="I6924" s="30">
        <v>41870</v>
      </c>
      <c r="J6924" s="28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3">
      <c r="A6925" s="28">
        <v>13087500</v>
      </c>
      <c r="B6925" s="29" t="s">
        <v>10</v>
      </c>
      <c r="C6925" s="30">
        <v>41871</v>
      </c>
      <c r="D6925" s="28">
        <v>2814</v>
      </c>
      <c r="E6925" s="28">
        <v>834819.2</v>
      </c>
      <c r="F6925" s="28">
        <v>225</v>
      </c>
      <c r="G6925" s="28">
        <v>82188</v>
      </c>
      <c r="H6925" s="28">
        <v>-82188.399999999994</v>
      </c>
      <c r="I6925" s="30">
        <v>41871</v>
      </c>
      <c r="J6925" s="28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3">
      <c r="A6926" s="28">
        <v>13087500</v>
      </c>
      <c r="B6926" s="29" t="s">
        <v>10</v>
      </c>
      <c r="C6926" s="30">
        <v>41872</v>
      </c>
      <c r="D6926" s="28">
        <v>2866</v>
      </c>
      <c r="E6926" s="28">
        <v>840504.3</v>
      </c>
      <c r="F6926" s="28">
        <v>277</v>
      </c>
      <c r="G6926" s="28">
        <v>82739</v>
      </c>
      <c r="H6926" s="28">
        <v>-82738.600000000006</v>
      </c>
      <c r="I6926" s="30">
        <v>41872</v>
      </c>
      <c r="J6926" s="28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3">
      <c r="A6927" s="28">
        <v>13087500</v>
      </c>
      <c r="B6927" s="29" t="s">
        <v>10</v>
      </c>
      <c r="C6927" s="30">
        <v>41873</v>
      </c>
      <c r="D6927" s="28">
        <v>2801</v>
      </c>
      <c r="E6927" s="28">
        <v>846059.4</v>
      </c>
      <c r="F6927" s="28">
        <v>272</v>
      </c>
      <c r="G6927" s="28">
        <v>83277</v>
      </c>
      <c r="H6927" s="28">
        <v>-83277.3</v>
      </c>
      <c r="I6927" s="30">
        <v>41873</v>
      </c>
      <c r="J6927" s="28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3">
      <c r="A6928" s="28">
        <v>13087500</v>
      </c>
      <c r="B6928" s="29" t="s">
        <v>10</v>
      </c>
      <c r="C6928" s="30">
        <v>41874</v>
      </c>
      <c r="D6928" s="28">
        <v>2596</v>
      </c>
      <c r="E6928" s="28">
        <v>851207.9</v>
      </c>
      <c r="F6928" s="28">
        <v>77</v>
      </c>
      <c r="G6928" s="28">
        <v>83429</v>
      </c>
      <c r="H6928" s="28">
        <v>-83429.3</v>
      </c>
      <c r="I6928" s="30">
        <v>41874</v>
      </c>
      <c r="J6928" s="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3">
      <c r="A6929" s="28">
        <v>13087500</v>
      </c>
      <c r="B6929" s="29" t="s">
        <v>10</v>
      </c>
      <c r="C6929" s="30">
        <v>41875</v>
      </c>
      <c r="D6929" s="28">
        <v>2459</v>
      </c>
      <c r="E6929" s="28">
        <v>856084.9</v>
      </c>
      <c r="F6929" s="28">
        <v>0</v>
      </c>
      <c r="G6929" s="28">
        <v>83429</v>
      </c>
      <c r="H6929" s="28">
        <v>-83429.3</v>
      </c>
      <c r="I6929" s="30">
        <v>41875</v>
      </c>
      <c r="J6929" s="28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3">
      <c r="A6930" s="28">
        <v>13087500</v>
      </c>
      <c r="B6930" s="29" t="s">
        <v>10</v>
      </c>
      <c r="C6930" s="30">
        <v>41876</v>
      </c>
      <c r="D6930" s="28">
        <v>2456</v>
      </c>
      <c r="E6930" s="28">
        <v>860957.2</v>
      </c>
      <c r="F6930" s="28">
        <v>0</v>
      </c>
      <c r="G6930" s="28">
        <v>83429</v>
      </c>
      <c r="H6930" s="28">
        <v>-83429.3</v>
      </c>
      <c r="I6930" s="30">
        <v>41876</v>
      </c>
      <c r="J6930" s="28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3">
      <c r="A6931" s="28">
        <v>13087500</v>
      </c>
      <c r="B6931" s="29" t="s">
        <v>10</v>
      </c>
      <c r="C6931" s="30">
        <v>41877</v>
      </c>
      <c r="D6931" s="28">
        <v>2480</v>
      </c>
      <c r="E6931" s="28">
        <v>865875.9</v>
      </c>
      <c r="F6931" s="28">
        <v>0</v>
      </c>
      <c r="G6931" s="28">
        <v>83429</v>
      </c>
      <c r="H6931" s="28">
        <v>-83429.3</v>
      </c>
      <c r="I6931" s="30">
        <v>41877</v>
      </c>
      <c r="J6931" s="28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3">
      <c r="A6932" s="28">
        <v>13087500</v>
      </c>
      <c r="B6932" s="29" t="s">
        <v>10</v>
      </c>
      <c r="C6932" s="30">
        <v>41878</v>
      </c>
      <c r="D6932" s="28">
        <v>2519</v>
      </c>
      <c r="E6932" s="28">
        <v>870873.2</v>
      </c>
      <c r="F6932" s="28">
        <v>0</v>
      </c>
      <c r="G6932" s="28">
        <v>83429</v>
      </c>
      <c r="H6932" s="28">
        <v>-83429.3</v>
      </c>
      <c r="I6932" s="30">
        <v>41878</v>
      </c>
      <c r="J6932" s="28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3">
      <c r="A6933" s="28">
        <v>13087500</v>
      </c>
      <c r="B6933" s="29" t="s">
        <v>10</v>
      </c>
      <c r="C6933" s="30">
        <v>41879</v>
      </c>
      <c r="D6933" s="28">
        <v>2525</v>
      </c>
      <c r="E6933" s="28">
        <v>875882.3</v>
      </c>
      <c r="F6933" s="28">
        <v>0</v>
      </c>
      <c r="G6933" s="28">
        <v>83429</v>
      </c>
      <c r="H6933" s="28">
        <v>-83429.3</v>
      </c>
      <c r="I6933" s="30">
        <v>41879</v>
      </c>
      <c r="J6933" s="28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3">
      <c r="A6934" s="28">
        <v>13087500</v>
      </c>
      <c r="B6934" s="29" t="s">
        <v>10</v>
      </c>
      <c r="C6934" s="30">
        <v>41880</v>
      </c>
      <c r="D6934" s="28">
        <v>2539</v>
      </c>
      <c r="E6934" s="28">
        <v>880918.3</v>
      </c>
      <c r="F6934" s="28">
        <v>0</v>
      </c>
      <c r="G6934" s="28">
        <v>83429</v>
      </c>
      <c r="H6934" s="28">
        <v>-83429.3</v>
      </c>
      <c r="I6934" s="30">
        <v>41880</v>
      </c>
      <c r="J6934" s="28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3">
      <c r="A6935" s="28">
        <v>13087500</v>
      </c>
      <c r="B6935" s="29" t="s">
        <v>10</v>
      </c>
      <c r="C6935" s="30">
        <v>41881</v>
      </c>
      <c r="D6935" s="28">
        <v>2550</v>
      </c>
      <c r="E6935" s="28">
        <v>885976.5</v>
      </c>
      <c r="F6935" s="28">
        <v>0</v>
      </c>
      <c r="G6935" s="28">
        <v>83429</v>
      </c>
      <c r="H6935" s="28">
        <v>-83429.3</v>
      </c>
      <c r="I6935" s="30">
        <v>41881</v>
      </c>
      <c r="J6935" s="28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3">
      <c r="A6936" s="28">
        <v>13087500</v>
      </c>
      <c r="B6936" s="29" t="s">
        <v>10</v>
      </c>
      <c r="C6936" s="30">
        <v>41882</v>
      </c>
      <c r="D6936" s="28">
        <v>2553</v>
      </c>
      <c r="E6936" s="28">
        <v>891041.2</v>
      </c>
      <c r="F6936" s="28">
        <v>0</v>
      </c>
      <c r="G6936" s="28">
        <v>83429</v>
      </c>
      <c r="H6936" s="28">
        <v>-83429.3</v>
      </c>
      <c r="I6936" s="30">
        <v>41882</v>
      </c>
      <c r="J6936" s="28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3">
      <c r="A6937" s="28">
        <v>13087500</v>
      </c>
      <c r="B6937" s="29" t="s">
        <v>10</v>
      </c>
      <c r="C6937" s="30">
        <v>41883</v>
      </c>
      <c r="D6937" s="28">
        <v>2548</v>
      </c>
      <c r="E6937" s="28">
        <v>896095.9</v>
      </c>
      <c r="F6937" s="28">
        <v>0</v>
      </c>
      <c r="G6937" s="28">
        <v>83429</v>
      </c>
      <c r="H6937" s="28">
        <v>-83429.3</v>
      </c>
      <c r="I6937" s="30">
        <v>41883</v>
      </c>
      <c r="J6937" s="28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3">
      <c r="A6938" s="28">
        <v>13087500</v>
      </c>
      <c r="B6938" s="29" t="s">
        <v>10</v>
      </c>
      <c r="C6938" s="30">
        <v>41884</v>
      </c>
      <c r="D6938" s="28">
        <v>2597</v>
      </c>
      <c r="E6938" s="28">
        <v>901246.5</v>
      </c>
      <c r="F6938" s="28">
        <v>0</v>
      </c>
      <c r="G6938" s="28">
        <v>83429</v>
      </c>
      <c r="H6938" s="28">
        <v>-83429.3</v>
      </c>
      <c r="I6938" s="30">
        <v>41884</v>
      </c>
      <c r="J6938" s="2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3">
      <c r="A6939" s="28">
        <v>13087500</v>
      </c>
      <c r="B6939" s="29" t="s">
        <v>10</v>
      </c>
      <c r="C6939" s="30">
        <v>41885</v>
      </c>
      <c r="D6939" s="28">
        <v>2611</v>
      </c>
      <c r="E6939" s="28">
        <v>906424.4</v>
      </c>
      <c r="F6939" s="28">
        <v>0</v>
      </c>
      <c r="G6939" s="28">
        <v>83429</v>
      </c>
      <c r="H6939" s="28">
        <v>-83429.3</v>
      </c>
      <c r="I6939" s="30">
        <v>41885</v>
      </c>
      <c r="J6939" s="28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3">
      <c r="A6940" s="28">
        <v>13087500</v>
      </c>
      <c r="B6940" s="29" t="s">
        <v>10</v>
      </c>
      <c r="C6940" s="30">
        <v>41886</v>
      </c>
      <c r="D6940" s="28">
        <v>2648</v>
      </c>
      <c r="E6940" s="28">
        <v>911676.2</v>
      </c>
      <c r="F6940" s="28">
        <v>0</v>
      </c>
      <c r="G6940" s="28">
        <v>83429</v>
      </c>
      <c r="H6940" s="28">
        <v>-83429.3</v>
      </c>
      <c r="I6940" s="30">
        <v>41886</v>
      </c>
      <c r="J6940" s="28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3">
      <c r="A6941" s="28">
        <v>13087500</v>
      </c>
      <c r="B6941" s="29" t="s">
        <v>10</v>
      </c>
      <c r="C6941" s="30">
        <v>41887</v>
      </c>
      <c r="D6941" s="28">
        <v>2664</v>
      </c>
      <c r="E6941" s="28">
        <v>916960.3</v>
      </c>
      <c r="F6941" s="28">
        <v>0</v>
      </c>
      <c r="G6941" s="28">
        <v>83429</v>
      </c>
      <c r="H6941" s="28">
        <v>-83429.3</v>
      </c>
      <c r="I6941" s="30">
        <v>41887</v>
      </c>
      <c r="J6941" s="28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3">
      <c r="A6942" s="28">
        <v>13087500</v>
      </c>
      <c r="B6942" s="29" t="s">
        <v>10</v>
      </c>
      <c r="C6942" s="30">
        <v>41888</v>
      </c>
      <c r="D6942" s="28">
        <v>2668</v>
      </c>
      <c r="E6942" s="28">
        <v>922252.3</v>
      </c>
      <c r="F6942" s="28">
        <v>0</v>
      </c>
      <c r="G6942" s="28">
        <v>83429</v>
      </c>
      <c r="H6942" s="28">
        <v>-83429.3</v>
      </c>
      <c r="I6942" s="30">
        <v>41888</v>
      </c>
      <c r="J6942" s="28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3">
      <c r="A6943" s="28">
        <v>13087500</v>
      </c>
      <c r="B6943" s="29" t="s">
        <v>10</v>
      </c>
      <c r="C6943" s="30">
        <v>41889</v>
      </c>
      <c r="D6943" s="28">
        <v>2661</v>
      </c>
      <c r="E6943" s="28">
        <v>927530.4</v>
      </c>
      <c r="F6943" s="28">
        <v>0</v>
      </c>
      <c r="G6943" s="28">
        <v>83429</v>
      </c>
      <c r="H6943" s="28">
        <v>-83429.3</v>
      </c>
      <c r="I6943" s="30">
        <v>41889</v>
      </c>
      <c r="J6943" s="28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3">
      <c r="A6944" s="28">
        <v>13087500</v>
      </c>
      <c r="B6944" s="29" t="s">
        <v>10</v>
      </c>
      <c r="C6944" s="30">
        <v>41890</v>
      </c>
      <c r="D6944" s="28">
        <v>2643</v>
      </c>
      <c r="E6944" s="28">
        <v>932772.5</v>
      </c>
      <c r="F6944" s="28">
        <v>426</v>
      </c>
      <c r="G6944" s="28">
        <v>84275</v>
      </c>
      <c r="H6944" s="28">
        <v>-84274.7</v>
      </c>
      <c r="I6944" s="30">
        <v>41890</v>
      </c>
      <c r="J6944" s="28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3">
      <c r="A6945" s="28">
        <v>13087500</v>
      </c>
      <c r="B6945" s="29" t="s">
        <v>10</v>
      </c>
      <c r="C6945" s="30">
        <v>41891</v>
      </c>
      <c r="D6945" s="28">
        <v>2616</v>
      </c>
      <c r="E6945" s="28">
        <v>937961.2</v>
      </c>
      <c r="F6945" s="28">
        <v>836</v>
      </c>
      <c r="G6945" s="28">
        <v>85932</v>
      </c>
      <c r="H6945" s="28">
        <v>-85931.8</v>
      </c>
      <c r="I6945" s="30">
        <v>41891</v>
      </c>
      <c r="J6945" s="28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3">
      <c r="A6946" s="28">
        <v>13087500</v>
      </c>
      <c r="B6946" s="29" t="s">
        <v>10</v>
      </c>
      <c r="C6946" s="30">
        <v>41892</v>
      </c>
      <c r="D6946" s="28">
        <v>2645</v>
      </c>
      <c r="E6946" s="28">
        <v>943207.5</v>
      </c>
      <c r="F6946" s="28">
        <v>1025</v>
      </c>
      <c r="G6946" s="28">
        <v>87965</v>
      </c>
      <c r="H6946" s="28">
        <v>-87965.2</v>
      </c>
      <c r="I6946" s="30">
        <v>41892</v>
      </c>
      <c r="J6946" s="28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3">
      <c r="A6947" s="28">
        <v>13087500</v>
      </c>
      <c r="B6947" s="29" t="s">
        <v>10</v>
      </c>
      <c r="C6947" s="30">
        <v>41893</v>
      </c>
      <c r="D6947" s="28">
        <v>2669</v>
      </c>
      <c r="E6947" s="28">
        <v>948501.8</v>
      </c>
      <c r="F6947" s="28">
        <v>1008</v>
      </c>
      <c r="G6947" s="28">
        <v>89965</v>
      </c>
      <c r="H6947" s="28">
        <v>-89965.1</v>
      </c>
      <c r="I6947" s="30">
        <v>41893</v>
      </c>
      <c r="J6947" s="28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3">
      <c r="A6948" s="28">
        <v>13087500</v>
      </c>
      <c r="B6948" s="29" t="s">
        <v>10</v>
      </c>
      <c r="C6948" s="30">
        <v>41894</v>
      </c>
      <c r="D6948" s="28">
        <v>2681</v>
      </c>
      <c r="E6948" s="28">
        <v>953819.7</v>
      </c>
      <c r="F6948" s="28">
        <v>979</v>
      </c>
      <c r="G6948" s="28">
        <v>91907</v>
      </c>
      <c r="H6948" s="28">
        <v>-91906.9</v>
      </c>
      <c r="I6948" s="30">
        <v>41894</v>
      </c>
      <c r="J6948" s="2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3">
      <c r="A6949" s="28">
        <v>13087500</v>
      </c>
      <c r="B6949" s="29" t="s">
        <v>10</v>
      </c>
      <c r="C6949" s="30">
        <v>41895</v>
      </c>
      <c r="D6949" s="28">
        <v>2665</v>
      </c>
      <c r="E6949" s="28">
        <v>959105</v>
      </c>
      <c r="F6949" s="28">
        <v>918</v>
      </c>
      <c r="G6949" s="28">
        <v>93728</v>
      </c>
      <c r="H6949" s="28">
        <v>-93728.2</v>
      </c>
      <c r="I6949" s="30">
        <v>41895</v>
      </c>
      <c r="J6949" s="28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3">
      <c r="A6950" s="28">
        <v>13087500</v>
      </c>
      <c r="B6950" s="29" t="s">
        <v>10</v>
      </c>
      <c r="C6950" s="30">
        <v>41896</v>
      </c>
      <c r="D6950" s="28">
        <v>2651</v>
      </c>
      <c r="E6950" s="28">
        <v>964362.9</v>
      </c>
      <c r="F6950" s="28">
        <v>808</v>
      </c>
      <c r="G6950" s="28">
        <v>95332</v>
      </c>
      <c r="H6950" s="28">
        <v>-95331.7</v>
      </c>
      <c r="I6950" s="30">
        <v>41896</v>
      </c>
      <c r="J6950" s="28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3">
      <c r="A6951" s="28">
        <v>13087500</v>
      </c>
      <c r="B6951" s="29" t="s">
        <v>10</v>
      </c>
      <c r="C6951" s="30">
        <v>41897</v>
      </c>
      <c r="D6951" s="28">
        <v>2615</v>
      </c>
      <c r="E6951" s="28">
        <v>969549.6</v>
      </c>
      <c r="F6951" s="28">
        <v>664</v>
      </c>
      <c r="G6951" s="28">
        <v>96650</v>
      </c>
      <c r="H6951" s="28">
        <v>-96649.600000000006</v>
      </c>
      <c r="I6951" s="30">
        <v>41897</v>
      </c>
      <c r="J6951" s="28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3">
      <c r="A6952" s="28">
        <v>13087500</v>
      </c>
      <c r="B6952" s="29" t="s">
        <v>10</v>
      </c>
      <c r="C6952" s="30">
        <v>41898</v>
      </c>
      <c r="D6952" s="28">
        <v>2592</v>
      </c>
      <c r="E6952" s="28">
        <v>974691.3</v>
      </c>
      <c r="F6952" s="28">
        <v>649</v>
      </c>
      <c r="G6952" s="28">
        <v>97936</v>
      </c>
      <c r="H6952" s="28">
        <v>-97936.4</v>
      </c>
      <c r="I6952" s="30">
        <v>41898</v>
      </c>
      <c r="J6952" s="28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3">
      <c r="A6953" s="28">
        <v>13087500</v>
      </c>
      <c r="B6953" s="29" t="s">
        <v>10</v>
      </c>
      <c r="C6953" s="30">
        <v>41899</v>
      </c>
      <c r="D6953" s="28">
        <v>2594</v>
      </c>
      <c r="E6953" s="28">
        <v>979836.5</v>
      </c>
      <c r="F6953" s="28">
        <v>673</v>
      </c>
      <c r="G6953" s="28">
        <v>99272</v>
      </c>
      <c r="H6953" s="28">
        <v>-99272.1</v>
      </c>
      <c r="I6953" s="30">
        <v>41899</v>
      </c>
      <c r="J6953" s="28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3">
      <c r="A6954" s="28">
        <v>13087500</v>
      </c>
      <c r="B6954" s="29" t="s">
        <v>10</v>
      </c>
      <c r="C6954" s="30">
        <v>41900</v>
      </c>
      <c r="D6954" s="28">
        <v>2599</v>
      </c>
      <c r="E6954" s="28">
        <v>984991.6</v>
      </c>
      <c r="F6954" s="28">
        <v>630</v>
      </c>
      <c r="G6954" s="28">
        <v>100522</v>
      </c>
      <c r="H6954" s="28">
        <v>-100521.9</v>
      </c>
      <c r="I6954" s="30">
        <v>41900</v>
      </c>
      <c r="J6954" s="28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3">
      <c r="A6955" s="28">
        <v>13087500</v>
      </c>
      <c r="B6955" s="29" t="s">
        <v>10</v>
      </c>
      <c r="C6955" s="30">
        <v>41901</v>
      </c>
      <c r="D6955" s="28">
        <v>2597</v>
      </c>
      <c r="E6955" s="28">
        <v>990142</v>
      </c>
      <c r="F6955" s="28">
        <v>597</v>
      </c>
      <c r="G6955" s="28">
        <v>101706</v>
      </c>
      <c r="H6955" s="28">
        <v>-101706.1</v>
      </c>
      <c r="I6955" s="30">
        <v>41901</v>
      </c>
      <c r="J6955" s="28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3">
      <c r="A6956" s="28">
        <v>13087500</v>
      </c>
      <c r="B6956" s="29" t="s">
        <v>10</v>
      </c>
      <c r="C6956" s="30">
        <v>41902</v>
      </c>
      <c r="D6956" s="28">
        <v>2591</v>
      </c>
      <c r="E6956" s="28">
        <v>995280.8</v>
      </c>
      <c r="F6956" s="28">
        <v>574</v>
      </c>
      <c r="G6956" s="28">
        <v>102845</v>
      </c>
      <c r="H6956" s="28">
        <v>-102844.8</v>
      </c>
      <c r="I6956" s="30">
        <v>41902</v>
      </c>
      <c r="J6956" s="28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3">
      <c r="A6957" s="28">
        <v>13087500</v>
      </c>
      <c r="B6957" s="29" t="s">
        <v>10</v>
      </c>
      <c r="C6957" s="30">
        <v>41903</v>
      </c>
      <c r="D6957" s="28">
        <v>2595</v>
      </c>
      <c r="E6957" s="28">
        <v>1000427.9</v>
      </c>
      <c r="F6957" s="28">
        <v>513</v>
      </c>
      <c r="G6957" s="28">
        <v>103863</v>
      </c>
      <c r="H6957" s="28">
        <v>-103863</v>
      </c>
      <c r="I6957" s="30">
        <v>41903</v>
      </c>
      <c r="J6957" s="28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3">
      <c r="A6958" s="28">
        <v>13087500</v>
      </c>
      <c r="B6958" s="29" t="s">
        <v>10</v>
      </c>
      <c r="C6958" s="30">
        <v>41904</v>
      </c>
      <c r="D6958" s="28">
        <v>2566</v>
      </c>
      <c r="E6958" s="28">
        <v>1005516.6</v>
      </c>
      <c r="F6958" s="28">
        <v>372</v>
      </c>
      <c r="G6958" s="28">
        <v>104600</v>
      </c>
      <c r="H6958" s="28">
        <v>-104600.3</v>
      </c>
      <c r="I6958" s="30">
        <v>41904</v>
      </c>
      <c r="J6958" s="2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3">
      <c r="A6959" s="28">
        <v>13087500</v>
      </c>
      <c r="B6959" s="29" t="s">
        <v>10</v>
      </c>
      <c r="C6959" s="30">
        <v>41905</v>
      </c>
      <c r="D6959" s="28">
        <v>2517</v>
      </c>
      <c r="E6959" s="28">
        <v>1010509.3</v>
      </c>
      <c r="F6959" s="28">
        <v>351</v>
      </c>
      <c r="G6959" s="28">
        <v>105296</v>
      </c>
      <c r="H6959" s="28">
        <v>-105295.8</v>
      </c>
      <c r="I6959" s="30">
        <v>41905</v>
      </c>
      <c r="J6959" s="28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3">
      <c r="A6960" s="28">
        <v>13087500</v>
      </c>
      <c r="B6960" s="29" t="s">
        <v>10</v>
      </c>
      <c r="C6960" s="30">
        <v>41906</v>
      </c>
      <c r="D6960" s="28">
        <v>2454</v>
      </c>
      <c r="E6960" s="28">
        <v>1015376</v>
      </c>
      <c r="F6960" s="28">
        <v>277</v>
      </c>
      <c r="G6960" s="28">
        <v>105846</v>
      </c>
      <c r="H6960" s="28">
        <v>-105845.6</v>
      </c>
      <c r="I6960" s="30">
        <v>41906</v>
      </c>
      <c r="J6960" s="28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3">
      <c r="A6961" s="28">
        <v>13087500</v>
      </c>
      <c r="B6961" s="29" t="s">
        <v>10</v>
      </c>
      <c r="C6961" s="30">
        <v>41907</v>
      </c>
      <c r="D6961" s="28">
        <v>2380</v>
      </c>
      <c r="E6961" s="28">
        <v>1020096.2</v>
      </c>
      <c r="F6961" s="28">
        <v>213</v>
      </c>
      <c r="G6961" s="28">
        <v>106268</v>
      </c>
      <c r="H6961" s="28">
        <v>-106267.9</v>
      </c>
      <c r="I6961" s="30">
        <v>41907</v>
      </c>
      <c r="J6961" s="28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3">
      <c r="A6962" s="28">
        <v>13087500</v>
      </c>
      <c r="B6962" s="29" t="s">
        <v>10</v>
      </c>
      <c r="C6962" s="30">
        <v>41908</v>
      </c>
      <c r="D6962" s="28">
        <v>2337</v>
      </c>
      <c r="E6962" s="28">
        <v>1024730.7</v>
      </c>
      <c r="F6962" s="28">
        <v>172</v>
      </c>
      <c r="G6962" s="28">
        <v>106610</v>
      </c>
      <c r="H6962" s="28">
        <v>-106609.60000000001</v>
      </c>
      <c r="I6962" s="30">
        <v>41908</v>
      </c>
      <c r="J6962" s="28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3">
      <c r="A6963" s="28">
        <v>13087500</v>
      </c>
      <c r="B6963" s="29" t="s">
        <v>10</v>
      </c>
      <c r="C6963" s="30">
        <v>41909</v>
      </c>
      <c r="D6963" s="28">
        <v>2316</v>
      </c>
      <c r="E6963" s="28">
        <v>1029324.6</v>
      </c>
      <c r="F6963" s="28">
        <v>43</v>
      </c>
      <c r="G6963" s="28">
        <v>106695</v>
      </c>
      <c r="H6963" s="28">
        <v>-106694.6</v>
      </c>
      <c r="I6963" s="30">
        <v>41909</v>
      </c>
      <c r="J6963" s="28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3">
      <c r="A6964" s="28">
        <v>13087500</v>
      </c>
      <c r="B6964" s="29" t="s">
        <v>10</v>
      </c>
      <c r="C6964" s="30">
        <v>41910</v>
      </c>
      <c r="D6964" s="28">
        <v>2313</v>
      </c>
      <c r="E6964" s="28">
        <v>1033913.4</v>
      </c>
      <c r="F6964" s="28">
        <v>12</v>
      </c>
      <c r="G6964" s="28">
        <v>106717</v>
      </c>
      <c r="H6964" s="28">
        <v>-106717.3</v>
      </c>
      <c r="I6964" s="30">
        <v>41910</v>
      </c>
      <c r="J6964" s="28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3">
      <c r="A6965" s="28">
        <v>13087500</v>
      </c>
      <c r="B6965" s="29" t="s">
        <v>10</v>
      </c>
      <c r="C6965" s="30">
        <v>41911</v>
      </c>
      <c r="D6965" s="28">
        <v>2290</v>
      </c>
      <c r="E6965" s="28">
        <v>1038455.5</v>
      </c>
      <c r="F6965" s="28">
        <v>0</v>
      </c>
      <c r="G6965" s="28">
        <v>106717</v>
      </c>
      <c r="H6965" s="28">
        <v>-106717.3</v>
      </c>
      <c r="I6965" s="30">
        <v>41911</v>
      </c>
      <c r="J6965" s="28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3">
      <c r="A6966" s="28">
        <v>13087500</v>
      </c>
      <c r="B6966" s="29" t="s">
        <v>10</v>
      </c>
      <c r="C6966" s="30">
        <v>41912</v>
      </c>
      <c r="D6966" s="28">
        <v>2198</v>
      </c>
      <c r="E6966" s="28">
        <v>1042815.3</v>
      </c>
      <c r="F6966" s="28">
        <v>0</v>
      </c>
      <c r="G6966" s="28">
        <v>106717</v>
      </c>
      <c r="H6966" s="28">
        <v>-106717.3</v>
      </c>
      <c r="I6966" s="30">
        <v>41912</v>
      </c>
      <c r="J6966" s="28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3">
      <c r="A6967" s="28">
        <v>13087500</v>
      </c>
      <c r="B6967" s="29" t="s">
        <v>10</v>
      </c>
      <c r="C6967" s="30">
        <v>41913</v>
      </c>
      <c r="D6967" s="28">
        <v>2104</v>
      </c>
      <c r="E6967" s="28">
        <v>1046988.3</v>
      </c>
      <c r="F6967" s="28">
        <v>0</v>
      </c>
      <c r="G6967" s="28">
        <v>106717</v>
      </c>
      <c r="H6967" s="28">
        <v>-106717.3</v>
      </c>
      <c r="I6967" s="30">
        <v>41913</v>
      </c>
      <c r="J6967" s="28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3">
      <c r="A6968" s="28">
        <v>13087500</v>
      </c>
      <c r="B6968" s="29" t="s">
        <v>10</v>
      </c>
      <c r="C6968" s="30">
        <v>41914</v>
      </c>
      <c r="D6968" s="28">
        <v>2005</v>
      </c>
      <c r="E6968" s="28">
        <v>1050965.3</v>
      </c>
      <c r="F6968" s="28">
        <v>0</v>
      </c>
      <c r="G6968" s="28">
        <v>106717</v>
      </c>
      <c r="H6968" s="28">
        <v>-106717.3</v>
      </c>
      <c r="I6968" s="30">
        <v>41914</v>
      </c>
      <c r="J6968" s="2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3">
      <c r="A6969" s="28">
        <v>13087500</v>
      </c>
      <c r="B6969" s="29" t="s">
        <v>10</v>
      </c>
      <c r="C6969" s="30">
        <v>41915</v>
      </c>
      <c r="D6969" s="28">
        <v>1957</v>
      </c>
      <c r="E6969" s="28">
        <v>1054846.8999999999</v>
      </c>
      <c r="F6969" s="28">
        <v>0</v>
      </c>
      <c r="G6969" s="28">
        <v>106717</v>
      </c>
      <c r="H6969" s="28">
        <v>-106717.3</v>
      </c>
      <c r="I6969" s="30">
        <v>41915</v>
      </c>
      <c r="J6969" s="28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3">
      <c r="A6970" s="28">
        <v>13087500</v>
      </c>
      <c r="B6970" s="29" t="s">
        <v>10</v>
      </c>
      <c r="C6970" s="30">
        <v>41916</v>
      </c>
      <c r="D6970" s="28">
        <v>1950</v>
      </c>
      <c r="E6970" s="28">
        <v>1058715.2</v>
      </c>
      <c r="F6970" s="28">
        <v>0</v>
      </c>
      <c r="G6970" s="28">
        <v>106717</v>
      </c>
      <c r="H6970" s="28">
        <v>-106717.3</v>
      </c>
      <c r="I6970" s="30">
        <v>41916</v>
      </c>
      <c r="J6970" s="28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3">
      <c r="A6971" s="28">
        <v>13087500</v>
      </c>
      <c r="B6971" s="29" t="s">
        <v>10</v>
      </c>
      <c r="C6971" s="30">
        <v>41917</v>
      </c>
      <c r="D6971" s="28">
        <v>1955</v>
      </c>
      <c r="E6971" s="28">
        <v>1062591.8999999999</v>
      </c>
      <c r="F6971" s="28">
        <v>0</v>
      </c>
      <c r="G6971" s="28">
        <v>106717</v>
      </c>
      <c r="H6971" s="28">
        <v>-106717.3</v>
      </c>
      <c r="I6971" s="30">
        <v>41917</v>
      </c>
      <c r="J6971" s="28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3">
      <c r="A6972" s="28">
        <v>13087500</v>
      </c>
      <c r="B6972" s="29" t="s">
        <v>10</v>
      </c>
      <c r="C6972" s="30">
        <v>41918</v>
      </c>
      <c r="D6972" s="28">
        <v>1967</v>
      </c>
      <c r="E6972" s="28">
        <v>1066494</v>
      </c>
      <c r="F6972" s="28">
        <v>0</v>
      </c>
      <c r="G6972" s="28">
        <v>106717</v>
      </c>
      <c r="H6972" s="28">
        <v>-106717.3</v>
      </c>
      <c r="I6972" s="30">
        <v>41918</v>
      </c>
      <c r="J6972" s="28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3">
      <c r="A6973" s="28">
        <v>13087500</v>
      </c>
      <c r="B6973" s="29" t="s">
        <v>10</v>
      </c>
      <c r="C6973" s="30">
        <v>41919</v>
      </c>
      <c r="D6973" s="28">
        <v>1982</v>
      </c>
      <c r="E6973" s="28">
        <v>1070424.5</v>
      </c>
      <c r="F6973" s="28">
        <v>0</v>
      </c>
      <c r="G6973" s="28">
        <v>106717</v>
      </c>
      <c r="H6973" s="28">
        <v>-106717.3</v>
      </c>
      <c r="I6973" s="30">
        <v>41919</v>
      </c>
      <c r="J6973" s="28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3">
      <c r="A6974" s="28">
        <v>13087500</v>
      </c>
      <c r="B6974" s="29" t="s">
        <v>10</v>
      </c>
      <c r="C6974" s="30">
        <v>41920</v>
      </c>
      <c r="D6974" s="28">
        <v>1982</v>
      </c>
      <c r="E6974" s="28">
        <v>1074355.8999999999</v>
      </c>
      <c r="F6974" s="28">
        <v>0</v>
      </c>
      <c r="G6974" s="28">
        <v>106717</v>
      </c>
      <c r="H6974" s="28">
        <v>-106717.3</v>
      </c>
      <c r="I6974" s="30">
        <v>41920</v>
      </c>
      <c r="J6974" s="28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3">
      <c r="A6975" s="28">
        <v>13087500</v>
      </c>
      <c r="B6975" s="29" t="s">
        <v>10</v>
      </c>
      <c r="C6975" s="30">
        <v>41921</v>
      </c>
      <c r="D6975" s="28">
        <v>1980</v>
      </c>
      <c r="E6975" s="28">
        <v>1078282.2</v>
      </c>
      <c r="F6975" s="28">
        <v>0</v>
      </c>
      <c r="G6975" s="28">
        <v>106717</v>
      </c>
      <c r="H6975" s="28">
        <v>-106717.3</v>
      </c>
      <c r="I6975" s="30">
        <v>41921</v>
      </c>
      <c r="J6975" s="28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3">
      <c r="A6976" s="28">
        <v>13087500</v>
      </c>
      <c r="B6976" s="29" t="s">
        <v>10</v>
      </c>
      <c r="C6976" s="30">
        <v>41922</v>
      </c>
      <c r="D6976" s="28">
        <v>1975</v>
      </c>
      <c r="E6976" s="28">
        <v>1082199.3999999999</v>
      </c>
      <c r="F6976" s="28">
        <v>0</v>
      </c>
      <c r="G6976" s="28">
        <v>106717</v>
      </c>
      <c r="H6976" s="28">
        <v>-106717.3</v>
      </c>
      <c r="I6976" s="30">
        <v>41922</v>
      </c>
      <c r="J6976" s="28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3">
      <c r="A6977" s="28">
        <v>13087500</v>
      </c>
      <c r="B6977" s="29" t="s">
        <v>10</v>
      </c>
      <c r="C6977" s="30">
        <v>41923</v>
      </c>
      <c r="D6977" s="28">
        <v>1980</v>
      </c>
      <c r="E6977" s="28">
        <v>1086126.8999999999</v>
      </c>
      <c r="F6977" s="28">
        <v>0</v>
      </c>
      <c r="G6977" s="28">
        <v>106717</v>
      </c>
      <c r="H6977" s="28">
        <v>-106717.3</v>
      </c>
      <c r="I6977" s="30">
        <v>41923</v>
      </c>
      <c r="J6977" s="28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3">
      <c r="A6978" s="28">
        <v>13087500</v>
      </c>
      <c r="B6978" s="29" t="s">
        <v>10</v>
      </c>
      <c r="C6978" s="30">
        <v>41924</v>
      </c>
      <c r="D6978" s="28">
        <v>1982</v>
      </c>
      <c r="E6978" s="28">
        <v>1090057.2</v>
      </c>
      <c r="F6978" s="28">
        <v>0</v>
      </c>
      <c r="G6978" s="28">
        <v>106717</v>
      </c>
      <c r="H6978" s="28">
        <v>-106717.3</v>
      </c>
      <c r="I6978" s="30">
        <v>41924</v>
      </c>
      <c r="J6978" s="28">
        <v>2014</v>
      </c>
      <c r="K6978">
        <f t="shared" ref="K6978:K7041" si="654">MONTH(I6978)</f>
        <v>10</v>
      </c>
      <c r="L6978">
        <f t="shared" ref="L6978:L7041" si="655">DAY(I6978)</f>
        <v>12</v>
      </c>
      <c r="M6978">
        <f t="shared" ref="M6978:M7041" si="656">YEAR(I6978)</f>
        <v>2014</v>
      </c>
      <c r="N6978">
        <f t="shared" ref="N6978:N7041" si="657">D6978*1.9835</f>
        <v>3931.297</v>
      </c>
      <c r="O6978">
        <f t="shared" ref="O6978:O7041" si="658">F6978*1.9835</f>
        <v>0</v>
      </c>
      <c r="P6978">
        <f t="shared" ref="P6978:P7041" si="659">(D6978-F6978)*1.9835</f>
        <v>3931.297</v>
      </c>
    </row>
    <row r="6979" spans="1:16" x14ac:dyDescent="0.3">
      <c r="A6979" s="28">
        <v>13087500</v>
      </c>
      <c r="B6979" s="29" t="s">
        <v>10</v>
      </c>
      <c r="C6979" s="30">
        <v>41925</v>
      </c>
      <c r="D6979" s="28">
        <v>1949</v>
      </c>
      <c r="E6979" s="28">
        <v>1093923.1000000001</v>
      </c>
      <c r="F6979" s="28">
        <v>0</v>
      </c>
      <c r="G6979" s="28">
        <v>106717</v>
      </c>
      <c r="H6979" s="28">
        <v>-106717.3</v>
      </c>
      <c r="I6979" s="30">
        <v>41925</v>
      </c>
      <c r="J6979" s="28">
        <v>2014</v>
      </c>
      <c r="K6979">
        <f t="shared" si="654"/>
        <v>10</v>
      </c>
      <c r="L6979">
        <f t="shared" si="655"/>
        <v>13</v>
      </c>
      <c r="M6979">
        <f t="shared" si="656"/>
        <v>2014</v>
      </c>
      <c r="N6979">
        <f t="shared" si="657"/>
        <v>3865.8415</v>
      </c>
      <c r="O6979">
        <f t="shared" si="658"/>
        <v>0</v>
      </c>
      <c r="P6979">
        <f t="shared" si="659"/>
        <v>3865.8415</v>
      </c>
    </row>
    <row r="6980" spans="1:16" x14ac:dyDescent="0.3">
      <c r="A6980" s="28">
        <v>13087500</v>
      </c>
      <c r="B6980" s="29" t="s">
        <v>10</v>
      </c>
      <c r="C6980" s="30">
        <v>41926</v>
      </c>
      <c r="D6980" s="28">
        <v>1856</v>
      </c>
      <c r="E6980" s="28">
        <v>1097604.3999999999</v>
      </c>
      <c r="F6980" s="28">
        <v>0</v>
      </c>
      <c r="G6980" s="28">
        <v>106717</v>
      </c>
      <c r="H6980" s="28">
        <v>-106717.3</v>
      </c>
      <c r="I6980" s="30">
        <v>41926</v>
      </c>
      <c r="J6980" s="28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3">
      <c r="A6981" s="28">
        <v>13087500</v>
      </c>
      <c r="B6981" s="29" t="s">
        <v>10</v>
      </c>
      <c r="C6981" s="30">
        <v>41927</v>
      </c>
      <c r="D6981" s="28">
        <v>1790</v>
      </c>
      <c r="E6981" s="28">
        <v>1101155.7</v>
      </c>
      <c r="F6981" s="28">
        <v>0</v>
      </c>
      <c r="G6981" s="28">
        <v>106717</v>
      </c>
      <c r="H6981" s="28">
        <v>-106717.3</v>
      </c>
      <c r="I6981" s="30">
        <v>41927</v>
      </c>
      <c r="J6981" s="28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3">
      <c r="A6982" s="28">
        <v>13087500</v>
      </c>
      <c r="B6982" s="29" t="s">
        <v>10</v>
      </c>
      <c r="C6982" s="30">
        <v>41928</v>
      </c>
      <c r="D6982" s="28">
        <v>1771</v>
      </c>
      <c r="E6982" s="28">
        <v>1104669</v>
      </c>
      <c r="F6982" s="28">
        <v>0</v>
      </c>
      <c r="G6982" s="28">
        <v>106717</v>
      </c>
      <c r="H6982" s="28">
        <v>-106717.3</v>
      </c>
      <c r="I6982" s="30">
        <v>41928</v>
      </c>
      <c r="J6982" s="28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3">
      <c r="A6983" s="28">
        <v>13087500</v>
      </c>
      <c r="B6983" s="29" t="s">
        <v>10</v>
      </c>
      <c r="C6983" s="30">
        <v>41929</v>
      </c>
      <c r="D6983" s="28">
        <v>1770</v>
      </c>
      <c r="E6983" s="28">
        <v>1108180.2</v>
      </c>
      <c r="F6983" s="28">
        <v>0</v>
      </c>
      <c r="G6983" s="28">
        <v>106717</v>
      </c>
      <c r="H6983" s="28">
        <v>-106717.3</v>
      </c>
      <c r="I6983" s="30">
        <v>41929</v>
      </c>
      <c r="J6983" s="28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3">
      <c r="A6984" s="28">
        <v>13087500</v>
      </c>
      <c r="B6984" s="29" t="s">
        <v>10</v>
      </c>
      <c r="C6984" s="30">
        <v>41930</v>
      </c>
      <c r="D6984" s="28">
        <v>1770</v>
      </c>
      <c r="E6984" s="28">
        <v>1111691.3999999999</v>
      </c>
      <c r="F6984" s="28">
        <v>0</v>
      </c>
      <c r="G6984" s="28">
        <v>106717</v>
      </c>
      <c r="H6984" s="28">
        <v>-106717.3</v>
      </c>
      <c r="I6984" s="30">
        <v>41930</v>
      </c>
      <c r="J6984" s="28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3">
      <c r="A6985" s="28">
        <v>13087500</v>
      </c>
      <c r="B6985" s="29" t="s">
        <v>10</v>
      </c>
      <c r="C6985" s="30">
        <v>41931</v>
      </c>
      <c r="D6985" s="28">
        <v>1763</v>
      </c>
      <c r="E6985" s="28">
        <v>1115187.8999999999</v>
      </c>
      <c r="F6985" s="28">
        <v>0</v>
      </c>
      <c r="G6985" s="28">
        <v>106717</v>
      </c>
      <c r="H6985" s="28">
        <v>-106717.3</v>
      </c>
      <c r="I6985" s="30">
        <v>41931</v>
      </c>
      <c r="J6985" s="28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3">
      <c r="A6986" s="28">
        <v>13087500</v>
      </c>
      <c r="B6986" s="29" t="s">
        <v>10</v>
      </c>
      <c r="C6986" s="30">
        <v>41932</v>
      </c>
      <c r="D6986" s="28">
        <v>1762</v>
      </c>
      <c r="E6986" s="28">
        <v>1118681.8999999999</v>
      </c>
      <c r="F6986" s="28">
        <v>0</v>
      </c>
      <c r="G6986" s="28">
        <v>106717</v>
      </c>
      <c r="H6986" s="28">
        <v>-106717.3</v>
      </c>
      <c r="I6986" s="30">
        <v>41932</v>
      </c>
      <c r="J6986" s="28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3">
      <c r="A6987" s="28">
        <v>13087500</v>
      </c>
      <c r="B6987" s="29" t="s">
        <v>10</v>
      </c>
      <c r="C6987" s="30">
        <v>41933</v>
      </c>
      <c r="D6987" s="28">
        <v>1766</v>
      </c>
      <c r="E6987" s="28">
        <v>1122183.7</v>
      </c>
      <c r="F6987" s="28">
        <v>0</v>
      </c>
      <c r="G6987" s="28">
        <v>106717</v>
      </c>
      <c r="H6987" s="28">
        <v>-106717.3</v>
      </c>
      <c r="I6987" s="30">
        <v>41933</v>
      </c>
      <c r="J6987" s="28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3">
      <c r="A6988" s="28">
        <v>13087500</v>
      </c>
      <c r="B6988" s="29" t="s">
        <v>10</v>
      </c>
      <c r="C6988" s="30">
        <v>41934</v>
      </c>
      <c r="D6988" s="28">
        <v>1758</v>
      </c>
      <c r="E6988" s="28">
        <v>1125671.3999999999</v>
      </c>
      <c r="F6988" s="28">
        <v>0</v>
      </c>
      <c r="G6988" s="28">
        <v>106717</v>
      </c>
      <c r="H6988" s="28">
        <v>-106717.3</v>
      </c>
      <c r="I6988" s="30">
        <v>41934</v>
      </c>
      <c r="J6988" s="2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3">
      <c r="A6989" s="28">
        <v>13087500</v>
      </c>
      <c r="B6989" s="29" t="s">
        <v>10</v>
      </c>
      <c r="C6989" s="30">
        <v>41935</v>
      </c>
      <c r="D6989" s="28">
        <v>1773</v>
      </c>
      <c r="E6989" s="28">
        <v>1129187.3</v>
      </c>
      <c r="F6989" s="28">
        <v>0</v>
      </c>
      <c r="G6989" s="28">
        <v>106717</v>
      </c>
      <c r="H6989" s="28">
        <v>-106717.3</v>
      </c>
      <c r="I6989" s="30">
        <v>41935</v>
      </c>
      <c r="J6989" s="28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3">
      <c r="A6990" s="28">
        <v>13087500</v>
      </c>
      <c r="B6990" s="29" t="s">
        <v>10</v>
      </c>
      <c r="C6990" s="30">
        <v>41936</v>
      </c>
      <c r="D6990" s="28">
        <v>0</v>
      </c>
      <c r="E6990" s="28">
        <v>1129187.3</v>
      </c>
      <c r="F6990" s="28">
        <v>0</v>
      </c>
      <c r="G6990" s="28">
        <v>106717</v>
      </c>
      <c r="H6990" s="28">
        <v>-106717.3</v>
      </c>
      <c r="I6990" s="30">
        <v>41936</v>
      </c>
      <c r="J6990" s="28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28">
        <v>13087500</v>
      </c>
      <c r="B6991" s="29" t="s">
        <v>10</v>
      </c>
      <c r="C6991" s="30">
        <v>41937</v>
      </c>
      <c r="D6991" s="28">
        <v>0</v>
      </c>
      <c r="E6991" s="28">
        <v>1129187.3</v>
      </c>
      <c r="F6991" s="28">
        <v>0</v>
      </c>
      <c r="G6991" s="28">
        <v>106717</v>
      </c>
      <c r="H6991" s="28">
        <v>-106717.3</v>
      </c>
      <c r="I6991" s="30">
        <v>41937</v>
      </c>
      <c r="J6991" s="28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28">
        <v>13087500</v>
      </c>
      <c r="B6992" s="29" t="s">
        <v>10</v>
      </c>
      <c r="C6992" s="30">
        <v>41938</v>
      </c>
      <c r="D6992" s="28">
        <v>0</v>
      </c>
      <c r="E6992" s="28">
        <v>1129187.3</v>
      </c>
      <c r="F6992" s="28">
        <v>0</v>
      </c>
      <c r="G6992" s="28">
        <v>106717</v>
      </c>
      <c r="H6992" s="28">
        <v>-106717.3</v>
      </c>
      <c r="I6992" s="30">
        <v>41938</v>
      </c>
      <c r="J6992" s="28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>D6992*1.9835</f>
        <v>0</v>
      </c>
      <c r="O6992">
        <f t="shared" si="658"/>
        <v>0</v>
      </c>
      <c r="P6992">
        <f t="shared" si="659"/>
        <v>0</v>
      </c>
    </row>
    <row r="6993" spans="1:16" x14ac:dyDescent="0.3">
      <c r="A6993" s="28">
        <v>13087500</v>
      </c>
      <c r="B6993" s="29" t="s">
        <v>10</v>
      </c>
      <c r="C6993" s="30">
        <v>41939</v>
      </c>
      <c r="D6993" s="28">
        <v>39</v>
      </c>
      <c r="E6993" s="28">
        <v>1129265.3999999999</v>
      </c>
      <c r="F6993" s="28">
        <v>19</v>
      </c>
      <c r="G6993" s="28">
        <v>106756</v>
      </c>
      <c r="H6993" s="28">
        <v>-106755.8</v>
      </c>
      <c r="I6993" s="30">
        <v>41939</v>
      </c>
      <c r="J6993" s="28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 t="shared" si="657"/>
        <v>77.356499999999997</v>
      </c>
      <c r="O6993">
        <f>F6993*1.9835</f>
        <v>37.686500000000002</v>
      </c>
      <c r="P6993">
        <f>(D6993-F6993)*1.9835</f>
        <v>39.67</v>
      </c>
    </row>
    <row r="6994" spans="1:16" x14ac:dyDescent="0.3">
      <c r="A6994" s="28">
        <v>13087500</v>
      </c>
      <c r="B6994" s="29" t="s">
        <v>10</v>
      </c>
      <c r="C6994" s="30">
        <v>41940</v>
      </c>
      <c r="D6994" s="28">
        <v>49</v>
      </c>
      <c r="E6994" s="28">
        <v>1129362.6000000001</v>
      </c>
      <c r="F6994" s="28">
        <v>29</v>
      </c>
      <c r="G6994" s="28">
        <v>106813</v>
      </c>
      <c r="H6994" s="28">
        <v>-106813.4</v>
      </c>
      <c r="I6994" s="30">
        <v>41940</v>
      </c>
      <c r="J6994" s="28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3">
      <c r="A6995" s="28">
        <v>13087500</v>
      </c>
      <c r="B6995" s="29" t="s">
        <v>10</v>
      </c>
      <c r="C6995" s="30">
        <v>41941</v>
      </c>
      <c r="D6995" s="28">
        <v>55</v>
      </c>
      <c r="E6995" s="28">
        <v>1129471.3999999999</v>
      </c>
      <c r="F6995" s="28">
        <v>35</v>
      </c>
      <c r="G6995" s="28">
        <v>106883</v>
      </c>
      <c r="H6995" s="28">
        <v>-106882.5</v>
      </c>
      <c r="I6995" s="30">
        <v>41941</v>
      </c>
      <c r="J6995" s="28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3">
      <c r="A6996" s="28">
        <v>13087500</v>
      </c>
      <c r="B6996" s="29" t="s">
        <v>10</v>
      </c>
      <c r="C6996" s="30">
        <v>41942</v>
      </c>
      <c r="D6996" s="28">
        <v>65</v>
      </c>
      <c r="E6996" s="28">
        <v>1129600</v>
      </c>
      <c r="F6996" s="28">
        <v>45</v>
      </c>
      <c r="G6996" s="28">
        <v>106971</v>
      </c>
      <c r="H6996" s="28">
        <v>-106971.4</v>
      </c>
      <c r="I6996" s="30">
        <v>41942</v>
      </c>
      <c r="J6996" s="28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3">
      <c r="A6997" s="28">
        <v>13087500</v>
      </c>
      <c r="B6997" s="29" t="s">
        <v>10</v>
      </c>
      <c r="C6997" s="30">
        <v>41943</v>
      </c>
      <c r="D6997" s="28">
        <v>84</v>
      </c>
      <c r="E6997" s="28">
        <v>1129766</v>
      </c>
      <c r="F6997" s="28">
        <v>64</v>
      </c>
      <c r="G6997" s="28">
        <v>107098</v>
      </c>
      <c r="H6997" s="28">
        <v>-107097.7</v>
      </c>
      <c r="I6997" s="30">
        <v>41943</v>
      </c>
      <c r="J6997" s="28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3">
      <c r="A6998" s="28">
        <v>13087500</v>
      </c>
      <c r="B6998" s="29" t="s">
        <v>10</v>
      </c>
      <c r="C6998" s="30">
        <v>41944</v>
      </c>
      <c r="D6998" s="28">
        <v>91</v>
      </c>
      <c r="E6998" s="28">
        <v>179.8</v>
      </c>
      <c r="F6998" s="28">
        <v>0</v>
      </c>
      <c r="G6998" s="28">
        <v>0</v>
      </c>
      <c r="H6998" s="28">
        <v>0</v>
      </c>
      <c r="I6998" s="30">
        <v>41944</v>
      </c>
      <c r="J6998" s="2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3">
      <c r="A6999" s="28">
        <v>13087500</v>
      </c>
      <c r="B6999" s="29" t="s">
        <v>10</v>
      </c>
      <c r="C6999" s="30">
        <v>41945</v>
      </c>
      <c r="D6999" s="28">
        <v>89</v>
      </c>
      <c r="E6999" s="28">
        <v>356.5</v>
      </c>
      <c r="F6999" s="28">
        <v>0</v>
      </c>
      <c r="G6999" s="28">
        <v>0</v>
      </c>
      <c r="H6999" s="28">
        <v>0</v>
      </c>
      <c r="I6999" s="30">
        <v>41945</v>
      </c>
      <c r="J6999" s="28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3">
      <c r="A7000" s="28">
        <v>13087500</v>
      </c>
      <c r="B7000" s="29" t="s">
        <v>10</v>
      </c>
      <c r="C7000" s="30">
        <v>41946</v>
      </c>
      <c r="D7000" s="28">
        <v>90</v>
      </c>
      <c r="E7000" s="28">
        <v>535</v>
      </c>
      <c r="F7000" s="28">
        <v>0</v>
      </c>
      <c r="G7000" s="28">
        <v>0</v>
      </c>
      <c r="H7000" s="28">
        <v>0</v>
      </c>
      <c r="I7000" s="30">
        <v>41946</v>
      </c>
      <c r="J7000" s="28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3">
      <c r="A7001" s="28">
        <v>13087500</v>
      </c>
      <c r="B7001" s="29" t="s">
        <v>10</v>
      </c>
      <c r="C7001" s="30">
        <v>41947</v>
      </c>
      <c r="D7001" s="28">
        <v>74</v>
      </c>
      <c r="E7001" s="28">
        <v>682</v>
      </c>
      <c r="F7001" s="28">
        <v>0</v>
      </c>
      <c r="G7001" s="28">
        <v>0</v>
      </c>
      <c r="H7001" s="28">
        <v>0</v>
      </c>
      <c r="I7001" s="30">
        <v>41947</v>
      </c>
      <c r="J7001" s="28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3">
      <c r="A7002" s="28">
        <v>13087500</v>
      </c>
      <c r="B7002" s="29" t="s">
        <v>10</v>
      </c>
      <c r="C7002" s="30">
        <v>41948</v>
      </c>
      <c r="D7002" s="28">
        <v>66</v>
      </c>
      <c r="E7002" s="28">
        <v>812.6</v>
      </c>
      <c r="F7002" s="28">
        <v>0</v>
      </c>
      <c r="G7002" s="28">
        <v>0</v>
      </c>
      <c r="H7002" s="28">
        <v>0</v>
      </c>
      <c r="I7002" s="30">
        <v>41948</v>
      </c>
      <c r="J7002" s="28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3">
      <c r="A7003" s="28">
        <v>13087500</v>
      </c>
      <c r="B7003" s="29" t="s">
        <v>10</v>
      </c>
      <c r="C7003" s="30">
        <v>41949</v>
      </c>
      <c r="D7003" s="28">
        <v>66</v>
      </c>
      <c r="E7003" s="28">
        <v>943</v>
      </c>
      <c r="F7003" s="28">
        <v>0</v>
      </c>
      <c r="G7003" s="28">
        <v>0</v>
      </c>
      <c r="H7003" s="28">
        <v>0</v>
      </c>
      <c r="I7003" s="30">
        <v>41949</v>
      </c>
      <c r="J7003" s="28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3">
      <c r="A7004" s="28">
        <v>13087500</v>
      </c>
      <c r="B7004" s="29" t="s">
        <v>10</v>
      </c>
      <c r="C7004" s="30">
        <v>41950</v>
      </c>
      <c r="D7004" s="28">
        <v>83</v>
      </c>
      <c r="E7004" s="28">
        <v>1107.7</v>
      </c>
      <c r="F7004" s="28">
        <v>0</v>
      </c>
      <c r="G7004" s="28">
        <v>0</v>
      </c>
      <c r="H7004" s="28">
        <v>0</v>
      </c>
      <c r="I7004" s="30">
        <v>41950</v>
      </c>
      <c r="J7004" s="28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3">
      <c r="A7005" s="28">
        <v>13087500</v>
      </c>
      <c r="B7005" s="29" t="s">
        <v>10</v>
      </c>
      <c r="C7005" s="30">
        <v>41951</v>
      </c>
      <c r="D7005" s="28">
        <v>76</v>
      </c>
      <c r="E7005" s="28">
        <v>1257.5999999999999</v>
      </c>
      <c r="F7005" s="28">
        <v>0</v>
      </c>
      <c r="G7005" s="28">
        <v>0</v>
      </c>
      <c r="H7005" s="28">
        <v>0</v>
      </c>
      <c r="I7005" s="30">
        <v>41951</v>
      </c>
      <c r="J7005" s="28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3">
      <c r="A7006" s="28">
        <v>13087500</v>
      </c>
      <c r="B7006" s="29" t="s">
        <v>10</v>
      </c>
      <c r="C7006" s="30">
        <v>41952</v>
      </c>
      <c r="D7006" s="28">
        <v>74</v>
      </c>
      <c r="E7006" s="28">
        <v>1405.2</v>
      </c>
      <c r="F7006" s="28">
        <v>0</v>
      </c>
      <c r="G7006" s="28">
        <v>0</v>
      </c>
      <c r="H7006" s="28">
        <v>0</v>
      </c>
      <c r="I7006" s="30">
        <v>41952</v>
      </c>
      <c r="J7006" s="28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3">
      <c r="A7007" s="28">
        <v>13087500</v>
      </c>
      <c r="B7007" s="29" t="s">
        <v>10</v>
      </c>
      <c r="C7007" s="30">
        <v>41953</v>
      </c>
      <c r="D7007" s="28">
        <v>71</v>
      </c>
      <c r="E7007" s="28">
        <v>1546.2</v>
      </c>
      <c r="F7007" s="28">
        <v>0</v>
      </c>
      <c r="G7007" s="28">
        <v>0</v>
      </c>
      <c r="H7007" s="28">
        <v>0</v>
      </c>
      <c r="I7007" s="30">
        <v>41953</v>
      </c>
      <c r="J7007" s="28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3">
      <c r="A7008" s="28">
        <v>13087500</v>
      </c>
      <c r="B7008" s="29" t="s">
        <v>10</v>
      </c>
      <c r="C7008" s="30">
        <v>41954</v>
      </c>
      <c r="D7008" s="28">
        <v>65</v>
      </c>
      <c r="E7008" s="28">
        <v>1674.8</v>
      </c>
      <c r="F7008" s="28">
        <v>0</v>
      </c>
      <c r="G7008" s="28">
        <v>0</v>
      </c>
      <c r="H7008" s="28">
        <v>0</v>
      </c>
      <c r="I7008" s="30">
        <v>41954</v>
      </c>
      <c r="J7008" s="2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3">
      <c r="A7009" s="28">
        <v>13087500</v>
      </c>
      <c r="B7009" s="29" t="s">
        <v>10</v>
      </c>
      <c r="C7009" s="30">
        <v>41955</v>
      </c>
      <c r="D7009" s="28">
        <v>61</v>
      </c>
      <c r="E7009" s="28">
        <v>1796.3</v>
      </c>
      <c r="F7009" s="28">
        <v>0</v>
      </c>
      <c r="G7009" s="28">
        <v>0</v>
      </c>
      <c r="H7009" s="28">
        <v>0</v>
      </c>
      <c r="I7009" s="30">
        <v>41955</v>
      </c>
      <c r="J7009" s="28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3">
      <c r="A7010" s="28">
        <v>13087500</v>
      </c>
      <c r="B7010" s="29" t="s">
        <v>10</v>
      </c>
      <c r="C7010" s="30">
        <v>41956</v>
      </c>
      <c r="D7010" s="28">
        <v>62</v>
      </c>
      <c r="E7010" s="28">
        <v>1920</v>
      </c>
      <c r="F7010" s="28">
        <v>0</v>
      </c>
      <c r="G7010" s="28">
        <v>0</v>
      </c>
      <c r="H7010" s="28">
        <v>0</v>
      </c>
      <c r="I7010" s="30">
        <v>41956</v>
      </c>
      <c r="J7010" s="28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3">
      <c r="A7011" s="28">
        <v>13087500</v>
      </c>
      <c r="B7011" s="29" t="s">
        <v>10</v>
      </c>
      <c r="C7011" s="30">
        <v>41957</v>
      </c>
      <c r="D7011" s="28">
        <v>63</v>
      </c>
      <c r="E7011" s="28">
        <v>2045.1</v>
      </c>
      <c r="F7011" s="28">
        <v>0</v>
      </c>
      <c r="G7011" s="28">
        <v>0</v>
      </c>
      <c r="H7011" s="28">
        <v>0</v>
      </c>
      <c r="I7011" s="30">
        <v>41957</v>
      </c>
      <c r="J7011" s="28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3">
      <c r="A7012" s="28">
        <v>13087500</v>
      </c>
      <c r="B7012" s="29" t="s">
        <v>10</v>
      </c>
      <c r="C7012" s="30">
        <v>41958</v>
      </c>
      <c r="D7012" s="28">
        <v>65</v>
      </c>
      <c r="E7012" s="28">
        <v>2173.8000000000002</v>
      </c>
      <c r="F7012" s="28">
        <v>0</v>
      </c>
      <c r="G7012" s="28">
        <v>0</v>
      </c>
      <c r="H7012" s="28">
        <v>0</v>
      </c>
      <c r="I7012" s="30">
        <v>41958</v>
      </c>
      <c r="J7012" s="28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3">
      <c r="A7013" s="28">
        <v>13087500</v>
      </c>
      <c r="B7013" s="29" t="s">
        <v>10</v>
      </c>
      <c r="C7013" s="30">
        <v>41959</v>
      </c>
      <c r="D7013" s="28">
        <v>55</v>
      </c>
      <c r="E7013" s="28">
        <v>2283.6</v>
      </c>
      <c r="F7013" s="28">
        <v>0.4</v>
      </c>
      <c r="G7013" s="28">
        <v>0.7</v>
      </c>
      <c r="H7013" s="28">
        <v>-0.7</v>
      </c>
      <c r="I7013" s="30">
        <v>41959</v>
      </c>
      <c r="J7013" s="28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3">
      <c r="A7014" s="28">
        <v>13087500</v>
      </c>
      <c r="B7014" s="29" t="s">
        <v>10</v>
      </c>
      <c r="C7014" s="30">
        <v>41960</v>
      </c>
      <c r="D7014" s="28">
        <v>50</v>
      </c>
      <c r="E7014" s="28">
        <v>2383.3000000000002</v>
      </c>
      <c r="F7014" s="28">
        <v>0</v>
      </c>
      <c r="G7014" s="28">
        <v>0.7</v>
      </c>
      <c r="H7014" s="28">
        <v>-0.7</v>
      </c>
      <c r="I7014" s="30">
        <v>41960</v>
      </c>
      <c r="J7014" s="28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3">
      <c r="A7015" s="28">
        <v>13087500</v>
      </c>
      <c r="B7015" s="29" t="s">
        <v>10</v>
      </c>
      <c r="C7015" s="30">
        <v>41961</v>
      </c>
      <c r="D7015" s="28">
        <v>44</v>
      </c>
      <c r="E7015" s="28">
        <v>2471.1</v>
      </c>
      <c r="F7015" s="28">
        <v>0</v>
      </c>
      <c r="G7015" s="28">
        <v>0.7</v>
      </c>
      <c r="H7015" s="28">
        <v>-0.7</v>
      </c>
      <c r="I7015" s="30">
        <v>41961</v>
      </c>
      <c r="J7015" s="28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3">
      <c r="A7016" s="28">
        <v>13087500</v>
      </c>
      <c r="B7016" s="29" t="s">
        <v>10</v>
      </c>
      <c r="C7016" s="30">
        <v>41962</v>
      </c>
      <c r="D7016" s="28">
        <v>40</v>
      </c>
      <c r="E7016" s="28">
        <v>2550.1999999999998</v>
      </c>
      <c r="F7016" s="28">
        <v>0</v>
      </c>
      <c r="G7016" s="28">
        <v>0.7</v>
      </c>
      <c r="H7016" s="28">
        <v>-0.7</v>
      </c>
      <c r="I7016" s="30">
        <v>41962</v>
      </c>
      <c r="J7016" s="28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3">
      <c r="A7017" s="28">
        <v>13087500</v>
      </c>
      <c r="B7017" s="29" t="s">
        <v>10</v>
      </c>
      <c r="C7017" s="30">
        <v>41963</v>
      </c>
      <c r="D7017" s="28">
        <v>38</v>
      </c>
      <c r="E7017" s="28">
        <v>2625.7</v>
      </c>
      <c r="F7017" s="28">
        <v>0</v>
      </c>
      <c r="G7017" s="28">
        <v>0.7</v>
      </c>
      <c r="H7017" s="28">
        <v>-0.7</v>
      </c>
      <c r="I7017" s="30">
        <v>41963</v>
      </c>
      <c r="J7017" s="28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3">
      <c r="A7018" s="28">
        <v>13087500</v>
      </c>
      <c r="B7018" s="29" t="s">
        <v>10</v>
      </c>
      <c r="C7018" s="30">
        <v>41964</v>
      </c>
      <c r="D7018" s="28">
        <v>35</v>
      </c>
      <c r="E7018" s="28">
        <v>2695.8</v>
      </c>
      <c r="F7018" s="28">
        <v>0</v>
      </c>
      <c r="G7018" s="28">
        <v>0.7</v>
      </c>
      <c r="H7018" s="28">
        <v>-0.7</v>
      </c>
      <c r="I7018" s="30">
        <v>41964</v>
      </c>
      <c r="J7018" s="2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3">
      <c r="A7019" s="28">
        <v>13087500</v>
      </c>
      <c r="B7019" s="29" t="s">
        <v>10</v>
      </c>
      <c r="C7019" s="30">
        <v>41965</v>
      </c>
      <c r="D7019" s="28">
        <v>36</v>
      </c>
      <c r="E7019" s="28">
        <v>2766.7</v>
      </c>
      <c r="F7019" s="28">
        <v>0</v>
      </c>
      <c r="G7019" s="28">
        <v>0.7</v>
      </c>
      <c r="H7019" s="28">
        <v>-0.7</v>
      </c>
      <c r="I7019" s="30">
        <v>41965</v>
      </c>
      <c r="J7019" s="28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3">
      <c r="A7020" s="28">
        <v>13087500</v>
      </c>
      <c r="B7020" s="29" t="s">
        <v>10</v>
      </c>
      <c r="C7020" s="30">
        <v>41966</v>
      </c>
      <c r="D7020" s="28">
        <v>36</v>
      </c>
      <c r="E7020" s="28">
        <v>2838.4</v>
      </c>
      <c r="F7020" s="28">
        <v>0</v>
      </c>
      <c r="G7020" s="28">
        <v>0.7</v>
      </c>
      <c r="H7020" s="28">
        <v>-0.7</v>
      </c>
      <c r="I7020" s="30">
        <v>41966</v>
      </c>
      <c r="J7020" s="28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3">
      <c r="A7021" s="28">
        <v>13087500</v>
      </c>
      <c r="B7021" s="29" t="s">
        <v>10</v>
      </c>
      <c r="C7021" s="30">
        <v>41967</v>
      </c>
      <c r="D7021" s="28">
        <v>45</v>
      </c>
      <c r="E7021" s="28">
        <v>2927.7</v>
      </c>
      <c r="F7021" s="28">
        <v>0</v>
      </c>
      <c r="G7021" s="28">
        <v>0.7</v>
      </c>
      <c r="H7021" s="28">
        <v>-0.7</v>
      </c>
      <c r="I7021" s="30">
        <v>41967</v>
      </c>
      <c r="J7021" s="28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3">
      <c r="A7022" s="28">
        <v>13087500</v>
      </c>
      <c r="B7022" s="29" t="s">
        <v>10</v>
      </c>
      <c r="C7022" s="30">
        <v>41968</v>
      </c>
      <c r="D7022" s="28">
        <v>49</v>
      </c>
      <c r="E7022" s="28">
        <v>3025.1</v>
      </c>
      <c r="F7022" s="28">
        <v>0</v>
      </c>
      <c r="G7022" s="28">
        <v>0.7</v>
      </c>
      <c r="H7022" s="28">
        <v>-0.7</v>
      </c>
      <c r="I7022" s="30">
        <v>41968</v>
      </c>
      <c r="J7022" s="28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3">
      <c r="A7023" s="28">
        <v>13087500</v>
      </c>
      <c r="B7023" s="29" t="s">
        <v>10</v>
      </c>
      <c r="C7023" s="30">
        <v>41969</v>
      </c>
      <c r="D7023" s="28">
        <v>43</v>
      </c>
      <c r="E7023" s="28">
        <v>3110.6</v>
      </c>
      <c r="F7023" s="28">
        <v>0</v>
      </c>
      <c r="G7023" s="28">
        <v>0.7</v>
      </c>
      <c r="H7023" s="28">
        <v>-0.7</v>
      </c>
      <c r="I7023" s="30">
        <v>41969</v>
      </c>
      <c r="J7023" s="28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3">
      <c r="A7024" s="28">
        <v>13087500</v>
      </c>
      <c r="B7024" s="29" t="s">
        <v>10</v>
      </c>
      <c r="C7024" s="30">
        <v>41970</v>
      </c>
      <c r="D7024" s="28">
        <v>40</v>
      </c>
      <c r="E7024" s="28">
        <v>3189.8</v>
      </c>
      <c r="F7024" s="28">
        <v>0</v>
      </c>
      <c r="G7024" s="28">
        <v>0.7</v>
      </c>
      <c r="H7024" s="28">
        <v>-0.7</v>
      </c>
      <c r="I7024" s="30">
        <v>41970</v>
      </c>
      <c r="J7024" s="28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3">
      <c r="A7025" s="28">
        <v>13087500</v>
      </c>
      <c r="B7025" s="29" t="s">
        <v>10</v>
      </c>
      <c r="C7025" s="30">
        <v>41971</v>
      </c>
      <c r="D7025" s="28">
        <v>40</v>
      </c>
      <c r="E7025" s="28">
        <v>3268.9</v>
      </c>
      <c r="F7025" s="28">
        <v>0</v>
      </c>
      <c r="G7025" s="28">
        <v>0.7</v>
      </c>
      <c r="H7025" s="28">
        <v>-0.7</v>
      </c>
      <c r="I7025" s="30">
        <v>41971</v>
      </c>
      <c r="J7025" s="28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3">
      <c r="A7026" s="28">
        <v>13087500</v>
      </c>
      <c r="B7026" s="29" t="s">
        <v>10</v>
      </c>
      <c r="C7026" s="30">
        <v>41972</v>
      </c>
      <c r="D7026" s="28">
        <v>40</v>
      </c>
      <c r="E7026" s="28">
        <v>3347.6</v>
      </c>
      <c r="F7026" s="28">
        <v>0</v>
      </c>
      <c r="G7026" s="28">
        <v>0.7</v>
      </c>
      <c r="H7026" s="28">
        <v>-0.7</v>
      </c>
      <c r="I7026" s="30">
        <v>41972</v>
      </c>
      <c r="J7026" s="28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3">
      <c r="A7027" s="28">
        <v>13087500</v>
      </c>
      <c r="B7027" s="29" t="s">
        <v>10</v>
      </c>
      <c r="C7027" s="30">
        <v>41973</v>
      </c>
      <c r="D7027" s="28">
        <v>40</v>
      </c>
      <c r="E7027" s="28">
        <v>3426.7</v>
      </c>
      <c r="F7027" s="28">
        <v>0</v>
      </c>
      <c r="G7027" s="28">
        <v>0.7</v>
      </c>
      <c r="H7027" s="28">
        <v>-0.7</v>
      </c>
      <c r="I7027" s="30">
        <v>41973</v>
      </c>
      <c r="J7027" s="28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3">
      <c r="A7028" s="28">
        <v>13087500</v>
      </c>
      <c r="B7028" s="29" t="s">
        <v>10</v>
      </c>
      <c r="C7028" s="30">
        <v>41974</v>
      </c>
      <c r="D7028" s="28">
        <v>40</v>
      </c>
      <c r="E7028" s="28">
        <v>3505.7</v>
      </c>
      <c r="F7028" s="28">
        <v>0</v>
      </c>
      <c r="G7028" s="28">
        <v>0.7</v>
      </c>
      <c r="H7028" s="28">
        <v>-0.7</v>
      </c>
      <c r="I7028" s="30">
        <v>41974</v>
      </c>
      <c r="J7028" s="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3">
      <c r="A7029" s="28">
        <v>13087500</v>
      </c>
      <c r="B7029" s="29" t="s">
        <v>10</v>
      </c>
      <c r="C7029" s="30">
        <v>41975</v>
      </c>
      <c r="D7029" s="28">
        <v>40</v>
      </c>
      <c r="E7029" s="28">
        <v>3584.3</v>
      </c>
      <c r="F7029" s="28">
        <v>0</v>
      </c>
      <c r="G7029" s="28">
        <v>0.7</v>
      </c>
      <c r="H7029" s="28">
        <v>-0.7</v>
      </c>
      <c r="I7029" s="30">
        <v>41975</v>
      </c>
      <c r="J7029" s="28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3">
      <c r="A7030" s="28">
        <v>13087500</v>
      </c>
      <c r="B7030" s="29" t="s">
        <v>10</v>
      </c>
      <c r="C7030" s="30">
        <v>41976</v>
      </c>
      <c r="D7030" s="28">
        <v>39</v>
      </c>
      <c r="E7030" s="28">
        <v>3661.9</v>
      </c>
      <c r="F7030" s="28">
        <v>0</v>
      </c>
      <c r="G7030" s="28">
        <v>0.7</v>
      </c>
      <c r="H7030" s="28">
        <v>-0.7</v>
      </c>
      <c r="I7030" s="30">
        <v>41976</v>
      </c>
      <c r="J7030" s="28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3">
      <c r="A7031" s="28">
        <v>13087500</v>
      </c>
      <c r="B7031" s="29" t="s">
        <v>10</v>
      </c>
      <c r="C7031" s="30">
        <v>41977</v>
      </c>
      <c r="D7031" s="28">
        <v>39</v>
      </c>
      <c r="E7031" s="28">
        <v>3739.7</v>
      </c>
      <c r="F7031" s="28">
        <v>0</v>
      </c>
      <c r="G7031" s="28">
        <v>0.7</v>
      </c>
      <c r="H7031" s="28">
        <v>-0.7</v>
      </c>
      <c r="I7031" s="30">
        <v>41977</v>
      </c>
      <c r="J7031" s="28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3">
      <c r="A7032" s="28">
        <v>13087500</v>
      </c>
      <c r="B7032" s="29" t="s">
        <v>10</v>
      </c>
      <c r="C7032" s="30">
        <v>41978</v>
      </c>
      <c r="D7032" s="28">
        <v>39</v>
      </c>
      <c r="E7032" s="28">
        <v>3817.3</v>
      </c>
      <c r="F7032" s="28">
        <v>0</v>
      </c>
      <c r="G7032" s="28">
        <v>0.7</v>
      </c>
      <c r="H7032" s="28">
        <v>-0.7</v>
      </c>
      <c r="I7032" s="30">
        <v>41978</v>
      </c>
      <c r="J7032" s="28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3">
      <c r="A7033" s="28">
        <v>13087500</v>
      </c>
      <c r="B7033" s="29" t="s">
        <v>10</v>
      </c>
      <c r="C7033" s="30">
        <v>41979</v>
      </c>
      <c r="D7033" s="28">
        <v>38</v>
      </c>
      <c r="E7033" s="28">
        <v>3892.6</v>
      </c>
      <c r="F7033" s="28">
        <v>0</v>
      </c>
      <c r="G7033" s="28">
        <v>0.7</v>
      </c>
      <c r="H7033" s="28">
        <v>-0.7</v>
      </c>
      <c r="I7033" s="30">
        <v>41979</v>
      </c>
      <c r="J7033" s="28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3">
      <c r="A7034" s="28">
        <v>13087500</v>
      </c>
      <c r="B7034" s="29" t="s">
        <v>10</v>
      </c>
      <c r="C7034" s="30">
        <v>41980</v>
      </c>
      <c r="D7034" s="28">
        <v>42</v>
      </c>
      <c r="E7034" s="28">
        <v>3975.4</v>
      </c>
      <c r="F7034" s="28">
        <v>0</v>
      </c>
      <c r="G7034" s="28">
        <v>0.7</v>
      </c>
      <c r="H7034" s="28">
        <v>-0.7</v>
      </c>
      <c r="I7034" s="30">
        <v>41980</v>
      </c>
      <c r="J7034" s="28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3">
      <c r="A7035" s="28">
        <v>13087500</v>
      </c>
      <c r="B7035" s="29" t="s">
        <v>10</v>
      </c>
      <c r="C7035" s="30">
        <v>41981</v>
      </c>
      <c r="D7035" s="28">
        <v>42</v>
      </c>
      <c r="E7035" s="28">
        <v>4057.7</v>
      </c>
      <c r="F7035" s="28">
        <v>0</v>
      </c>
      <c r="G7035" s="28">
        <v>0.7</v>
      </c>
      <c r="H7035" s="28">
        <v>-0.7</v>
      </c>
      <c r="I7035" s="30">
        <v>41981</v>
      </c>
      <c r="J7035" s="28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3">
      <c r="A7036" s="28">
        <v>13087500</v>
      </c>
      <c r="B7036" s="29" t="s">
        <v>10</v>
      </c>
      <c r="C7036" s="30">
        <v>41982</v>
      </c>
      <c r="D7036" s="28">
        <v>40</v>
      </c>
      <c r="E7036" s="28">
        <v>4136.7</v>
      </c>
      <c r="F7036" s="28">
        <v>0</v>
      </c>
      <c r="G7036" s="28">
        <v>0.7</v>
      </c>
      <c r="H7036" s="28">
        <v>-0.7</v>
      </c>
      <c r="I7036" s="30">
        <v>41982</v>
      </c>
      <c r="J7036" s="28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3">
      <c r="A7037" s="28">
        <v>13087500</v>
      </c>
      <c r="B7037" s="29" t="s">
        <v>10</v>
      </c>
      <c r="C7037" s="30">
        <v>41983</v>
      </c>
      <c r="D7037" s="28">
        <v>39</v>
      </c>
      <c r="E7037" s="28">
        <v>4214.8999999999996</v>
      </c>
      <c r="F7037" s="28">
        <v>0</v>
      </c>
      <c r="G7037" s="28">
        <v>0.7</v>
      </c>
      <c r="H7037" s="28">
        <v>-0.7</v>
      </c>
      <c r="I7037" s="30">
        <v>41983</v>
      </c>
      <c r="J7037" s="28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3">
      <c r="A7038" s="28">
        <v>13087500</v>
      </c>
      <c r="B7038" s="29" t="s">
        <v>10</v>
      </c>
      <c r="C7038" s="30">
        <v>41984</v>
      </c>
      <c r="D7038" s="28">
        <v>40</v>
      </c>
      <c r="E7038" s="28">
        <v>4294.8999999999996</v>
      </c>
      <c r="F7038" s="28">
        <v>0</v>
      </c>
      <c r="G7038" s="28">
        <v>0.7</v>
      </c>
      <c r="H7038" s="28">
        <v>-0.7</v>
      </c>
      <c r="I7038" s="30">
        <v>41984</v>
      </c>
      <c r="J7038" s="2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3">
      <c r="A7039" s="28">
        <v>13087500</v>
      </c>
      <c r="B7039" s="29" t="s">
        <v>10</v>
      </c>
      <c r="C7039" s="30">
        <v>41985</v>
      </c>
      <c r="D7039" s="28">
        <v>40</v>
      </c>
      <c r="E7039" s="28">
        <v>4375</v>
      </c>
      <c r="F7039" s="28">
        <v>0</v>
      </c>
      <c r="G7039" s="28">
        <v>0.7</v>
      </c>
      <c r="H7039" s="28">
        <v>-0.7</v>
      </c>
      <c r="I7039" s="30">
        <v>41985</v>
      </c>
      <c r="J7039" s="28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3">
      <c r="A7040" s="28">
        <v>13087500</v>
      </c>
      <c r="B7040" s="29" t="s">
        <v>10</v>
      </c>
      <c r="C7040" s="30">
        <v>41986</v>
      </c>
      <c r="D7040" s="28">
        <v>38</v>
      </c>
      <c r="E7040" s="28">
        <v>4449.7</v>
      </c>
      <c r="F7040" s="28">
        <v>0</v>
      </c>
      <c r="G7040" s="28">
        <v>0.7</v>
      </c>
      <c r="H7040" s="28">
        <v>-0.7</v>
      </c>
      <c r="I7040" s="30">
        <v>41986</v>
      </c>
      <c r="J7040" s="28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3">
      <c r="A7041" s="28">
        <v>13087500</v>
      </c>
      <c r="B7041" s="29" t="s">
        <v>10</v>
      </c>
      <c r="C7041" s="30">
        <v>41987</v>
      </c>
      <c r="D7041" s="28">
        <v>38</v>
      </c>
      <c r="E7041" s="28">
        <v>4525.7</v>
      </c>
      <c r="F7041" s="28">
        <v>0</v>
      </c>
      <c r="G7041" s="28">
        <v>0.7</v>
      </c>
      <c r="H7041" s="28">
        <v>-0.7</v>
      </c>
      <c r="I7041" s="30">
        <v>41987</v>
      </c>
      <c r="J7041" s="28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3">
      <c r="A7042" s="28">
        <v>13087500</v>
      </c>
      <c r="B7042" s="29" t="s">
        <v>10</v>
      </c>
      <c r="C7042" s="30">
        <v>41988</v>
      </c>
      <c r="D7042" s="28">
        <v>40</v>
      </c>
      <c r="E7042" s="28">
        <v>4604.8999999999996</v>
      </c>
      <c r="F7042" s="28">
        <v>0</v>
      </c>
      <c r="G7042" s="28">
        <v>0.7</v>
      </c>
      <c r="H7042" s="28">
        <v>-0.7</v>
      </c>
      <c r="I7042" s="30">
        <v>41988</v>
      </c>
      <c r="J7042" s="28">
        <v>2015</v>
      </c>
      <c r="K7042">
        <f t="shared" ref="K7042:K7105" si="660">MONTH(I7042)</f>
        <v>12</v>
      </c>
      <c r="L7042">
        <f t="shared" ref="L7042:L7105" si="661">DAY(I7042)</f>
        <v>15</v>
      </c>
      <c r="M7042">
        <f t="shared" ref="M7042:M7105" si="662">YEAR(I7042)</f>
        <v>2014</v>
      </c>
      <c r="N7042">
        <f t="shared" ref="N7042:N7105" si="663">D7042*1.9835</f>
        <v>79.34</v>
      </c>
      <c r="O7042">
        <f t="shared" ref="O7042:O7105" si="664">F7042*1.9835</f>
        <v>0</v>
      </c>
      <c r="P7042">
        <f t="shared" ref="P7042:P7105" si="665">(D7042-F7042)*1.9835</f>
        <v>79.34</v>
      </c>
    </row>
    <row r="7043" spans="1:16" x14ac:dyDescent="0.3">
      <c r="A7043" s="28">
        <v>13087500</v>
      </c>
      <c r="B7043" s="29" t="s">
        <v>10</v>
      </c>
      <c r="C7043" s="30">
        <v>41989</v>
      </c>
      <c r="D7043" s="28">
        <v>40</v>
      </c>
      <c r="E7043" s="28">
        <v>4684.8</v>
      </c>
      <c r="F7043" s="28">
        <v>0</v>
      </c>
      <c r="G7043" s="28">
        <v>0.7</v>
      </c>
      <c r="H7043" s="28">
        <v>-0.7</v>
      </c>
      <c r="I7043" s="30">
        <v>41989</v>
      </c>
      <c r="J7043" s="28">
        <v>2015</v>
      </c>
      <c r="K7043">
        <f t="shared" si="660"/>
        <v>12</v>
      </c>
      <c r="L7043">
        <f t="shared" si="661"/>
        <v>16</v>
      </c>
      <c r="M7043">
        <f t="shared" si="662"/>
        <v>2014</v>
      </c>
      <c r="N7043">
        <f t="shared" si="663"/>
        <v>79.34</v>
      </c>
      <c r="O7043">
        <f t="shared" si="664"/>
        <v>0</v>
      </c>
      <c r="P7043">
        <f t="shared" si="665"/>
        <v>79.34</v>
      </c>
    </row>
    <row r="7044" spans="1:16" x14ac:dyDescent="0.3">
      <c r="A7044" s="28">
        <v>13087500</v>
      </c>
      <c r="B7044" s="29" t="s">
        <v>10</v>
      </c>
      <c r="C7044" s="30">
        <v>41990</v>
      </c>
      <c r="D7044" s="28">
        <v>41</v>
      </c>
      <c r="E7044" s="28">
        <v>4765.5</v>
      </c>
      <c r="F7044" s="28">
        <v>0</v>
      </c>
      <c r="G7044" s="28">
        <v>0.7</v>
      </c>
      <c r="H7044" s="28">
        <v>-0.7</v>
      </c>
      <c r="I7044" s="30">
        <v>41990</v>
      </c>
      <c r="J7044" s="28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3">
      <c r="A7045" s="28">
        <v>13087500</v>
      </c>
      <c r="B7045" s="29" t="s">
        <v>10</v>
      </c>
      <c r="C7045" s="30">
        <v>41991</v>
      </c>
      <c r="D7045" s="28">
        <v>40</v>
      </c>
      <c r="E7045" s="28">
        <v>4845.6000000000004</v>
      </c>
      <c r="F7045" s="28">
        <v>0</v>
      </c>
      <c r="G7045" s="28">
        <v>0.7</v>
      </c>
      <c r="H7045" s="28">
        <v>-0.7</v>
      </c>
      <c r="I7045" s="30">
        <v>41991</v>
      </c>
      <c r="J7045" s="28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3">
      <c r="A7046" s="28">
        <v>13087500</v>
      </c>
      <c r="B7046" s="29" t="s">
        <v>10</v>
      </c>
      <c r="C7046" s="30">
        <v>41992</v>
      </c>
      <c r="D7046" s="28">
        <v>40</v>
      </c>
      <c r="E7046" s="28">
        <v>4925.1000000000004</v>
      </c>
      <c r="F7046" s="28">
        <v>0</v>
      </c>
      <c r="G7046" s="28">
        <v>0.7</v>
      </c>
      <c r="H7046" s="28">
        <v>-0.7</v>
      </c>
      <c r="I7046" s="30">
        <v>41992</v>
      </c>
      <c r="J7046" s="28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3">
      <c r="A7047" s="28">
        <v>13087500</v>
      </c>
      <c r="B7047" s="29" t="s">
        <v>10</v>
      </c>
      <c r="C7047" s="30">
        <v>41993</v>
      </c>
      <c r="D7047" s="28">
        <v>40</v>
      </c>
      <c r="E7047" s="28">
        <v>5004.7</v>
      </c>
      <c r="F7047" s="28">
        <v>0</v>
      </c>
      <c r="G7047" s="28">
        <v>0.7</v>
      </c>
      <c r="H7047" s="28">
        <v>-0.7</v>
      </c>
      <c r="I7047" s="30">
        <v>41993</v>
      </c>
      <c r="J7047" s="28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3">
      <c r="A7048" s="28">
        <v>13087500</v>
      </c>
      <c r="B7048" s="29" t="s">
        <v>10</v>
      </c>
      <c r="C7048" s="30">
        <v>41994</v>
      </c>
      <c r="D7048" s="28">
        <v>40</v>
      </c>
      <c r="E7048" s="28">
        <v>5084</v>
      </c>
      <c r="F7048" s="28">
        <v>0</v>
      </c>
      <c r="G7048" s="28">
        <v>0.7</v>
      </c>
      <c r="H7048" s="28">
        <v>-0.7</v>
      </c>
      <c r="I7048" s="30">
        <v>41994</v>
      </c>
      <c r="J7048" s="2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3">
      <c r="A7049" s="28">
        <v>13087500</v>
      </c>
      <c r="B7049" s="29" t="s">
        <v>10</v>
      </c>
      <c r="C7049" s="30">
        <v>41995</v>
      </c>
      <c r="D7049" s="28">
        <v>40</v>
      </c>
      <c r="E7049" s="28">
        <v>5164</v>
      </c>
      <c r="F7049" s="28">
        <v>0</v>
      </c>
      <c r="G7049" s="28">
        <v>0.7</v>
      </c>
      <c r="H7049" s="28">
        <v>-0.7</v>
      </c>
      <c r="I7049" s="30">
        <v>41995</v>
      </c>
      <c r="J7049" s="28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3">
      <c r="A7050" s="28">
        <v>13087500</v>
      </c>
      <c r="B7050" s="29" t="s">
        <v>10</v>
      </c>
      <c r="C7050" s="30">
        <v>41996</v>
      </c>
      <c r="D7050" s="28">
        <v>40</v>
      </c>
      <c r="E7050" s="28">
        <v>5243.9</v>
      </c>
      <c r="F7050" s="28">
        <v>0</v>
      </c>
      <c r="G7050" s="28">
        <v>0.7</v>
      </c>
      <c r="H7050" s="28">
        <v>-0.7</v>
      </c>
      <c r="I7050" s="30">
        <v>41996</v>
      </c>
      <c r="J7050" s="28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3">
      <c r="A7051" s="28">
        <v>13087500</v>
      </c>
      <c r="B7051" s="29" t="s">
        <v>10</v>
      </c>
      <c r="C7051" s="30">
        <v>41997</v>
      </c>
      <c r="D7051" s="28">
        <v>40</v>
      </c>
      <c r="E7051" s="28">
        <v>5323.5</v>
      </c>
      <c r="F7051" s="28">
        <v>0</v>
      </c>
      <c r="G7051" s="28">
        <v>0.7</v>
      </c>
      <c r="H7051" s="28">
        <v>-0.7</v>
      </c>
      <c r="I7051" s="30">
        <v>41997</v>
      </c>
      <c r="J7051" s="28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3">
      <c r="A7052" s="28">
        <v>13087500</v>
      </c>
      <c r="B7052" s="29" t="s">
        <v>10</v>
      </c>
      <c r="C7052" s="30">
        <v>41998</v>
      </c>
      <c r="D7052" s="28">
        <v>39</v>
      </c>
      <c r="E7052" s="28">
        <v>5401.5</v>
      </c>
      <c r="F7052" s="28">
        <v>0</v>
      </c>
      <c r="G7052" s="28">
        <v>0.7</v>
      </c>
      <c r="H7052" s="28">
        <v>-0.7</v>
      </c>
      <c r="I7052" s="30">
        <v>41998</v>
      </c>
      <c r="J7052" s="28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3">
      <c r="A7053" s="28">
        <v>13087500</v>
      </c>
      <c r="B7053" s="29" t="s">
        <v>10</v>
      </c>
      <c r="C7053" s="30">
        <v>41999</v>
      </c>
      <c r="D7053" s="28">
        <v>40</v>
      </c>
      <c r="E7053" s="28">
        <v>5480.5</v>
      </c>
      <c r="F7053" s="28">
        <v>0</v>
      </c>
      <c r="G7053" s="28">
        <v>0.7</v>
      </c>
      <c r="H7053" s="28">
        <v>-0.7</v>
      </c>
      <c r="I7053" s="30">
        <v>41999</v>
      </c>
      <c r="J7053" s="28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3">
      <c r="A7054" s="28">
        <v>13087500</v>
      </c>
      <c r="B7054" s="29" t="s">
        <v>10</v>
      </c>
      <c r="C7054" s="30">
        <v>42000</v>
      </c>
      <c r="D7054" s="28">
        <v>40</v>
      </c>
      <c r="E7054" s="28">
        <v>5559.6</v>
      </c>
      <c r="F7054" s="28">
        <v>0</v>
      </c>
      <c r="G7054" s="28">
        <v>0.7</v>
      </c>
      <c r="H7054" s="28">
        <v>-0.7</v>
      </c>
      <c r="I7054" s="30">
        <v>42000</v>
      </c>
      <c r="J7054" s="28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3">
      <c r="A7055" s="28">
        <v>13087500</v>
      </c>
      <c r="B7055" s="29" t="s">
        <v>10</v>
      </c>
      <c r="C7055" s="30">
        <v>42001</v>
      </c>
      <c r="D7055" s="28">
        <v>40</v>
      </c>
      <c r="E7055" s="28">
        <v>5638.4</v>
      </c>
      <c r="F7055" s="28">
        <v>0</v>
      </c>
      <c r="G7055" s="28">
        <v>0.7</v>
      </c>
      <c r="H7055" s="28">
        <v>-0.7</v>
      </c>
      <c r="I7055" s="30">
        <v>42001</v>
      </c>
      <c r="J7055" s="28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3">
      <c r="A7056" s="28">
        <v>13087500</v>
      </c>
      <c r="B7056" s="29" t="s">
        <v>10</v>
      </c>
      <c r="C7056" s="30">
        <v>42002</v>
      </c>
      <c r="D7056" s="28">
        <v>40</v>
      </c>
      <c r="E7056" s="28">
        <v>5717.5</v>
      </c>
      <c r="F7056" s="28">
        <v>0</v>
      </c>
      <c r="G7056" s="28">
        <v>0.7</v>
      </c>
      <c r="H7056" s="28">
        <v>-0.7</v>
      </c>
      <c r="I7056" s="30">
        <v>42002</v>
      </c>
      <c r="J7056" s="28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3">
      <c r="A7057" s="28">
        <v>13087500</v>
      </c>
      <c r="B7057" s="29" t="s">
        <v>10</v>
      </c>
      <c r="C7057" s="30">
        <v>42003</v>
      </c>
      <c r="D7057" s="28">
        <v>39</v>
      </c>
      <c r="E7057" s="28">
        <v>5794.8</v>
      </c>
      <c r="F7057" s="28">
        <v>0</v>
      </c>
      <c r="G7057" s="28">
        <v>0.7</v>
      </c>
      <c r="H7057" s="28">
        <v>-0.7</v>
      </c>
      <c r="I7057" s="30">
        <v>42003</v>
      </c>
      <c r="J7057" s="28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3">
      <c r="A7058" s="28">
        <v>13087500</v>
      </c>
      <c r="B7058" s="29" t="s">
        <v>10</v>
      </c>
      <c r="C7058" s="30">
        <v>42004</v>
      </c>
      <c r="D7058" s="28">
        <v>39</v>
      </c>
      <c r="E7058" s="28">
        <v>5871.2</v>
      </c>
      <c r="F7058" s="28">
        <v>0</v>
      </c>
      <c r="G7058" s="28">
        <v>0.7</v>
      </c>
      <c r="H7058" s="28">
        <v>-0.7</v>
      </c>
      <c r="I7058" s="30">
        <v>42004</v>
      </c>
      <c r="J7058" s="2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3">
      <c r="A7059" s="28">
        <v>13087500</v>
      </c>
      <c r="B7059" s="29" t="s">
        <v>10</v>
      </c>
      <c r="C7059" s="30">
        <v>42005</v>
      </c>
      <c r="D7059" s="28">
        <v>38</v>
      </c>
      <c r="E7059" s="28">
        <v>5946</v>
      </c>
      <c r="F7059" s="28">
        <v>0</v>
      </c>
      <c r="G7059" s="28">
        <v>0.7</v>
      </c>
      <c r="H7059" s="28">
        <v>-0.7</v>
      </c>
      <c r="I7059" s="30">
        <v>42005</v>
      </c>
      <c r="J7059" s="28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3">
      <c r="A7060" s="28">
        <v>13087500</v>
      </c>
      <c r="B7060" s="29" t="s">
        <v>10</v>
      </c>
      <c r="C7060" s="30">
        <v>42006</v>
      </c>
      <c r="D7060" s="28">
        <v>38</v>
      </c>
      <c r="E7060" s="28">
        <v>6021.2</v>
      </c>
      <c r="F7060" s="28">
        <v>0</v>
      </c>
      <c r="G7060" s="28">
        <v>0.7</v>
      </c>
      <c r="H7060" s="28">
        <v>-0.7</v>
      </c>
      <c r="I7060" s="30">
        <v>42006</v>
      </c>
      <c r="J7060" s="28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3">
      <c r="A7061" s="28">
        <v>13087500</v>
      </c>
      <c r="B7061" s="29" t="s">
        <v>10</v>
      </c>
      <c r="C7061" s="30">
        <v>42007</v>
      </c>
      <c r="D7061" s="28">
        <v>38</v>
      </c>
      <c r="E7061" s="28">
        <v>6095.6</v>
      </c>
      <c r="F7061" s="28">
        <v>0</v>
      </c>
      <c r="G7061" s="28">
        <v>0.7</v>
      </c>
      <c r="H7061" s="28">
        <v>-0.7</v>
      </c>
      <c r="I7061" s="30">
        <v>42007</v>
      </c>
      <c r="J7061" s="28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3">
      <c r="A7062" s="28">
        <v>13087500</v>
      </c>
      <c r="B7062" s="29" t="s">
        <v>10</v>
      </c>
      <c r="C7062" s="30">
        <v>42008</v>
      </c>
      <c r="D7062" s="28">
        <v>38</v>
      </c>
      <c r="E7062" s="28">
        <v>6170.1</v>
      </c>
      <c r="F7062" s="28">
        <v>0</v>
      </c>
      <c r="G7062" s="28">
        <v>0.7</v>
      </c>
      <c r="H7062" s="28">
        <v>-0.7</v>
      </c>
      <c r="I7062" s="30">
        <v>42008</v>
      </c>
      <c r="J7062" s="28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3">
      <c r="A7063" s="28">
        <v>13087500</v>
      </c>
      <c r="B7063" s="29" t="s">
        <v>10</v>
      </c>
      <c r="C7063" s="30">
        <v>42009</v>
      </c>
      <c r="D7063" s="28">
        <v>38</v>
      </c>
      <c r="E7063" s="28">
        <v>6244.6</v>
      </c>
      <c r="F7063" s="28">
        <v>0</v>
      </c>
      <c r="G7063" s="28">
        <v>0.7</v>
      </c>
      <c r="H7063" s="28">
        <v>-0.7</v>
      </c>
      <c r="I7063" s="30">
        <v>42009</v>
      </c>
      <c r="J7063" s="28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3">
      <c r="A7064" s="28">
        <v>13087500</v>
      </c>
      <c r="B7064" s="29" t="s">
        <v>10</v>
      </c>
      <c r="C7064" s="30">
        <v>42010</v>
      </c>
      <c r="D7064" s="28">
        <v>38</v>
      </c>
      <c r="E7064" s="28">
        <v>6319</v>
      </c>
      <c r="F7064" s="28">
        <v>0</v>
      </c>
      <c r="G7064" s="28">
        <v>0.7</v>
      </c>
      <c r="H7064" s="28">
        <v>-0.7</v>
      </c>
      <c r="I7064" s="30">
        <v>42010</v>
      </c>
      <c r="J7064" s="28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3">
      <c r="A7065" s="28">
        <v>13087500</v>
      </c>
      <c r="B7065" s="29" t="s">
        <v>10</v>
      </c>
      <c r="C7065" s="30">
        <v>42011</v>
      </c>
      <c r="D7065" s="28">
        <v>38</v>
      </c>
      <c r="E7065" s="28">
        <v>6393.5</v>
      </c>
      <c r="F7065" s="28">
        <v>0</v>
      </c>
      <c r="G7065" s="28">
        <v>0.7</v>
      </c>
      <c r="H7065" s="28">
        <v>-0.7</v>
      </c>
      <c r="I7065" s="30">
        <v>42011</v>
      </c>
      <c r="J7065" s="28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3">
      <c r="A7066" s="28">
        <v>13087500</v>
      </c>
      <c r="B7066" s="29" t="s">
        <v>10</v>
      </c>
      <c r="C7066" s="30">
        <v>42012</v>
      </c>
      <c r="D7066" s="28">
        <v>38</v>
      </c>
      <c r="E7066" s="28">
        <v>6469.1</v>
      </c>
      <c r="F7066" s="28">
        <v>0</v>
      </c>
      <c r="G7066" s="28">
        <v>0.7</v>
      </c>
      <c r="H7066" s="28">
        <v>-0.7</v>
      </c>
      <c r="I7066" s="30">
        <v>42012</v>
      </c>
      <c r="J7066" s="28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3">
      <c r="A7067" s="28">
        <v>13087500</v>
      </c>
      <c r="B7067" s="29" t="s">
        <v>10</v>
      </c>
      <c r="C7067" s="30">
        <v>42013</v>
      </c>
      <c r="D7067" s="28">
        <v>39</v>
      </c>
      <c r="E7067" s="28">
        <v>6546.6</v>
      </c>
      <c r="F7067" s="28">
        <v>0</v>
      </c>
      <c r="G7067" s="28">
        <v>0.7</v>
      </c>
      <c r="H7067" s="28">
        <v>-0.7</v>
      </c>
      <c r="I7067" s="30">
        <v>42013</v>
      </c>
      <c r="J7067" s="28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3">
      <c r="A7068" s="28">
        <v>13087500</v>
      </c>
      <c r="B7068" s="29" t="s">
        <v>10</v>
      </c>
      <c r="C7068" s="30">
        <v>42014</v>
      </c>
      <c r="D7068" s="28">
        <v>40</v>
      </c>
      <c r="E7068" s="28">
        <v>6625.7</v>
      </c>
      <c r="F7068" s="28">
        <v>0</v>
      </c>
      <c r="G7068" s="28">
        <v>0.7</v>
      </c>
      <c r="H7068" s="28">
        <v>-0.7</v>
      </c>
      <c r="I7068" s="30">
        <v>42014</v>
      </c>
      <c r="J7068" s="2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3">
      <c r="A7069" s="28">
        <v>13087500</v>
      </c>
      <c r="B7069" s="29" t="s">
        <v>10</v>
      </c>
      <c r="C7069" s="30">
        <v>42015</v>
      </c>
      <c r="D7069" s="28">
        <v>40</v>
      </c>
      <c r="E7069" s="28">
        <v>6704.7</v>
      </c>
      <c r="F7069" s="28">
        <v>0</v>
      </c>
      <c r="G7069" s="28">
        <v>0.7</v>
      </c>
      <c r="H7069" s="28">
        <v>-0.7</v>
      </c>
      <c r="I7069" s="30">
        <v>42015</v>
      </c>
      <c r="J7069" s="28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3">
      <c r="A7070" s="28">
        <v>13087500</v>
      </c>
      <c r="B7070" s="29" t="s">
        <v>10</v>
      </c>
      <c r="C7070" s="30">
        <v>42016</v>
      </c>
      <c r="D7070" s="28">
        <v>33</v>
      </c>
      <c r="E7070" s="28">
        <v>6769.1</v>
      </c>
      <c r="F7070" s="28">
        <v>0</v>
      </c>
      <c r="G7070" s="28">
        <v>0.7</v>
      </c>
      <c r="H7070" s="28">
        <v>-0.7</v>
      </c>
      <c r="I7070" s="30">
        <v>42016</v>
      </c>
      <c r="J7070" s="28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3">
      <c r="A7071" s="28">
        <v>13087500</v>
      </c>
      <c r="B7071" s="29" t="s">
        <v>10</v>
      </c>
      <c r="C7071" s="30">
        <v>42017</v>
      </c>
      <c r="D7071" s="28">
        <v>29</v>
      </c>
      <c r="E7071" s="28">
        <v>6826.3</v>
      </c>
      <c r="F7071" s="28">
        <v>0</v>
      </c>
      <c r="G7071" s="28">
        <v>0.7</v>
      </c>
      <c r="H7071" s="28">
        <v>-0.7</v>
      </c>
      <c r="I7071" s="30">
        <v>42017</v>
      </c>
      <c r="J7071" s="28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3">
      <c r="A7072" s="28">
        <v>13087500</v>
      </c>
      <c r="B7072" s="29" t="s">
        <v>10</v>
      </c>
      <c r="C7072" s="30">
        <v>42018</v>
      </c>
      <c r="D7072" s="28">
        <v>29</v>
      </c>
      <c r="E7072" s="28">
        <v>6883.4</v>
      </c>
      <c r="F7072" s="28">
        <v>0</v>
      </c>
      <c r="G7072" s="28">
        <v>0.7</v>
      </c>
      <c r="H7072" s="28">
        <v>-0.7</v>
      </c>
      <c r="I7072" s="30">
        <v>42018</v>
      </c>
      <c r="J7072" s="28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3">
      <c r="A7073" s="28">
        <v>13087500</v>
      </c>
      <c r="B7073" s="29" t="s">
        <v>10</v>
      </c>
      <c r="C7073" s="30">
        <v>42019</v>
      </c>
      <c r="D7073" s="28">
        <v>29</v>
      </c>
      <c r="E7073" s="28">
        <v>6940.6</v>
      </c>
      <c r="F7073" s="28">
        <v>0</v>
      </c>
      <c r="G7073" s="28">
        <v>0.7</v>
      </c>
      <c r="H7073" s="28">
        <v>-0.7</v>
      </c>
      <c r="I7073" s="30">
        <v>42019</v>
      </c>
      <c r="J7073" s="28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3">
      <c r="A7074" s="28">
        <v>13087500</v>
      </c>
      <c r="B7074" s="29" t="s">
        <v>10</v>
      </c>
      <c r="C7074" s="30">
        <v>42020</v>
      </c>
      <c r="D7074" s="28">
        <v>29</v>
      </c>
      <c r="E7074" s="28">
        <v>6997.7</v>
      </c>
      <c r="F7074" s="28">
        <v>0</v>
      </c>
      <c r="G7074" s="28">
        <v>0.7</v>
      </c>
      <c r="H7074" s="28">
        <v>-0.7</v>
      </c>
      <c r="I7074" s="30">
        <v>42020</v>
      </c>
      <c r="J7074" s="28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3">
      <c r="A7075" s="28">
        <v>13087500</v>
      </c>
      <c r="B7075" s="29" t="s">
        <v>10</v>
      </c>
      <c r="C7075" s="30">
        <v>42021</v>
      </c>
      <c r="D7075" s="28">
        <v>29</v>
      </c>
      <c r="E7075" s="28">
        <v>7054.8</v>
      </c>
      <c r="F7075" s="28">
        <v>0</v>
      </c>
      <c r="G7075" s="28">
        <v>0.7</v>
      </c>
      <c r="H7075" s="28">
        <v>-0.7</v>
      </c>
      <c r="I7075" s="30">
        <v>42021</v>
      </c>
      <c r="J7075" s="28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3">
      <c r="A7076" s="28">
        <v>13087500</v>
      </c>
      <c r="B7076" s="29" t="s">
        <v>10</v>
      </c>
      <c r="C7076" s="30">
        <v>42022</v>
      </c>
      <c r="D7076" s="28">
        <v>28</v>
      </c>
      <c r="E7076" s="28">
        <v>7110.8</v>
      </c>
      <c r="F7076" s="28">
        <v>0</v>
      </c>
      <c r="G7076" s="28">
        <v>0.7</v>
      </c>
      <c r="H7076" s="28">
        <v>-0.7</v>
      </c>
      <c r="I7076" s="30">
        <v>42022</v>
      </c>
      <c r="J7076" s="28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3">
      <c r="A7077" s="28">
        <v>13087500</v>
      </c>
      <c r="B7077" s="29" t="s">
        <v>10</v>
      </c>
      <c r="C7077" s="30">
        <v>42023</v>
      </c>
      <c r="D7077" s="28">
        <v>27</v>
      </c>
      <c r="E7077" s="28">
        <v>7164.4</v>
      </c>
      <c r="F7077" s="28">
        <v>0</v>
      </c>
      <c r="G7077" s="28">
        <v>0.7</v>
      </c>
      <c r="H7077" s="28">
        <v>-0.7</v>
      </c>
      <c r="I7077" s="30">
        <v>42023</v>
      </c>
      <c r="J7077" s="28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3">
      <c r="A7078" s="28">
        <v>13087500</v>
      </c>
      <c r="B7078" s="29" t="s">
        <v>10</v>
      </c>
      <c r="C7078" s="30">
        <v>42024</v>
      </c>
      <c r="D7078" s="28">
        <v>27</v>
      </c>
      <c r="E7078" s="28">
        <v>7217.5</v>
      </c>
      <c r="F7078" s="28">
        <v>0</v>
      </c>
      <c r="G7078" s="28">
        <v>0.7</v>
      </c>
      <c r="H7078" s="28">
        <v>-0.7</v>
      </c>
      <c r="I7078" s="30">
        <v>42024</v>
      </c>
      <c r="J7078" s="2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3">
      <c r="A7079" s="28">
        <v>13087500</v>
      </c>
      <c r="B7079" s="29" t="s">
        <v>10</v>
      </c>
      <c r="C7079" s="30">
        <v>42025</v>
      </c>
      <c r="D7079" s="28">
        <v>27</v>
      </c>
      <c r="E7079" s="28">
        <v>7270.6</v>
      </c>
      <c r="F7079" s="28">
        <v>0</v>
      </c>
      <c r="G7079" s="28">
        <v>0.7</v>
      </c>
      <c r="H7079" s="28">
        <v>-0.7</v>
      </c>
      <c r="I7079" s="30">
        <v>42025</v>
      </c>
      <c r="J7079" s="28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3">
      <c r="A7080" s="28">
        <v>13087500</v>
      </c>
      <c r="B7080" s="29" t="s">
        <v>10</v>
      </c>
      <c r="C7080" s="30">
        <v>42026</v>
      </c>
      <c r="D7080" s="28">
        <v>27</v>
      </c>
      <c r="E7080" s="28">
        <v>7323.7</v>
      </c>
      <c r="F7080" s="28">
        <v>0</v>
      </c>
      <c r="G7080" s="28">
        <v>0.7</v>
      </c>
      <c r="H7080" s="28">
        <v>-0.7</v>
      </c>
      <c r="I7080" s="30">
        <v>42026</v>
      </c>
      <c r="J7080" s="28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3">
      <c r="A7081" s="28">
        <v>13087500</v>
      </c>
      <c r="B7081" s="29" t="s">
        <v>10</v>
      </c>
      <c r="C7081" s="30">
        <v>42027</v>
      </c>
      <c r="D7081" s="28">
        <v>27</v>
      </c>
      <c r="E7081" s="28">
        <v>7376.8</v>
      </c>
      <c r="F7081" s="28">
        <v>0</v>
      </c>
      <c r="G7081" s="28">
        <v>0.7</v>
      </c>
      <c r="H7081" s="28">
        <v>-0.7</v>
      </c>
      <c r="I7081" s="30">
        <v>42027</v>
      </c>
      <c r="J7081" s="28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3">
      <c r="A7082" s="28">
        <v>13087500</v>
      </c>
      <c r="B7082" s="29" t="s">
        <v>10</v>
      </c>
      <c r="C7082" s="30">
        <v>42028</v>
      </c>
      <c r="D7082" s="28">
        <v>27</v>
      </c>
      <c r="E7082" s="28">
        <v>7429.9</v>
      </c>
      <c r="F7082" s="28">
        <v>0</v>
      </c>
      <c r="G7082" s="28">
        <v>0.7</v>
      </c>
      <c r="H7082" s="28">
        <v>-0.7</v>
      </c>
      <c r="I7082" s="30">
        <v>42028</v>
      </c>
      <c r="J7082" s="28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3">
      <c r="A7083" s="28">
        <v>13087500</v>
      </c>
      <c r="B7083" s="29" t="s">
        <v>10</v>
      </c>
      <c r="C7083" s="30">
        <v>42029</v>
      </c>
      <c r="D7083" s="28">
        <v>27</v>
      </c>
      <c r="E7083" s="28">
        <v>7483</v>
      </c>
      <c r="F7083" s="28">
        <v>0</v>
      </c>
      <c r="G7083" s="28">
        <v>0.7</v>
      </c>
      <c r="H7083" s="28">
        <v>-0.7</v>
      </c>
      <c r="I7083" s="30">
        <v>42029</v>
      </c>
      <c r="J7083" s="28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3">
      <c r="A7084" s="28">
        <v>13087500</v>
      </c>
      <c r="B7084" s="29" t="s">
        <v>10</v>
      </c>
      <c r="C7084" s="30">
        <v>42030</v>
      </c>
      <c r="D7084" s="28">
        <v>35</v>
      </c>
      <c r="E7084" s="28">
        <v>7551.6</v>
      </c>
      <c r="F7084" s="28">
        <v>0</v>
      </c>
      <c r="G7084" s="28">
        <v>0.7</v>
      </c>
      <c r="H7084" s="28">
        <v>-0.7</v>
      </c>
      <c r="I7084" s="30">
        <v>42030</v>
      </c>
      <c r="J7084" s="28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3">
      <c r="A7085" s="28">
        <v>13087500</v>
      </c>
      <c r="B7085" s="29" t="s">
        <v>10</v>
      </c>
      <c r="C7085" s="30">
        <v>42031</v>
      </c>
      <c r="D7085" s="28">
        <v>35</v>
      </c>
      <c r="E7085" s="28">
        <v>7621.7</v>
      </c>
      <c r="F7085" s="28">
        <v>0</v>
      </c>
      <c r="G7085" s="28">
        <v>0.7</v>
      </c>
      <c r="H7085" s="28">
        <v>-0.7</v>
      </c>
      <c r="I7085" s="30">
        <v>42031</v>
      </c>
      <c r="J7085" s="28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3">
      <c r="A7086" s="28">
        <v>13087500</v>
      </c>
      <c r="B7086" s="29" t="s">
        <v>10</v>
      </c>
      <c r="C7086" s="30">
        <v>42032</v>
      </c>
      <c r="D7086" s="28">
        <v>35</v>
      </c>
      <c r="E7086" s="28">
        <v>7691.6</v>
      </c>
      <c r="F7086" s="28">
        <v>0</v>
      </c>
      <c r="G7086" s="28">
        <v>0.7</v>
      </c>
      <c r="H7086" s="28">
        <v>-0.7</v>
      </c>
      <c r="I7086" s="30">
        <v>42032</v>
      </c>
      <c r="J7086" s="28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3">
      <c r="A7087" s="28">
        <v>13087500</v>
      </c>
      <c r="B7087" s="29" t="s">
        <v>10</v>
      </c>
      <c r="C7087" s="30">
        <v>42033</v>
      </c>
      <c r="D7087" s="28">
        <v>35</v>
      </c>
      <c r="E7087" s="28">
        <v>7761.6</v>
      </c>
      <c r="F7087" s="28">
        <v>0</v>
      </c>
      <c r="G7087" s="28">
        <v>0.7</v>
      </c>
      <c r="H7087" s="28">
        <v>-0.7</v>
      </c>
      <c r="I7087" s="30">
        <v>42033</v>
      </c>
      <c r="J7087" s="28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3">
      <c r="A7088" s="28">
        <v>13087500</v>
      </c>
      <c r="B7088" s="29" t="s">
        <v>10</v>
      </c>
      <c r="C7088" s="30">
        <v>42034</v>
      </c>
      <c r="D7088" s="28">
        <v>35</v>
      </c>
      <c r="E7088" s="28">
        <v>7831.6</v>
      </c>
      <c r="F7088" s="28">
        <v>0</v>
      </c>
      <c r="G7088" s="28">
        <v>0.7</v>
      </c>
      <c r="H7088" s="28">
        <v>-0.7</v>
      </c>
      <c r="I7088" s="30">
        <v>42034</v>
      </c>
      <c r="J7088" s="2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3">
      <c r="A7089" s="28">
        <v>13087500</v>
      </c>
      <c r="B7089" s="29" t="s">
        <v>10</v>
      </c>
      <c r="C7089" s="30">
        <v>42035</v>
      </c>
      <c r="D7089" s="28">
        <v>35</v>
      </c>
      <c r="E7089" s="28">
        <v>7901.6</v>
      </c>
      <c r="F7089" s="28">
        <v>0</v>
      </c>
      <c r="G7089" s="28">
        <v>0.7</v>
      </c>
      <c r="H7089" s="28">
        <v>-0.7</v>
      </c>
      <c r="I7089" s="30">
        <v>42035</v>
      </c>
      <c r="J7089" s="28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3">
      <c r="A7090" s="28">
        <v>13087500</v>
      </c>
      <c r="B7090" s="29" t="s">
        <v>10</v>
      </c>
      <c r="C7090" s="30">
        <v>42036</v>
      </c>
      <c r="D7090" s="28">
        <v>35</v>
      </c>
      <c r="E7090" s="28">
        <v>7971.5</v>
      </c>
      <c r="F7090" s="28">
        <v>0</v>
      </c>
      <c r="G7090" s="28">
        <v>0.7</v>
      </c>
      <c r="H7090" s="28">
        <v>-0.7</v>
      </c>
      <c r="I7090" s="30">
        <v>42036</v>
      </c>
      <c r="J7090" s="28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3">
      <c r="A7091" s="28">
        <v>13087500</v>
      </c>
      <c r="B7091" s="29" t="s">
        <v>10</v>
      </c>
      <c r="C7091" s="30">
        <v>42037</v>
      </c>
      <c r="D7091" s="28">
        <v>35</v>
      </c>
      <c r="E7091" s="28">
        <v>8041.4</v>
      </c>
      <c r="F7091" s="28">
        <v>0</v>
      </c>
      <c r="G7091" s="28">
        <v>0.7</v>
      </c>
      <c r="H7091" s="28">
        <v>-0.7</v>
      </c>
      <c r="I7091" s="30">
        <v>42037</v>
      </c>
      <c r="J7091" s="28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3">
      <c r="A7092" s="28">
        <v>13087500</v>
      </c>
      <c r="B7092" s="29" t="s">
        <v>10</v>
      </c>
      <c r="C7092" s="30">
        <v>42038</v>
      </c>
      <c r="D7092" s="28">
        <v>34</v>
      </c>
      <c r="E7092" s="28">
        <v>8108.4</v>
      </c>
      <c r="F7092" s="28">
        <v>0</v>
      </c>
      <c r="G7092" s="28">
        <v>0.7</v>
      </c>
      <c r="H7092" s="28">
        <v>-0.7</v>
      </c>
      <c r="I7092" s="30">
        <v>42038</v>
      </c>
      <c r="J7092" s="28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3">
      <c r="A7093" s="28">
        <v>13087500</v>
      </c>
      <c r="B7093" s="29" t="s">
        <v>10</v>
      </c>
      <c r="C7093" s="30">
        <v>42039</v>
      </c>
      <c r="D7093" s="28">
        <v>34</v>
      </c>
      <c r="E7093" s="28">
        <v>8176</v>
      </c>
      <c r="F7093" s="28">
        <v>0</v>
      </c>
      <c r="G7093" s="28">
        <v>0.7</v>
      </c>
      <c r="H7093" s="28">
        <v>-0.7</v>
      </c>
      <c r="I7093" s="30">
        <v>42039</v>
      </c>
      <c r="J7093" s="28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3">
      <c r="A7094" s="28">
        <v>13087500</v>
      </c>
      <c r="B7094" s="29" t="s">
        <v>10</v>
      </c>
      <c r="C7094" s="30">
        <v>42040</v>
      </c>
      <c r="D7094" s="28">
        <v>35</v>
      </c>
      <c r="E7094" s="28">
        <v>8246.1</v>
      </c>
      <c r="F7094" s="28">
        <v>0</v>
      </c>
      <c r="G7094" s="28">
        <v>0.7</v>
      </c>
      <c r="H7094" s="28">
        <v>-0.7</v>
      </c>
      <c r="I7094" s="30">
        <v>42040</v>
      </c>
      <c r="J7094" s="28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3">
      <c r="A7095" s="28">
        <v>13087500</v>
      </c>
      <c r="B7095" s="29" t="s">
        <v>10</v>
      </c>
      <c r="C7095" s="30">
        <v>42041</v>
      </c>
      <c r="D7095" s="28">
        <v>36</v>
      </c>
      <c r="E7095" s="28">
        <v>8316.6</v>
      </c>
      <c r="F7095" s="28">
        <v>0</v>
      </c>
      <c r="G7095" s="28">
        <v>0.7</v>
      </c>
      <c r="H7095" s="28">
        <v>-0.7</v>
      </c>
      <c r="I7095" s="30">
        <v>42041</v>
      </c>
      <c r="J7095" s="28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3">
      <c r="A7096" s="28">
        <v>13087500</v>
      </c>
      <c r="B7096" s="29" t="s">
        <v>10</v>
      </c>
      <c r="C7096" s="30">
        <v>42042</v>
      </c>
      <c r="D7096" s="28">
        <v>34</v>
      </c>
      <c r="E7096" s="28">
        <v>8384.5</v>
      </c>
      <c r="F7096" s="28">
        <v>0</v>
      </c>
      <c r="G7096" s="28">
        <v>0.7</v>
      </c>
      <c r="H7096" s="28">
        <v>-0.7</v>
      </c>
      <c r="I7096" s="30">
        <v>42042</v>
      </c>
      <c r="J7096" s="28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3">
      <c r="A7097" s="28">
        <v>13087500</v>
      </c>
      <c r="B7097" s="29" t="s">
        <v>10</v>
      </c>
      <c r="C7097" s="30">
        <v>42043</v>
      </c>
      <c r="D7097" s="28">
        <v>35</v>
      </c>
      <c r="E7097" s="28">
        <v>8453.2999999999993</v>
      </c>
      <c r="F7097" s="28">
        <v>0</v>
      </c>
      <c r="G7097" s="28">
        <v>0.7</v>
      </c>
      <c r="H7097" s="28">
        <v>-0.7</v>
      </c>
      <c r="I7097" s="30">
        <v>42043</v>
      </c>
      <c r="J7097" s="28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3">
      <c r="A7098" s="28">
        <v>13087500</v>
      </c>
      <c r="B7098" s="29" t="s">
        <v>10</v>
      </c>
      <c r="C7098" s="30">
        <v>42044</v>
      </c>
      <c r="D7098" s="28">
        <v>33</v>
      </c>
      <c r="E7098" s="28">
        <v>8519.4</v>
      </c>
      <c r="F7098" s="28">
        <v>0</v>
      </c>
      <c r="G7098" s="28">
        <v>0.7</v>
      </c>
      <c r="H7098" s="28">
        <v>-0.7</v>
      </c>
      <c r="I7098" s="30">
        <v>42044</v>
      </c>
      <c r="J7098" s="2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3">
      <c r="A7099" s="28">
        <v>13087500</v>
      </c>
      <c r="B7099" s="29" t="s">
        <v>10</v>
      </c>
      <c r="C7099" s="30">
        <v>42045</v>
      </c>
      <c r="D7099" s="28">
        <v>33</v>
      </c>
      <c r="E7099" s="28">
        <v>8584.7000000000007</v>
      </c>
      <c r="F7099" s="28">
        <v>0</v>
      </c>
      <c r="G7099" s="28">
        <v>0.7</v>
      </c>
      <c r="H7099" s="28">
        <v>-0.7</v>
      </c>
      <c r="I7099" s="30">
        <v>42045</v>
      </c>
      <c r="J7099" s="28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3">
      <c r="A7100" s="28">
        <v>13087500</v>
      </c>
      <c r="B7100" s="29" t="s">
        <v>10</v>
      </c>
      <c r="C7100" s="30">
        <v>42046</v>
      </c>
      <c r="D7100" s="28">
        <v>34</v>
      </c>
      <c r="E7100" s="28">
        <v>8652.7999999999993</v>
      </c>
      <c r="F7100" s="28">
        <v>0</v>
      </c>
      <c r="G7100" s="28">
        <v>0.7</v>
      </c>
      <c r="H7100" s="28">
        <v>-0.7</v>
      </c>
      <c r="I7100" s="30">
        <v>42046</v>
      </c>
      <c r="J7100" s="28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3">
      <c r="A7101" s="28">
        <v>13087500</v>
      </c>
      <c r="B7101" s="29" t="s">
        <v>10</v>
      </c>
      <c r="C7101" s="30">
        <v>42047</v>
      </c>
      <c r="D7101" s="28">
        <v>32</v>
      </c>
      <c r="E7101" s="28">
        <v>8715.2999999999993</v>
      </c>
      <c r="F7101" s="28">
        <v>0</v>
      </c>
      <c r="G7101" s="28">
        <v>0.7</v>
      </c>
      <c r="H7101" s="28">
        <v>-0.7</v>
      </c>
      <c r="I7101" s="30">
        <v>42047</v>
      </c>
      <c r="J7101" s="28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3">
      <c r="A7102" s="28">
        <v>13087500</v>
      </c>
      <c r="B7102" s="29" t="s">
        <v>10</v>
      </c>
      <c r="C7102" s="30">
        <v>42048</v>
      </c>
      <c r="D7102" s="28">
        <v>28</v>
      </c>
      <c r="E7102" s="28">
        <v>8770</v>
      </c>
      <c r="F7102" s="28">
        <v>0</v>
      </c>
      <c r="G7102" s="28">
        <v>0.7</v>
      </c>
      <c r="H7102" s="28">
        <v>-0.7</v>
      </c>
      <c r="I7102" s="30">
        <v>42048</v>
      </c>
      <c r="J7102" s="28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3">
      <c r="A7103" s="28">
        <v>13087500</v>
      </c>
      <c r="B7103" s="29" t="s">
        <v>10</v>
      </c>
      <c r="C7103" s="30">
        <v>42049</v>
      </c>
      <c r="D7103" s="28">
        <v>26</v>
      </c>
      <c r="E7103" s="28">
        <v>8821.5</v>
      </c>
      <c r="F7103" s="28">
        <v>0</v>
      </c>
      <c r="G7103" s="28">
        <v>0.7</v>
      </c>
      <c r="H7103" s="28">
        <v>-0.7</v>
      </c>
      <c r="I7103" s="30">
        <v>42049</v>
      </c>
      <c r="J7103" s="28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3">
      <c r="A7104" s="28">
        <v>13087500</v>
      </c>
      <c r="B7104" s="29" t="s">
        <v>10</v>
      </c>
      <c r="C7104" s="30">
        <v>42050</v>
      </c>
      <c r="D7104" s="28">
        <v>37</v>
      </c>
      <c r="E7104" s="28">
        <v>8894.5</v>
      </c>
      <c r="F7104" s="28">
        <v>0</v>
      </c>
      <c r="G7104" s="28">
        <v>0.7</v>
      </c>
      <c r="H7104" s="28">
        <v>-0.7</v>
      </c>
      <c r="I7104" s="30">
        <v>42050</v>
      </c>
      <c r="J7104" s="28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3">
      <c r="A7105" s="28">
        <v>13087500</v>
      </c>
      <c r="B7105" s="29" t="s">
        <v>10</v>
      </c>
      <c r="C7105" s="30">
        <v>42051</v>
      </c>
      <c r="D7105" s="28">
        <v>36</v>
      </c>
      <c r="E7105" s="28">
        <v>8965.1</v>
      </c>
      <c r="F7105" s="28">
        <v>0</v>
      </c>
      <c r="G7105" s="28">
        <v>0.7</v>
      </c>
      <c r="H7105" s="28">
        <v>-0.7</v>
      </c>
      <c r="I7105" s="30">
        <v>42051</v>
      </c>
      <c r="J7105" s="28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3">
      <c r="A7106" s="28">
        <v>13087500</v>
      </c>
      <c r="B7106" s="29" t="s">
        <v>10</v>
      </c>
      <c r="C7106" s="30">
        <v>42052</v>
      </c>
      <c r="D7106" s="28">
        <v>38</v>
      </c>
      <c r="E7106" s="28">
        <v>9041.2000000000007</v>
      </c>
      <c r="F7106" s="28">
        <v>0</v>
      </c>
      <c r="G7106" s="28">
        <v>0.7</v>
      </c>
      <c r="H7106" s="28">
        <v>-0.7</v>
      </c>
      <c r="I7106" s="30">
        <v>42052</v>
      </c>
      <c r="J7106" s="28">
        <v>2015</v>
      </c>
      <c r="K7106">
        <f t="shared" ref="K7106:K7169" si="666">MONTH(I7106)</f>
        <v>2</v>
      </c>
      <c r="L7106">
        <f t="shared" ref="L7106:L7169" si="667">DAY(I7106)</f>
        <v>17</v>
      </c>
      <c r="M7106">
        <f t="shared" ref="M7106:M7169" si="668">YEAR(I7106)</f>
        <v>2015</v>
      </c>
      <c r="N7106">
        <f t="shared" ref="N7106:N7169" si="669">D7106*1.9835</f>
        <v>75.373000000000005</v>
      </c>
      <c r="O7106">
        <f t="shared" ref="O7106:O7169" si="670">F7106*1.9835</f>
        <v>0</v>
      </c>
      <c r="P7106">
        <f t="shared" ref="P7106:P7169" si="671">(D7106-F7106)*1.9835</f>
        <v>75.373000000000005</v>
      </c>
    </row>
    <row r="7107" spans="1:16" x14ac:dyDescent="0.3">
      <c r="A7107" s="28">
        <v>13087500</v>
      </c>
      <c r="B7107" s="29" t="s">
        <v>10</v>
      </c>
      <c r="C7107" s="30">
        <v>42053</v>
      </c>
      <c r="D7107" s="28">
        <v>46</v>
      </c>
      <c r="E7107" s="28">
        <v>9133.2000000000007</v>
      </c>
      <c r="F7107" s="28">
        <v>0</v>
      </c>
      <c r="G7107" s="28">
        <v>0.7</v>
      </c>
      <c r="H7107" s="28">
        <v>-0.7</v>
      </c>
      <c r="I7107" s="30">
        <v>42053</v>
      </c>
      <c r="J7107" s="28">
        <v>2015</v>
      </c>
      <c r="K7107">
        <f t="shared" si="666"/>
        <v>2</v>
      </c>
      <c r="L7107">
        <f t="shared" si="667"/>
        <v>18</v>
      </c>
      <c r="M7107">
        <f t="shared" si="668"/>
        <v>2015</v>
      </c>
      <c r="N7107">
        <f t="shared" si="669"/>
        <v>91.241</v>
      </c>
      <c r="O7107">
        <f t="shared" si="670"/>
        <v>0</v>
      </c>
      <c r="P7107">
        <f t="shared" si="671"/>
        <v>91.241</v>
      </c>
    </row>
    <row r="7108" spans="1:16" x14ac:dyDescent="0.3">
      <c r="A7108" s="28">
        <v>13087500</v>
      </c>
      <c r="B7108" s="29" t="s">
        <v>10</v>
      </c>
      <c r="C7108" s="30">
        <v>42054</v>
      </c>
      <c r="D7108" s="28">
        <v>50</v>
      </c>
      <c r="E7108" s="28">
        <v>9231.7000000000007</v>
      </c>
      <c r="F7108" s="28">
        <v>0</v>
      </c>
      <c r="G7108" s="28">
        <v>0.7</v>
      </c>
      <c r="H7108" s="28">
        <v>-0.7</v>
      </c>
      <c r="I7108" s="30">
        <v>42054</v>
      </c>
      <c r="J7108" s="2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3">
      <c r="A7109" s="28">
        <v>13087500</v>
      </c>
      <c r="B7109" s="29" t="s">
        <v>10</v>
      </c>
      <c r="C7109" s="30">
        <v>42055</v>
      </c>
      <c r="D7109" s="28">
        <v>50</v>
      </c>
      <c r="E7109" s="28">
        <v>9329.9</v>
      </c>
      <c r="F7109" s="28">
        <v>0</v>
      </c>
      <c r="G7109" s="28">
        <v>0.7</v>
      </c>
      <c r="H7109" s="28">
        <v>-0.7</v>
      </c>
      <c r="I7109" s="30">
        <v>42055</v>
      </c>
      <c r="J7109" s="28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3">
      <c r="A7110" s="28">
        <v>13087500</v>
      </c>
      <c r="B7110" s="29" t="s">
        <v>10</v>
      </c>
      <c r="C7110" s="30">
        <v>42056</v>
      </c>
      <c r="D7110" s="28">
        <v>49</v>
      </c>
      <c r="E7110" s="28">
        <v>9427.4</v>
      </c>
      <c r="F7110" s="28">
        <v>0</v>
      </c>
      <c r="G7110" s="28">
        <v>0.7</v>
      </c>
      <c r="H7110" s="28">
        <v>-0.7</v>
      </c>
      <c r="I7110" s="30">
        <v>42056</v>
      </c>
      <c r="J7110" s="28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3">
      <c r="A7111" s="28">
        <v>13087500</v>
      </c>
      <c r="B7111" s="29" t="s">
        <v>10</v>
      </c>
      <c r="C7111" s="30">
        <v>42057</v>
      </c>
      <c r="D7111" s="28">
        <v>48</v>
      </c>
      <c r="E7111" s="28">
        <v>9522.2000000000007</v>
      </c>
      <c r="F7111" s="28">
        <v>0</v>
      </c>
      <c r="G7111" s="28">
        <v>0.7</v>
      </c>
      <c r="H7111" s="28">
        <v>-0.7</v>
      </c>
      <c r="I7111" s="30">
        <v>42057</v>
      </c>
      <c r="J7111" s="28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3">
      <c r="A7112" s="28">
        <v>13087500</v>
      </c>
      <c r="B7112" s="29" t="s">
        <v>10</v>
      </c>
      <c r="C7112" s="30">
        <v>42058</v>
      </c>
      <c r="D7112" s="28">
        <v>48</v>
      </c>
      <c r="E7112" s="28">
        <v>9617.1</v>
      </c>
      <c r="F7112" s="28">
        <v>0</v>
      </c>
      <c r="G7112" s="28">
        <v>0.7</v>
      </c>
      <c r="H7112" s="28">
        <v>-0.7</v>
      </c>
      <c r="I7112" s="30">
        <v>42058</v>
      </c>
      <c r="J7112" s="28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3">
      <c r="A7113" s="28">
        <v>13087500</v>
      </c>
      <c r="B7113" s="29" t="s">
        <v>10</v>
      </c>
      <c r="C7113" s="30">
        <v>42059</v>
      </c>
      <c r="D7113" s="28">
        <v>54</v>
      </c>
      <c r="E7113" s="28">
        <v>9724.5</v>
      </c>
      <c r="F7113" s="28">
        <v>0</v>
      </c>
      <c r="G7113" s="28">
        <v>0.7</v>
      </c>
      <c r="H7113" s="28">
        <v>-0.7</v>
      </c>
      <c r="I7113" s="30">
        <v>42059</v>
      </c>
      <c r="J7113" s="28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3">
      <c r="A7114" s="28">
        <v>13087500</v>
      </c>
      <c r="B7114" s="29" t="s">
        <v>10</v>
      </c>
      <c r="C7114" s="30">
        <v>42060</v>
      </c>
      <c r="D7114" s="28">
        <v>55</v>
      </c>
      <c r="E7114" s="28">
        <v>9834.4</v>
      </c>
      <c r="F7114" s="28">
        <v>0.4</v>
      </c>
      <c r="G7114" s="28">
        <v>1.6</v>
      </c>
      <c r="H7114" s="28">
        <v>-1.6</v>
      </c>
      <c r="I7114" s="30">
        <v>42060</v>
      </c>
      <c r="J7114" s="28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3">
      <c r="A7115" s="28">
        <v>13087500</v>
      </c>
      <c r="B7115" s="29" t="s">
        <v>10</v>
      </c>
      <c r="C7115" s="30">
        <v>42061</v>
      </c>
      <c r="D7115" s="28">
        <v>55</v>
      </c>
      <c r="E7115" s="28">
        <v>9943.2000000000007</v>
      </c>
      <c r="F7115" s="28">
        <v>0</v>
      </c>
      <c r="G7115" s="28">
        <v>1.6</v>
      </c>
      <c r="H7115" s="28">
        <v>-1.6</v>
      </c>
      <c r="I7115" s="30">
        <v>42061</v>
      </c>
      <c r="J7115" s="28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3">
      <c r="A7116" s="28">
        <v>13087500</v>
      </c>
      <c r="B7116" s="29" t="s">
        <v>10</v>
      </c>
      <c r="C7116" s="30">
        <v>42062</v>
      </c>
      <c r="D7116" s="28">
        <v>51</v>
      </c>
      <c r="E7116" s="28">
        <v>10045.1</v>
      </c>
      <c r="F7116" s="28">
        <v>0</v>
      </c>
      <c r="G7116" s="28">
        <v>1.6</v>
      </c>
      <c r="H7116" s="28">
        <v>-1.6</v>
      </c>
      <c r="I7116" s="30">
        <v>42062</v>
      </c>
      <c r="J7116" s="28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3">
      <c r="A7117" s="28">
        <v>13087500</v>
      </c>
      <c r="B7117" s="29" t="s">
        <v>10</v>
      </c>
      <c r="C7117" s="30">
        <v>42063</v>
      </c>
      <c r="D7117" s="28">
        <v>51</v>
      </c>
      <c r="E7117" s="28">
        <v>10146.5</v>
      </c>
      <c r="F7117" s="28">
        <v>0</v>
      </c>
      <c r="G7117" s="28">
        <v>1.6</v>
      </c>
      <c r="H7117" s="28">
        <v>-1.6</v>
      </c>
      <c r="I7117" s="30">
        <v>42063</v>
      </c>
      <c r="J7117" s="28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3">
      <c r="A7118" s="28">
        <v>13087500</v>
      </c>
      <c r="B7118" s="29" t="s">
        <v>10</v>
      </c>
      <c r="C7118" s="30">
        <v>42064</v>
      </c>
      <c r="D7118" s="28">
        <v>52</v>
      </c>
      <c r="E7118" s="28">
        <v>10250.1</v>
      </c>
      <c r="F7118" s="28">
        <v>0</v>
      </c>
      <c r="G7118" s="28">
        <v>1.6</v>
      </c>
      <c r="H7118" s="28">
        <v>-1.6</v>
      </c>
      <c r="I7118" s="30">
        <v>42064</v>
      </c>
      <c r="J7118" s="2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3">
      <c r="A7119" s="28">
        <v>13087500</v>
      </c>
      <c r="B7119" s="29" t="s">
        <v>10</v>
      </c>
      <c r="C7119" s="30">
        <v>42065</v>
      </c>
      <c r="D7119" s="28">
        <v>52</v>
      </c>
      <c r="E7119" s="28">
        <v>10353.700000000001</v>
      </c>
      <c r="F7119" s="28">
        <v>0</v>
      </c>
      <c r="G7119" s="28">
        <v>1.6</v>
      </c>
      <c r="H7119" s="28">
        <v>-1.6</v>
      </c>
      <c r="I7119" s="30">
        <v>42065</v>
      </c>
      <c r="J7119" s="28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3">
      <c r="A7120" s="28">
        <v>13087500</v>
      </c>
      <c r="B7120" s="29" t="s">
        <v>10</v>
      </c>
      <c r="C7120" s="30">
        <v>42066</v>
      </c>
      <c r="D7120" s="28">
        <v>52</v>
      </c>
      <c r="E7120" s="28">
        <v>10456.1</v>
      </c>
      <c r="F7120" s="28">
        <v>0</v>
      </c>
      <c r="G7120" s="28">
        <v>1.6</v>
      </c>
      <c r="H7120" s="28">
        <v>-1.6</v>
      </c>
      <c r="I7120" s="30">
        <v>42066</v>
      </c>
      <c r="J7120" s="28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3">
      <c r="A7121" s="28">
        <v>13087500</v>
      </c>
      <c r="B7121" s="29" t="s">
        <v>10</v>
      </c>
      <c r="C7121" s="30">
        <v>42067</v>
      </c>
      <c r="D7121" s="28">
        <v>52</v>
      </c>
      <c r="E7121" s="28">
        <v>10558.6</v>
      </c>
      <c r="F7121" s="28">
        <v>0</v>
      </c>
      <c r="G7121" s="28">
        <v>1.6</v>
      </c>
      <c r="H7121" s="28">
        <v>-1.6</v>
      </c>
      <c r="I7121" s="30">
        <v>42067</v>
      </c>
      <c r="J7121" s="28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3">
      <c r="A7122" s="28">
        <v>13087500</v>
      </c>
      <c r="B7122" s="29" t="s">
        <v>10</v>
      </c>
      <c r="C7122" s="30">
        <v>42068</v>
      </c>
      <c r="D7122" s="28">
        <v>52</v>
      </c>
      <c r="E7122" s="28">
        <v>10661.2</v>
      </c>
      <c r="F7122" s="28">
        <v>0</v>
      </c>
      <c r="G7122" s="28">
        <v>1.6</v>
      </c>
      <c r="H7122" s="28">
        <v>-1.6</v>
      </c>
      <c r="I7122" s="30">
        <v>42068</v>
      </c>
      <c r="J7122" s="28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3">
      <c r="A7123" s="28">
        <v>13087500</v>
      </c>
      <c r="B7123" s="29" t="s">
        <v>10</v>
      </c>
      <c r="C7123" s="30">
        <v>42069</v>
      </c>
      <c r="D7123" s="28">
        <v>52</v>
      </c>
      <c r="E7123" s="28">
        <v>10764</v>
      </c>
      <c r="F7123" s="28">
        <v>0</v>
      </c>
      <c r="G7123" s="28">
        <v>1.6</v>
      </c>
      <c r="H7123" s="28">
        <v>-1.6</v>
      </c>
      <c r="I7123" s="30">
        <v>42069</v>
      </c>
      <c r="J7123" s="28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3">
      <c r="A7124" s="28">
        <v>13087500</v>
      </c>
      <c r="B7124" s="29" t="s">
        <v>10</v>
      </c>
      <c r="C7124" s="30">
        <v>42070</v>
      </c>
      <c r="D7124" s="28">
        <v>51</v>
      </c>
      <c r="E7124" s="28">
        <v>10864.2</v>
      </c>
      <c r="F7124" s="28">
        <v>0</v>
      </c>
      <c r="G7124" s="28">
        <v>1.6</v>
      </c>
      <c r="H7124" s="28">
        <v>-1.6</v>
      </c>
      <c r="I7124" s="30">
        <v>42070</v>
      </c>
      <c r="J7124" s="28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3">
      <c r="A7125" s="28">
        <v>13087500</v>
      </c>
      <c r="B7125" s="29" t="s">
        <v>10</v>
      </c>
      <c r="C7125" s="30">
        <v>42071</v>
      </c>
      <c r="D7125" s="28">
        <v>51</v>
      </c>
      <c r="E7125" s="28">
        <v>10965.2</v>
      </c>
      <c r="F7125" s="28">
        <v>0</v>
      </c>
      <c r="G7125" s="28">
        <v>1.6</v>
      </c>
      <c r="H7125" s="28">
        <v>-1.6</v>
      </c>
      <c r="I7125" s="30">
        <v>42071</v>
      </c>
      <c r="J7125" s="28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3">
      <c r="A7126" s="28">
        <v>13087500</v>
      </c>
      <c r="B7126" s="29" t="s">
        <v>10</v>
      </c>
      <c r="C7126" s="30">
        <v>42072</v>
      </c>
      <c r="D7126" s="28">
        <v>51</v>
      </c>
      <c r="E7126" s="28">
        <v>11066.6</v>
      </c>
      <c r="F7126" s="28">
        <v>0</v>
      </c>
      <c r="G7126" s="28">
        <v>1.6</v>
      </c>
      <c r="H7126" s="28">
        <v>-1.6</v>
      </c>
      <c r="I7126" s="30">
        <v>42072</v>
      </c>
      <c r="J7126" s="28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3">
      <c r="A7127" s="28">
        <v>13087500</v>
      </c>
      <c r="B7127" s="29" t="s">
        <v>10</v>
      </c>
      <c r="C7127" s="30">
        <v>42073</v>
      </c>
      <c r="D7127" s="28">
        <v>51</v>
      </c>
      <c r="E7127" s="28">
        <v>11168</v>
      </c>
      <c r="F7127" s="28">
        <v>0</v>
      </c>
      <c r="G7127" s="28">
        <v>1.6</v>
      </c>
      <c r="H7127" s="28">
        <v>-1.6</v>
      </c>
      <c r="I7127" s="30">
        <v>42073</v>
      </c>
      <c r="J7127" s="28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3">
      <c r="A7128" s="28">
        <v>13087500</v>
      </c>
      <c r="B7128" s="29" t="s">
        <v>10</v>
      </c>
      <c r="C7128" s="30">
        <v>42074</v>
      </c>
      <c r="D7128" s="28">
        <v>54</v>
      </c>
      <c r="E7128" s="28">
        <v>11275.1</v>
      </c>
      <c r="F7128" s="28">
        <v>0</v>
      </c>
      <c r="G7128" s="28">
        <v>1.6</v>
      </c>
      <c r="H7128" s="28">
        <v>-1.6</v>
      </c>
      <c r="I7128" s="30">
        <v>42074</v>
      </c>
      <c r="J7128" s="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3">
      <c r="A7129" s="28">
        <v>13087500</v>
      </c>
      <c r="B7129" s="29" t="s">
        <v>10</v>
      </c>
      <c r="C7129" s="30">
        <v>42075</v>
      </c>
      <c r="D7129" s="28">
        <v>53</v>
      </c>
      <c r="E7129" s="28">
        <v>11380.4</v>
      </c>
      <c r="F7129" s="28">
        <v>16</v>
      </c>
      <c r="G7129" s="28">
        <v>33</v>
      </c>
      <c r="H7129" s="28">
        <v>-32.700000000000003</v>
      </c>
      <c r="I7129" s="30">
        <v>42075</v>
      </c>
      <c r="J7129" s="28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3">
      <c r="A7130" s="28">
        <v>13087500</v>
      </c>
      <c r="B7130" s="29" t="s">
        <v>10</v>
      </c>
      <c r="C7130" s="30">
        <v>42076</v>
      </c>
      <c r="D7130" s="28">
        <v>52</v>
      </c>
      <c r="E7130" s="28">
        <v>11484.3</v>
      </c>
      <c r="F7130" s="28">
        <v>0</v>
      </c>
      <c r="G7130" s="28">
        <v>33</v>
      </c>
      <c r="H7130" s="28">
        <v>-32.700000000000003</v>
      </c>
      <c r="I7130" s="30">
        <v>42076</v>
      </c>
      <c r="J7130" s="28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3">
      <c r="A7131" s="28">
        <v>13087500</v>
      </c>
      <c r="B7131" s="29" t="s">
        <v>10</v>
      </c>
      <c r="C7131" s="30">
        <v>42077</v>
      </c>
      <c r="D7131" s="28">
        <v>53</v>
      </c>
      <c r="E7131" s="28">
        <v>11588.6</v>
      </c>
      <c r="F7131" s="28">
        <v>0</v>
      </c>
      <c r="G7131" s="28">
        <v>33</v>
      </c>
      <c r="H7131" s="28">
        <v>-32.700000000000003</v>
      </c>
      <c r="I7131" s="30">
        <v>42077</v>
      </c>
      <c r="J7131" s="28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3">
      <c r="A7132" s="28">
        <v>13087500</v>
      </c>
      <c r="B7132" s="29" t="s">
        <v>10</v>
      </c>
      <c r="C7132" s="30">
        <v>42078</v>
      </c>
      <c r="D7132" s="28">
        <v>51</v>
      </c>
      <c r="E7132" s="28">
        <v>11690.5</v>
      </c>
      <c r="F7132" s="28">
        <v>0</v>
      </c>
      <c r="G7132" s="28">
        <v>33</v>
      </c>
      <c r="H7132" s="28">
        <v>-32.700000000000003</v>
      </c>
      <c r="I7132" s="30">
        <v>42078</v>
      </c>
      <c r="J7132" s="28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3">
      <c r="A7133" s="28">
        <v>13087500</v>
      </c>
      <c r="B7133" s="29" t="s">
        <v>10</v>
      </c>
      <c r="C7133" s="30">
        <v>42079</v>
      </c>
      <c r="D7133" s="28">
        <v>53</v>
      </c>
      <c r="E7133" s="28">
        <v>11796.4</v>
      </c>
      <c r="F7133" s="28">
        <v>0</v>
      </c>
      <c r="G7133" s="28">
        <v>33</v>
      </c>
      <c r="H7133" s="28">
        <v>-32.700000000000003</v>
      </c>
      <c r="I7133" s="30">
        <v>42079</v>
      </c>
      <c r="J7133" s="28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3">
      <c r="A7134" s="28">
        <v>13087500</v>
      </c>
      <c r="B7134" s="29" t="s">
        <v>10</v>
      </c>
      <c r="C7134" s="30">
        <v>42080</v>
      </c>
      <c r="D7134" s="28">
        <v>67</v>
      </c>
      <c r="E7134" s="28">
        <v>11929.9</v>
      </c>
      <c r="F7134" s="28">
        <v>0</v>
      </c>
      <c r="G7134" s="28">
        <v>33</v>
      </c>
      <c r="H7134" s="28">
        <v>-32.700000000000003</v>
      </c>
      <c r="I7134" s="30">
        <v>42080</v>
      </c>
      <c r="J7134" s="28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3">
      <c r="A7135" s="28">
        <v>13087500</v>
      </c>
      <c r="B7135" s="29" t="s">
        <v>10</v>
      </c>
      <c r="C7135" s="30">
        <v>42081</v>
      </c>
      <c r="D7135" s="28">
        <v>74</v>
      </c>
      <c r="E7135" s="28">
        <v>12077.3</v>
      </c>
      <c r="F7135" s="28">
        <v>0</v>
      </c>
      <c r="G7135" s="28">
        <v>33</v>
      </c>
      <c r="H7135" s="28">
        <v>-32.700000000000003</v>
      </c>
      <c r="I7135" s="30">
        <v>42081</v>
      </c>
      <c r="J7135" s="28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3">
      <c r="A7136" s="28">
        <v>13087500</v>
      </c>
      <c r="B7136" s="29" t="s">
        <v>10</v>
      </c>
      <c r="C7136" s="30">
        <v>42082</v>
      </c>
      <c r="D7136" s="28">
        <v>89</v>
      </c>
      <c r="E7136" s="28">
        <v>12254.3</v>
      </c>
      <c r="F7136" s="28">
        <v>0</v>
      </c>
      <c r="G7136" s="28">
        <v>33</v>
      </c>
      <c r="H7136" s="28">
        <v>-32.700000000000003</v>
      </c>
      <c r="I7136" s="30">
        <v>42082</v>
      </c>
      <c r="J7136" s="28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3">
      <c r="A7137" s="28">
        <v>13087500</v>
      </c>
      <c r="B7137" s="29" t="s">
        <v>10</v>
      </c>
      <c r="C7137" s="30">
        <v>42083</v>
      </c>
      <c r="D7137" s="28">
        <v>103</v>
      </c>
      <c r="E7137" s="28">
        <v>12458.2</v>
      </c>
      <c r="F7137" s="28">
        <v>0</v>
      </c>
      <c r="G7137" s="28">
        <v>33</v>
      </c>
      <c r="H7137" s="28">
        <v>-32.700000000000003</v>
      </c>
      <c r="I7137" s="30">
        <v>42083</v>
      </c>
      <c r="J7137" s="28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3">
      <c r="A7138" s="28">
        <v>13087500</v>
      </c>
      <c r="B7138" s="29" t="s">
        <v>10</v>
      </c>
      <c r="C7138" s="30">
        <v>42084</v>
      </c>
      <c r="D7138" s="28">
        <v>103</v>
      </c>
      <c r="E7138" s="28">
        <v>12661.6</v>
      </c>
      <c r="F7138" s="28">
        <v>0</v>
      </c>
      <c r="G7138" s="28">
        <v>33</v>
      </c>
      <c r="H7138" s="28">
        <v>-32.700000000000003</v>
      </c>
      <c r="I7138" s="30">
        <v>42084</v>
      </c>
      <c r="J7138" s="2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3">
      <c r="A7139" s="28">
        <v>13087500</v>
      </c>
      <c r="B7139" s="29" t="s">
        <v>10</v>
      </c>
      <c r="C7139" s="30">
        <v>42085</v>
      </c>
      <c r="D7139" s="28">
        <v>103</v>
      </c>
      <c r="E7139" s="28">
        <v>12866</v>
      </c>
      <c r="F7139" s="28">
        <v>0</v>
      </c>
      <c r="G7139" s="28">
        <v>33</v>
      </c>
      <c r="H7139" s="28">
        <v>-32.700000000000003</v>
      </c>
      <c r="I7139" s="30">
        <v>42085</v>
      </c>
      <c r="J7139" s="28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3">
      <c r="A7140" s="28">
        <v>13087500</v>
      </c>
      <c r="B7140" s="29" t="s">
        <v>10</v>
      </c>
      <c r="C7140" s="30">
        <v>42086</v>
      </c>
      <c r="D7140" s="28">
        <v>205</v>
      </c>
      <c r="E7140" s="28">
        <v>13272.3</v>
      </c>
      <c r="F7140" s="28">
        <v>0</v>
      </c>
      <c r="G7140" s="28">
        <v>33</v>
      </c>
      <c r="H7140" s="28">
        <v>-32.700000000000003</v>
      </c>
      <c r="I7140" s="30">
        <v>42086</v>
      </c>
      <c r="J7140" s="28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3">
      <c r="A7141" s="28">
        <v>13087500</v>
      </c>
      <c r="B7141" s="29" t="s">
        <v>10</v>
      </c>
      <c r="C7141" s="30">
        <v>42087</v>
      </c>
      <c r="D7141" s="28">
        <v>250</v>
      </c>
      <c r="E7141" s="28">
        <v>495.4</v>
      </c>
      <c r="F7141" s="28">
        <v>0</v>
      </c>
      <c r="G7141" s="28">
        <v>0</v>
      </c>
      <c r="H7141" s="28">
        <v>0</v>
      </c>
      <c r="I7141" s="30">
        <v>42087</v>
      </c>
      <c r="J7141" s="28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3">
      <c r="A7142" s="28">
        <v>13087500</v>
      </c>
      <c r="B7142" s="29" t="s">
        <v>10</v>
      </c>
      <c r="C7142" s="30">
        <v>42088</v>
      </c>
      <c r="D7142" s="28">
        <v>250</v>
      </c>
      <c r="E7142" s="28">
        <v>991.9</v>
      </c>
      <c r="F7142" s="28">
        <v>0</v>
      </c>
      <c r="G7142" s="28">
        <v>0</v>
      </c>
      <c r="H7142" s="28">
        <v>0</v>
      </c>
      <c r="I7142" s="30">
        <v>42088</v>
      </c>
      <c r="J7142" s="28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3">
      <c r="A7143" s="28">
        <v>13087500</v>
      </c>
      <c r="B7143" s="29" t="s">
        <v>10</v>
      </c>
      <c r="C7143" s="30">
        <v>42089</v>
      </c>
      <c r="D7143" s="28">
        <v>356</v>
      </c>
      <c r="E7143" s="28">
        <v>1698.2</v>
      </c>
      <c r="F7143" s="28">
        <v>0</v>
      </c>
      <c r="G7143" s="28">
        <v>0</v>
      </c>
      <c r="H7143" s="28">
        <v>0</v>
      </c>
      <c r="I7143" s="30">
        <v>42089</v>
      </c>
      <c r="J7143" s="28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3">
      <c r="A7144" s="28">
        <v>13087500</v>
      </c>
      <c r="B7144" s="29" t="s">
        <v>10</v>
      </c>
      <c r="C7144" s="30">
        <v>42090</v>
      </c>
      <c r="D7144" s="28">
        <v>672</v>
      </c>
      <c r="E7144" s="28">
        <v>3030.3</v>
      </c>
      <c r="F7144" s="28">
        <v>0</v>
      </c>
      <c r="G7144" s="28">
        <v>0</v>
      </c>
      <c r="H7144" s="28">
        <v>0</v>
      </c>
      <c r="I7144" s="30">
        <v>42090</v>
      </c>
      <c r="J7144" s="28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3">
      <c r="A7145" s="28">
        <v>13087500</v>
      </c>
      <c r="B7145" s="29" t="s">
        <v>10</v>
      </c>
      <c r="C7145" s="30">
        <v>42091</v>
      </c>
      <c r="D7145" s="28">
        <v>803</v>
      </c>
      <c r="E7145" s="28">
        <v>4623.3</v>
      </c>
      <c r="F7145" s="28">
        <v>0</v>
      </c>
      <c r="G7145" s="28">
        <v>0</v>
      </c>
      <c r="H7145" s="28">
        <v>0</v>
      </c>
      <c r="I7145" s="30">
        <v>42091</v>
      </c>
      <c r="J7145" s="28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3">
      <c r="A7146" s="28">
        <v>13087500</v>
      </c>
      <c r="B7146" s="29" t="s">
        <v>10</v>
      </c>
      <c r="C7146" s="30">
        <v>42092</v>
      </c>
      <c r="D7146" s="28">
        <v>831</v>
      </c>
      <c r="E7146" s="28">
        <v>6272.3</v>
      </c>
      <c r="F7146" s="28">
        <v>0</v>
      </c>
      <c r="G7146" s="28">
        <v>0</v>
      </c>
      <c r="H7146" s="28">
        <v>0</v>
      </c>
      <c r="I7146" s="30">
        <v>42092</v>
      </c>
      <c r="J7146" s="28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3">
      <c r="A7147" s="28">
        <v>13087500</v>
      </c>
      <c r="B7147" s="29" t="s">
        <v>10</v>
      </c>
      <c r="C7147" s="30">
        <v>42093</v>
      </c>
      <c r="D7147" s="28">
        <v>938</v>
      </c>
      <c r="E7147" s="28">
        <v>8132</v>
      </c>
      <c r="F7147" s="28">
        <v>0</v>
      </c>
      <c r="G7147" s="28">
        <v>0</v>
      </c>
      <c r="H7147" s="28">
        <v>0</v>
      </c>
      <c r="I7147" s="30">
        <v>42093</v>
      </c>
      <c r="J7147" s="28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3">
      <c r="A7148" s="28">
        <v>13087500</v>
      </c>
      <c r="B7148" s="29" t="s">
        <v>10</v>
      </c>
      <c r="C7148" s="30">
        <v>42094</v>
      </c>
      <c r="D7148" s="28">
        <v>1108</v>
      </c>
      <c r="E7148" s="28">
        <v>10330</v>
      </c>
      <c r="F7148" s="28">
        <v>0</v>
      </c>
      <c r="G7148" s="28">
        <v>0</v>
      </c>
      <c r="H7148" s="28">
        <v>0</v>
      </c>
      <c r="I7148" s="30">
        <v>42094</v>
      </c>
      <c r="J7148" s="2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3">
      <c r="A7149" s="28">
        <v>13087500</v>
      </c>
      <c r="B7149" s="29" t="s">
        <v>10</v>
      </c>
      <c r="C7149" s="30">
        <v>42095</v>
      </c>
      <c r="D7149" s="28">
        <v>1081</v>
      </c>
      <c r="E7149" s="28">
        <v>12474.4</v>
      </c>
      <c r="F7149" s="28">
        <v>0</v>
      </c>
      <c r="G7149" s="28">
        <v>0</v>
      </c>
      <c r="H7149" s="28">
        <v>0</v>
      </c>
      <c r="I7149" s="30">
        <v>42095</v>
      </c>
      <c r="J7149" s="28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3">
      <c r="A7150" s="28">
        <v>13087500</v>
      </c>
      <c r="B7150" s="29" t="s">
        <v>10</v>
      </c>
      <c r="C7150" s="30">
        <v>42096</v>
      </c>
      <c r="D7150" s="28">
        <v>1096</v>
      </c>
      <c r="E7150" s="28">
        <v>14647.8</v>
      </c>
      <c r="F7150" s="28">
        <v>0</v>
      </c>
      <c r="G7150" s="28">
        <v>0</v>
      </c>
      <c r="H7150" s="28">
        <v>0</v>
      </c>
      <c r="I7150" s="30">
        <v>42096</v>
      </c>
      <c r="J7150" s="28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3">
      <c r="A7151" s="28">
        <v>13087500</v>
      </c>
      <c r="B7151" s="29" t="s">
        <v>10</v>
      </c>
      <c r="C7151" s="30">
        <v>42097</v>
      </c>
      <c r="D7151" s="28">
        <v>1248</v>
      </c>
      <c r="E7151" s="28">
        <v>17123.099999999999</v>
      </c>
      <c r="F7151" s="28">
        <v>0</v>
      </c>
      <c r="G7151" s="28">
        <v>0</v>
      </c>
      <c r="H7151" s="28">
        <v>0</v>
      </c>
      <c r="I7151" s="30">
        <v>42097</v>
      </c>
      <c r="J7151" s="28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3">
      <c r="A7152" s="28">
        <v>13087500</v>
      </c>
      <c r="B7152" s="29" t="s">
        <v>10</v>
      </c>
      <c r="C7152" s="30">
        <v>42098</v>
      </c>
      <c r="D7152" s="28">
        <v>1348</v>
      </c>
      <c r="E7152" s="28">
        <v>19797.099999999999</v>
      </c>
      <c r="F7152" s="28">
        <v>0</v>
      </c>
      <c r="G7152" s="28">
        <v>0</v>
      </c>
      <c r="H7152" s="28">
        <v>0</v>
      </c>
      <c r="I7152" s="30">
        <v>42098</v>
      </c>
      <c r="J7152" s="28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3">
      <c r="A7153" s="28">
        <v>13087500</v>
      </c>
      <c r="B7153" s="29" t="s">
        <v>10</v>
      </c>
      <c r="C7153" s="30">
        <v>42099</v>
      </c>
      <c r="D7153" s="28">
        <v>1367</v>
      </c>
      <c r="E7153" s="28">
        <v>22508.400000000001</v>
      </c>
      <c r="F7153" s="28">
        <v>0</v>
      </c>
      <c r="G7153" s="28">
        <v>0</v>
      </c>
      <c r="H7153" s="28">
        <v>0</v>
      </c>
      <c r="I7153" s="30">
        <v>42099</v>
      </c>
      <c r="J7153" s="28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3">
      <c r="A7154" s="28">
        <v>13087500</v>
      </c>
      <c r="B7154" s="29" t="s">
        <v>10</v>
      </c>
      <c r="C7154" s="30">
        <v>42100</v>
      </c>
      <c r="D7154" s="28">
        <v>1488</v>
      </c>
      <c r="E7154" s="28">
        <v>25459</v>
      </c>
      <c r="F7154" s="28">
        <v>0</v>
      </c>
      <c r="G7154" s="28">
        <v>0</v>
      </c>
      <c r="H7154" s="28">
        <v>0</v>
      </c>
      <c r="I7154" s="30">
        <v>42100</v>
      </c>
      <c r="J7154" s="28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3">
      <c r="A7155" s="28">
        <v>13087500</v>
      </c>
      <c r="B7155" s="29" t="s">
        <v>10</v>
      </c>
      <c r="C7155" s="30">
        <v>42101</v>
      </c>
      <c r="D7155" s="28">
        <v>1650</v>
      </c>
      <c r="E7155" s="28">
        <v>28731.9</v>
      </c>
      <c r="F7155" s="28">
        <v>0</v>
      </c>
      <c r="G7155" s="28">
        <v>0</v>
      </c>
      <c r="H7155" s="28">
        <v>0</v>
      </c>
      <c r="I7155" s="30">
        <v>42101</v>
      </c>
      <c r="J7155" s="28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3">
      <c r="A7156" s="28">
        <v>13087500</v>
      </c>
      <c r="B7156" s="29" t="s">
        <v>10</v>
      </c>
      <c r="C7156" s="30">
        <v>42102</v>
      </c>
      <c r="D7156" s="28">
        <v>1793</v>
      </c>
      <c r="E7156" s="28">
        <v>32288.3</v>
      </c>
      <c r="F7156" s="28">
        <v>0</v>
      </c>
      <c r="G7156" s="28">
        <v>0</v>
      </c>
      <c r="H7156" s="28">
        <v>0</v>
      </c>
      <c r="I7156" s="30">
        <v>42102</v>
      </c>
      <c r="J7156" s="28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3">
      <c r="A7157" s="28">
        <v>13087500</v>
      </c>
      <c r="B7157" s="29" t="s">
        <v>10</v>
      </c>
      <c r="C7157" s="30">
        <v>42103</v>
      </c>
      <c r="D7157" s="28">
        <v>1855</v>
      </c>
      <c r="E7157" s="28">
        <v>35968</v>
      </c>
      <c r="F7157" s="28">
        <v>0</v>
      </c>
      <c r="G7157" s="28">
        <v>0</v>
      </c>
      <c r="H7157" s="28">
        <v>0</v>
      </c>
      <c r="I7157" s="30">
        <v>42103</v>
      </c>
      <c r="J7157" s="28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3">
      <c r="A7158" s="28">
        <v>13087500</v>
      </c>
      <c r="B7158" s="29" t="s">
        <v>10</v>
      </c>
      <c r="C7158" s="30">
        <v>42104</v>
      </c>
      <c r="D7158" s="28">
        <v>1954</v>
      </c>
      <c r="E7158" s="28">
        <v>39844.400000000001</v>
      </c>
      <c r="F7158" s="28">
        <v>0</v>
      </c>
      <c r="G7158" s="28">
        <v>0</v>
      </c>
      <c r="H7158" s="28">
        <v>0</v>
      </c>
      <c r="I7158" s="30">
        <v>42104</v>
      </c>
      <c r="J7158" s="2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3">
      <c r="A7159" s="28">
        <v>13087500</v>
      </c>
      <c r="B7159" s="29" t="s">
        <v>10</v>
      </c>
      <c r="C7159" s="30">
        <v>42105</v>
      </c>
      <c r="D7159" s="28">
        <v>2083</v>
      </c>
      <c r="E7159" s="28">
        <v>43975.1</v>
      </c>
      <c r="F7159" s="28">
        <v>0</v>
      </c>
      <c r="G7159" s="28">
        <v>0</v>
      </c>
      <c r="H7159" s="28">
        <v>0</v>
      </c>
      <c r="I7159" s="30">
        <v>42105</v>
      </c>
      <c r="J7159" s="28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3">
      <c r="A7160" s="28">
        <v>13087500</v>
      </c>
      <c r="B7160" s="29" t="s">
        <v>10</v>
      </c>
      <c r="C7160" s="30">
        <v>42106</v>
      </c>
      <c r="D7160" s="28">
        <v>2153</v>
      </c>
      <c r="E7160" s="28">
        <v>48246.400000000001</v>
      </c>
      <c r="F7160" s="28">
        <v>0</v>
      </c>
      <c r="G7160" s="28">
        <v>0</v>
      </c>
      <c r="H7160" s="28">
        <v>0</v>
      </c>
      <c r="I7160" s="30">
        <v>42106</v>
      </c>
      <c r="J7160" s="28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3">
      <c r="A7161" s="28">
        <v>13087500</v>
      </c>
      <c r="B7161" s="29" t="s">
        <v>10</v>
      </c>
      <c r="C7161" s="30">
        <v>42107</v>
      </c>
      <c r="D7161" s="28">
        <v>2269</v>
      </c>
      <c r="E7161" s="28">
        <v>52746.1</v>
      </c>
      <c r="F7161" s="28">
        <v>0</v>
      </c>
      <c r="G7161" s="28">
        <v>0</v>
      </c>
      <c r="H7161" s="28">
        <v>0</v>
      </c>
      <c r="I7161" s="30">
        <v>42107</v>
      </c>
      <c r="J7161" s="28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3">
      <c r="A7162" s="28">
        <v>13087500</v>
      </c>
      <c r="B7162" s="29" t="s">
        <v>10</v>
      </c>
      <c r="C7162" s="30">
        <v>42108</v>
      </c>
      <c r="D7162" s="28">
        <v>2376</v>
      </c>
      <c r="E7162" s="28">
        <v>57459.6</v>
      </c>
      <c r="F7162" s="28">
        <v>0</v>
      </c>
      <c r="G7162" s="28">
        <v>0</v>
      </c>
      <c r="H7162" s="28">
        <v>0</v>
      </c>
      <c r="I7162" s="30">
        <v>42108</v>
      </c>
      <c r="J7162" s="28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3">
      <c r="A7163" s="28">
        <v>13087500</v>
      </c>
      <c r="B7163" s="29" t="s">
        <v>10</v>
      </c>
      <c r="C7163" s="30">
        <v>42109</v>
      </c>
      <c r="D7163" s="28">
        <v>2383</v>
      </c>
      <c r="E7163" s="28">
        <v>62185.8</v>
      </c>
      <c r="F7163" s="28">
        <v>0</v>
      </c>
      <c r="G7163" s="28">
        <v>0</v>
      </c>
      <c r="H7163" s="28">
        <v>0</v>
      </c>
      <c r="I7163" s="30">
        <v>42109</v>
      </c>
      <c r="J7163" s="28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3">
      <c r="A7164" s="28">
        <v>13087500</v>
      </c>
      <c r="B7164" s="29" t="s">
        <v>10</v>
      </c>
      <c r="C7164" s="30">
        <v>42110</v>
      </c>
      <c r="D7164" s="28">
        <v>2334</v>
      </c>
      <c r="E7164" s="28">
        <v>66815.600000000006</v>
      </c>
      <c r="F7164" s="28">
        <v>0</v>
      </c>
      <c r="G7164" s="28">
        <v>0</v>
      </c>
      <c r="H7164" s="28">
        <v>0</v>
      </c>
      <c r="I7164" s="30">
        <v>42110</v>
      </c>
      <c r="J7164" s="28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3">
      <c r="A7165" s="28">
        <v>13087500</v>
      </c>
      <c r="B7165" s="29" t="s">
        <v>10</v>
      </c>
      <c r="C7165" s="30">
        <v>42111</v>
      </c>
      <c r="D7165" s="28">
        <v>2377</v>
      </c>
      <c r="E7165" s="28">
        <v>71531.3</v>
      </c>
      <c r="F7165" s="28">
        <v>0</v>
      </c>
      <c r="G7165" s="28">
        <v>0</v>
      </c>
      <c r="H7165" s="28">
        <v>0</v>
      </c>
      <c r="I7165" s="30">
        <v>42111</v>
      </c>
      <c r="J7165" s="28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3">
      <c r="A7166" s="28">
        <v>13087500</v>
      </c>
      <c r="B7166" s="29" t="s">
        <v>10</v>
      </c>
      <c r="C7166" s="30">
        <v>42112</v>
      </c>
      <c r="D7166" s="28">
        <v>2510</v>
      </c>
      <c r="E7166" s="28">
        <v>76510.399999999994</v>
      </c>
      <c r="F7166" s="28">
        <v>0</v>
      </c>
      <c r="G7166" s="28">
        <v>0</v>
      </c>
      <c r="H7166" s="28">
        <v>0</v>
      </c>
      <c r="I7166" s="30">
        <v>42112</v>
      </c>
      <c r="J7166" s="28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3">
      <c r="A7167" s="28">
        <v>13087500</v>
      </c>
      <c r="B7167" s="29" t="s">
        <v>10</v>
      </c>
      <c r="C7167" s="30">
        <v>42113</v>
      </c>
      <c r="D7167" s="28">
        <v>2538</v>
      </c>
      <c r="E7167" s="28">
        <v>81543.600000000006</v>
      </c>
      <c r="F7167" s="28">
        <v>0</v>
      </c>
      <c r="G7167" s="28">
        <v>0</v>
      </c>
      <c r="H7167" s="28">
        <v>0</v>
      </c>
      <c r="I7167" s="30">
        <v>42113</v>
      </c>
      <c r="J7167" s="28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3">
      <c r="A7168" s="28">
        <v>13087500</v>
      </c>
      <c r="B7168" s="29" t="s">
        <v>10</v>
      </c>
      <c r="C7168" s="30">
        <v>42114</v>
      </c>
      <c r="D7168" s="28">
        <v>2610</v>
      </c>
      <c r="E7168" s="28">
        <v>86720.9</v>
      </c>
      <c r="F7168" s="28">
        <v>0</v>
      </c>
      <c r="G7168" s="28">
        <v>0</v>
      </c>
      <c r="H7168" s="28">
        <v>0</v>
      </c>
      <c r="I7168" s="30">
        <v>42114</v>
      </c>
      <c r="J7168" s="2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3">
      <c r="A7169" s="28">
        <v>13087500</v>
      </c>
      <c r="B7169" s="29" t="s">
        <v>10</v>
      </c>
      <c r="C7169" s="30">
        <v>42115</v>
      </c>
      <c r="D7169" s="28">
        <v>2776</v>
      </c>
      <c r="E7169" s="28">
        <v>92226.2</v>
      </c>
      <c r="F7169" s="28">
        <v>0</v>
      </c>
      <c r="G7169" s="28">
        <v>0</v>
      </c>
      <c r="H7169" s="28">
        <v>0</v>
      </c>
      <c r="I7169" s="30">
        <v>42115</v>
      </c>
      <c r="J7169" s="28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3">
      <c r="A7170" s="28">
        <v>13087500</v>
      </c>
      <c r="B7170" s="29" t="s">
        <v>10</v>
      </c>
      <c r="C7170" s="30">
        <v>42116</v>
      </c>
      <c r="D7170" s="28">
        <v>2796</v>
      </c>
      <c r="E7170" s="28">
        <v>97772.9</v>
      </c>
      <c r="F7170" s="28">
        <v>947</v>
      </c>
      <c r="G7170" s="28">
        <v>1877</v>
      </c>
      <c r="H7170" s="28">
        <v>-1877.4</v>
      </c>
      <c r="I7170" s="30">
        <v>42116</v>
      </c>
      <c r="J7170" s="28">
        <v>2015</v>
      </c>
      <c r="K7170">
        <f t="shared" ref="K7170:K7233" si="672">MONTH(I7170)</f>
        <v>4</v>
      </c>
      <c r="L7170">
        <f t="shared" ref="L7170:L7233" si="673">DAY(I7170)</f>
        <v>22</v>
      </c>
      <c r="M7170">
        <f t="shared" ref="M7170:M7233" si="674">YEAR(I7170)</f>
        <v>2015</v>
      </c>
      <c r="N7170">
        <f t="shared" ref="N7170:N7233" si="675">D7170*1.9835</f>
        <v>5545.866</v>
      </c>
      <c r="O7170">
        <f t="shared" ref="O7170:O7233" si="676">F7170*1.9835</f>
        <v>1878.3745000000001</v>
      </c>
      <c r="P7170">
        <f t="shared" ref="P7170:P7233" si="677">(D7170-F7170)*1.9835</f>
        <v>3667.4915000000001</v>
      </c>
    </row>
    <row r="7171" spans="1:16" x14ac:dyDescent="0.3">
      <c r="A7171" s="28">
        <v>13087500</v>
      </c>
      <c r="B7171" s="29" t="s">
        <v>10</v>
      </c>
      <c r="C7171" s="30">
        <v>42117</v>
      </c>
      <c r="D7171" s="28">
        <v>2846</v>
      </c>
      <c r="E7171" s="28">
        <v>103417.60000000001</v>
      </c>
      <c r="F7171" s="28">
        <v>270</v>
      </c>
      <c r="G7171" s="28">
        <v>2412</v>
      </c>
      <c r="H7171" s="28">
        <v>-2412.1</v>
      </c>
      <c r="I7171" s="30">
        <v>42117</v>
      </c>
      <c r="J7171" s="28">
        <v>2015</v>
      </c>
      <c r="K7171">
        <f t="shared" si="672"/>
        <v>4</v>
      </c>
      <c r="L7171">
        <f t="shared" si="673"/>
        <v>23</v>
      </c>
      <c r="M7171">
        <f t="shared" si="674"/>
        <v>2015</v>
      </c>
      <c r="N7171">
        <f t="shared" si="675"/>
        <v>5645.0410000000002</v>
      </c>
      <c r="O7171">
        <f t="shared" si="676"/>
        <v>535.54499999999996</v>
      </c>
      <c r="P7171">
        <f t="shared" si="677"/>
        <v>5109.4960000000001</v>
      </c>
    </row>
    <row r="7172" spans="1:16" x14ac:dyDescent="0.3">
      <c r="A7172" s="28">
        <v>13087500</v>
      </c>
      <c r="B7172" s="29" t="s">
        <v>10</v>
      </c>
      <c r="C7172" s="30">
        <v>42118</v>
      </c>
      <c r="D7172" s="28">
        <v>2947</v>
      </c>
      <c r="E7172" s="28">
        <v>109262.8</v>
      </c>
      <c r="F7172" s="28">
        <v>0</v>
      </c>
      <c r="G7172" s="28">
        <v>2412</v>
      </c>
      <c r="H7172" s="28">
        <v>-2412.1</v>
      </c>
      <c r="I7172" s="30">
        <v>42118</v>
      </c>
      <c r="J7172" s="28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3">
      <c r="A7173" s="28">
        <v>13087500</v>
      </c>
      <c r="B7173" s="29" t="s">
        <v>10</v>
      </c>
      <c r="C7173" s="30">
        <v>42119</v>
      </c>
      <c r="D7173" s="28">
        <v>2981</v>
      </c>
      <c r="E7173" s="28">
        <v>115175.9</v>
      </c>
      <c r="F7173" s="28">
        <v>0</v>
      </c>
      <c r="G7173" s="28">
        <v>2412</v>
      </c>
      <c r="H7173" s="28">
        <v>-2412.1</v>
      </c>
      <c r="I7173" s="30">
        <v>42119</v>
      </c>
      <c r="J7173" s="28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3">
      <c r="A7174" s="28">
        <v>13087500</v>
      </c>
      <c r="B7174" s="29" t="s">
        <v>10</v>
      </c>
      <c r="C7174" s="30">
        <v>42120</v>
      </c>
      <c r="D7174" s="28">
        <v>2955</v>
      </c>
      <c r="E7174" s="28">
        <v>121036</v>
      </c>
      <c r="F7174" s="28">
        <v>0</v>
      </c>
      <c r="G7174" s="28">
        <v>2412</v>
      </c>
      <c r="H7174" s="28">
        <v>-2412.1</v>
      </c>
      <c r="I7174" s="30">
        <v>42120</v>
      </c>
      <c r="J7174" s="28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3">
      <c r="A7175" s="28">
        <v>13087500</v>
      </c>
      <c r="B7175" s="29" t="s">
        <v>10</v>
      </c>
      <c r="C7175" s="30">
        <v>42121</v>
      </c>
      <c r="D7175" s="28">
        <v>2908</v>
      </c>
      <c r="E7175" s="28">
        <v>126803.4</v>
      </c>
      <c r="F7175" s="28">
        <v>0</v>
      </c>
      <c r="G7175" s="28">
        <v>2412</v>
      </c>
      <c r="H7175" s="28">
        <v>-2412.1</v>
      </c>
      <c r="I7175" s="30">
        <v>42121</v>
      </c>
      <c r="J7175" s="28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3">
      <c r="A7176" s="28">
        <v>13087500</v>
      </c>
      <c r="B7176" s="29" t="s">
        <v>10</v>
      </c>
      <c r="C7176" s="30">
        <v>42122</v>
      </c>
      <c r="D7176" s="28">
        <v>2831</v>
      </c>
      <c r="E7176" s="28">
        <v>132417.9</v>
      </c>
      <c r="F7176" s="28">
        <v>0</v>
      </c>
      <c r="G7176" s="28">
        <v>2412</v>
      </c>
      <c r="H7176" s="28">
        <v>-2412.1</v>
      </c>
      <c r="I7176" s="30">
        <v>42122</v>
      </c>
      <c r="J7176" s="28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3">
      <c r="A7177" s="28">
        <v>13087500</v>
      </c>
      <c r="B7177" s="29" t="s">
        <v>10</v>
      </c>
      <c r="C7177" s="30">
        <v>42123</v>
      </c>
      <c r="D7177" s="28">
        <v>2843</v>
      </c>
      <c r="E7177" s="28">
        <v>138056.6</v>
      </c>
      <c r="F7177" s="28">
        <v>0</v>
      </c>
      <c r="G7177" s="28">
        <v>2412</v>
      </c>
      <c r="H7177" s="28">
        <v>-2412.1</v>
      </c>
      <c r="I7177" s="30">
        <v>42123</v>
      </c>
      <c r="J7177" s="28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3">
      <c r="A7178" s="28">
        <v>13087500</v>
      </c>
      <c r="B7178" s="29" t="s">
        <v>10</v>
      </c>
      <c r="C7178" s="30">
        <v>42124</v>
      </c>
      <c r="D7178" s="28">
        <v>2894</v>
      </c>
      <c r="E7178" s="28">
        <v>143796.4</v>
      </c>
      <c r="F7178" s="28">
        <v>0</v>
      </c>
      <c r="G7178" s="28">
        <v>2412</v>
      </c>
      <c r="H7178" s="28">
        <v>-2412.1</v>
      </c>
      <c r="I7178" s="30">
        <v>42124</v>
      </c>
      <c r="J7178" s="2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3">
      <c r="A7179" s="28">
        <v>13087500</v>
      </c>
      <c r="B7179" s="29" t="s">
        <v>10</v>
      </c>
      <c r="C7179" s="30">
        <v>42125</v>
      </c>
      <c r="D7179" s="28">
        <v>2939</v>
      </c>
      <c r="E7179" s="28">
        <v>149625.9</v>
      </c>
      <c r="F7179" s="28">
        <v>0</v>
      </c>
      <c r="G7179" s="28">
        <v>2412</v>
      </c>
      <c r="H7179" s="28">
        <v>-2412.1</v>
      </c>
      <c r="I7179" s="30">
        <v>42125</v>
      </c>
      <c r="J7179" s="28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3">
      <c r="A7180" s="28">
        <v>13087500</v>
      </c>
      <c r="B7180" s="29" t="s">
        <v>10</v>
      </c>
      <c r="C7180" s="30">
        <v>42126</v>
      </c>
      <c r="D7180" s="28">
        <v>2971</v>
      </c>
      <c r="E7180" s="28">
        <v>155519.70000000001</v>
      </c>
      <c r="F7180" s="28">
        <v>0</v>
      </c>
      <c r="G7180" s="28">
        <v>2412</v>
      </c>
      <c r="H7180" s="28">
        <v>-2412.1</v>
      </c>
      <c r="I7180" s="30">
        <v>42126</v>
      </c>
      <c r="J7180" s="28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3">
      <c r="A7181" s="28">
        <v>13087500</v>
      </c>
      <c r="B7181" s="29" t="s">
        <v>10</v>
      </c>
      <c r="C7181" s="30">
        <v>42127</v>
      </c>
      <c r="D7181" s="28">
        <v>2980</v>
      </c>
      <c r="E7181" s="28">
        <v>161430.6</v>
      </c>
      <c r="F7181" s="28">
        <v>0</v>
      </c>
      <c r="G7181" s="28">
        <v>2412</v>
      </c>
      <c r="H7181" s="28">
        <v>-2412.1</v>
      </c>
      <c r="I7181" s="30">
        <v>42127</v>
      </c>
      <c r="J7181" s="28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3">
      <c r="A7182" s="28">
        <v>13087500</v>
      </c>
      <c r="B7182" s="29" t="s">
        <v>10</v>
      </c>
      <c r="C7182" s="30">
        <v>42128</v>
      </c>
      <c r="D7182" s="28">
        <v>3013</v>
      </c>
      <c r="E7182" s="28">
        <v>167407.6</v>
      </c>
      <c r="F7182" s="28">
        <v>13</v>
      </c>
      <c r="G7182" s="28">
        <v>2439</v>
      </c>
      <c r="H7182" s="28">
        <v>-2438.6999999999998</v>
      </c>
      <c r="I7182" s="30">
        <v>42128</v>
      </c>
      <c r="J7182" s="28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3">
      <c r="A7183" s="28">
        <v>13087500</v>
      </c>
      <c r="B7183" s="29" t="s">
        <v>10</v>
      </c>
      <c r="C7183" s="30">
        <v>42129</v>
      </c>
      <c r="D7183" s="28">
        <v>3045</v>
      </c>
      <c r="E7183" s="28">
        <v>173447.7</v>
      </c>
      <c r="F7183" s="28">
        <v>45</v>
      </c>
      <c r="G7183" s="28">
        <v>2528</v>
      </c>
      <c r="H7183" s="28">
        <v>-2528.1999999999998</v>
      </c>
      <c r="I7183" s="30">
        <v>42129</v>
      </c>
      <c r="J7183" s="28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3">
      <c r="A7184" s="28">
        <v>13087500</v>
      </c>
      <c r="B7184" s="29" t="s">
        <v>10</v>
      </c>
      <c r="C7184" s="30">
        <v>42130</v>
      </c>
      <c r="D7184" s="28">
        <v>3093</v>
      </c>
      <c r="E7184" s="28">
        <v>179582.9</v>
      </c>
      <c r="F7184" s="28">
        <v>0</v>
      </c>
      <c r="G7184" s="28">
        <v>2528</v>
      </c>
      <c r="H7184" s="28">
        <v>-2528.1999999999998</v>
      </c>
      <c r="I7184" s="30">
        <v>42130</v>
      </c>
      <c r="J7184" s="28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3">
      <c r="A7185" s="28">
        <v>13087500</v>
      </c>
      <c r="B7185" s="29" t="s">
        <v>10</v>
      </c>
      <c r="C7185" s="30">
        <v>42131</v>
      </c>
      <c r="D7185" s="28">
        <v>3108</v>
      </c>
      <c r="E7185" s="28">
        <v>185747.3</v>
      </c>
      <c r="F7185" s="28">
        <v>0</v>
      </c>
      <c r="G7185" s="28">
        <v>2528</v>
      </c>
      <c r="H7185" s="28">
        <v>-2528.1999999999998</v>
      </c>
      <c r="I7185" s="30">
        <v>42131</v>
      </c>
      <c r="J7185" s="28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3">
      <c r="A7186" s="28">
        <v>13087500</v>
      </c>
      <c r="B7186" s="29" t="s">
        <v>10</v>
      </c>
      <c r="C7186" s="30">
        <v>42132</v>
      </c>
      <c r="D7186" s="28">
        <v>3099</v>
      </c>
      <c r="E7186" s="28">
        <v>191893.9</v>
      </c>
      <c r="F7186" s="28">
        <v>0</v>
      </c>
      <c r="G7186" s="28">
        <v>2528</v>
      </c>
      <c r="H7186" s="28">
        <v>-2528.1999999999998</v>
      </c>
      <c r="I7186" s="30">
        <v>42132</v>
      </c>
      <c r="J7186" s="28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3">
      <c r="A7187" s="28">
        <v>13087500</v>
      </c>
      <c r="B7187" s="29" t="s">
        <v>10</v>
      </c>
      <c r="C7187" s="30">
        <v>42133</v>
      </c>
      <c r="D7187" s="28">
        <v>3077</v>
      </c>
      <c r="E7187" s="28">
        <v>197998</v>
      </c>
      <c r="F7187" s="28">
        <v>0</v>
      </c>
      <c r="G7187" s="28">
        <v>2528</v>
      </c>
      <c r="H7187" s="28">
        <v>-2528.1999999999998</v>
      </c>
      <c r="I7187" s="30">
        <v>42133</v>
      </c>
      <c r="J7187" s="28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3">
      <c r="A7188" s="28">
        <v>13087500</v>
      </c>
      <c r="B7188" s="29" t="s">
        <v>10</v>
      </c>
      <c r="C7188" s="30">
        <v>42134</v>
      </c>
      <c r="D7188" s="28">
        <v>3096</v>
      </c>
      <c r="E7188" s="28">
        <v>204138.1</v>
      </c>
      <c r="F7188" s="28">
        <v>0</v>
      </c>
      <c r="G7188" s="28">
        <v>2528</v>
      </c>
      <c r="H7188" s="28">
        <v>-2528.1999999999998</v>
      </c>
      <c r="I7188" s="30">
        <v>42134</v>
      </c>
      <c r="J7188" s="2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3">
      <c r="A7189" s="28">
        <v>13087500</v>
      </c>
      <c r="B7189" s="29" t="s">
        <v>10</v>
      </c>
      <c r="C7189" s="30">
        <v>42135</v>
      </c>
      <c r="D7189" s="28">
        <v>3029</v>
      </c>
      <c r="E7189" s="28">
        <v>210147</v>
      </c>
      <c r="F7189" s="28">
        <v>0</v>
      </c>
      <c r="G7189" s="28">
        <v>2528</v>
      </c>
      <c r="H7189" s="28">
        <v>-2528.1999999999998</v>
      </c>
      <c r="I7189" s="30">
        <v>42135</v>
      </c>
      <c r="J7189" s="28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3">
      <c r="A7190" s="28">
        <v>13087500</v>
      </c>
      <c r="B7190" s="29" t="s">
        <v>10</v>
      </c>
      <c r="C7190" s="30">
        <v>42136</v>
      </c>
      <c r="D7190" s="28">
        <v>2951</v>
      </c>
      <c r="E7190" s="28">
        <v>216001</v>
      </c>
      <c r="F7190" s="28">
        <v>0</v>
      </c>
      <c r="G7190" s="28">
        <v>2528</v>
      </c>
      <c r="H7190" s="28">
        <v>-2528.1999999999998</v>
      </c>
      <c r="I7190" s="30">
        <v>42136</v>
      </c>
      <c r="J7190" s="28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3">
      <c r="A7191" s="28">
        <v>13087500</v>
      </c>
      <c r="B7191" s="29" t="s">
        <v>10</v>
      </c>
      <c r="C7191" s="30">
        <v>42137</v>
      </c>
      <c r="D7191" s="28">
        <v>2951</v>
      </c>
      <c r="E7191" s="28">
        <v>221855</v>
      </c>
      <c r="F7191" s="28">
        <v>0</v>
      </c>
      <c r="G7191" s="28">
        <v>2528</v>
      </c>
      <c r="H7191" s="28">
        <v>-2528.1999999999998</v>
      </c>
      <c r="I7191" s="30">
        <v>42137</v>
      </c>
      <c r="J7191" s="28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3">
      <c r="A7192" s="28">
        <v>13087500</v>
      </c>
      <c r="B7192" s="29" t="s">
        <v>10</v>
      </c>
      <c r="C7192" s="30">
        <v>42138</v>
      </c>
      <c r="D7192" s="28">
        <v>2984</v>
      </c>
      <c r="E7192" s="28">
        <v>227774.3</v>
      </c>
      <c r="F7192" s="28">
        <v>0</v>
      </c>
      <c r="G7192" s="28">
        <v>2528</v>
      </c>
      <c r="H7192" s="28">
        <v>-2528.1999999999998</v>
      </c>
      <c r="I7192" s="30">
        <v>42138</v>
      </c>
      <c r="J7192" s="28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3">
      <c r="A7193" s="28">
        <v>13087500</v>
      </c>
      <c r="B7193" s="29" t="s">
        <v>10</v>
      </c>
      <c r="C7193" s="30">
        <v>42139</v>
      </c>
      <c r="D7193" s="28">
        <v>2950</v>
      </c>
      <c r="E7193" s="28">
        <v>233625.8</v>
      </c>
      <c r="F7193" s="28">
        <v>0</v>
      </c>
      <c r="G7193" s="28">
        <v>2528</v>
      </c>
      <c r="H7193" s="28">
        <v>-2528.1999999999998</v>
      </c>
      <c r="I7193" s="30">
        <v>42139</v>
      </c>
      <c r="J7193" s="28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3">
      <c r="A7194" s="28">
        <v>13087500</v>
      </c>
      <c r="B7194" s="29" t="s">
        <v>10</v>
      </c>
      <c r="C7194" s="30">
        <v>42140</v>
      </c>
      <c r="D7194" s="28">
        <v>2804</v>
      </c>
      <c r="E7194" s="28">
        <v>239187.8</v>
      </c>
      <c r="F7194" s="28">
        <v>0</v>
      </c>
      <c r="G7194" s="28">
        <v>2528</v>
      </c>
      <c r="H7194" s="28">
        <v>-2528.1999999999998</v>
      </c>
      <c r="I7194" s="30">
        <v>42140</v>
      </c>
      <c r="J7194" s="28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3">
      <c r="A7195" s="28">
        <v>13087500</v>
      </c>
      <c r="B7195" s="29" t="s">
        <v>10</v>
      </c>
      <c r="C7195" s="30">
        <v>42141</v>
      </c>
      <c r="D7195" s="28">
        <v>2578</v>
      </c>
      <c r="E7195" s="28">
        <v>244301.2</v>
      </c>
      <c r="F7195" s="28">
        <v>0</v>
      </c>
      <c r="G7195" s="28">
        <v>2528</v>
      </c>
      <c r="H7195" s="28">
        <v>-2528.1999999999998</v>
      </c>
      <c r="I7195" s="30">
        <v>42141</v>
      </c>
      <c r="J7195" s="28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3">
      <c r="A7196" s="28">
        <v>13087500</v>
      </c>
      <c r="B7196" s="29" t="s">
        <v>10</v>
      </c>
      <c r="C7196" s="30">
        <v>42142</v>
      </c>
      <c r="D7196" s="28">
        <v>2518</v>
      </c>
      <c r="E7196" s="28">
        <v>249296</v>
      </c>
      <c r="F7196" s="28">
        <v>0</v>
      </c>
      <c r="G7196" s="28">
        <v>2528</v>
      </c>
      <c r="H7196" s="28">
        <v>-2528.1999999999998</v>
      </c>
      <c r="I7196" s="30">
        <v>42142</v>
      </c>
      <c r="J7196" s="28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3">
      <c r="A7197" s="28">
        <v>13087500</v>
      </c>
      <c r="B7197" s="29" t="s">
        <v>10</v>
      </c>
      <c r="C7197" s="30">
        <v>42143</v>
      </c>
      <c r="D7197" s="28">
        <v>2502</v>
      </c>
      <c r="E7197" s="28">
        <v>254257.8</v>
      </c>
      <c r="F7197" s="28">
        <v>0</v>
      </c>
      <c r="G7197" s="28">
        <v>2528</v>
      </c>
      <c r="H7197" s="28">
        <v>-2528.1999999999998</v>
      </c>
      <c r="I7197" s="30">
        <v>42143</v>
      </c>
      <c r="J7197" s="28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3">
      <c r="A7198" s="28">
        <v>13087500</v>
      </c>
      <c r="B7198" s="29" t="s">
        <v>10</v>
      </c>
      <c r="C7198" s="30">
        <v>42144</v>
      </c>
      <c r="D7198" s="28">
        <v>2477</v>
      </c>
      <c r="E7198" s="28">
        <v>259170.7</v>
      </c>
      <c r="F7198" s="28">
        <v>0</v>
      </c>
      <c r="G7198" s="28">
        <v>2528</v>
      </c>
      <c r="H7198" s="28">
        <v>-2528.1999999999998</v>
      </c>
      <c r="I7198" s="30">
        <v>42144</v>
      </c>
      <c r="J7198" s="2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3">
      <c r="A7199" s="28">
        <v>13087500</v>
      </c>
      <c r="B7199" s="29" t="s">
        <v>10</v>
      </c>
      <c r="C7199" s="30">
        <v>42145</v>
      </c>
      <c r="D7199" s="28">
        <v>2439</v>
      </c>
      <c r="E7199" s="28">
        <v>264009</v>
      </c>
      <c r="F7199" s="28">
        <v>0</v>
      </c>
      <c r="G7199" s="28">
        <v>2528</v>
      </c>
      <c r="H7199" s="28">
        <v>-2528.1999999999998</v>
      </c>
      <c r="I7199" s="30">
        <v>42145</v>
      </c>
      <c r="J7199" s="28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3">
      <c r="A7200" s="28">
        <v>13087500</v>
      </c>
      <c r="B7200" s="29" t="s">
        <v>10</v>
      </c>
      <c r="C7200" s="30">
        <v>42146</v>
      </c>
      <c r="D7200" s="28">
        <v>2385</v>
      </c>
      <c r="E7200" s="28">
        <v>268740.3</v>
      </c>
      <c r="F7200" s="28">
        <v>0</v>
      </c>
      <c r="G7200" s="28">
        <v>2528</v>
      </c>
      <c r="H7200" s="28">
        <v>-2528.1999999999998</v>
      </c>
      <c r="I7200" s="30">
        <v>42146</v>
      </c>
      <c r="J7200" s="28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3">
      <c r="A7201" s="28">
        <v>13087500</v>
      </c>
      <c r="B7201" s="29" t="s">
        <v>10</v>
      </c>
      <c r="C7201" s="30">
        <v>42147</v>
      </c>
      <c r="D7201" s="28">
        <v>2382</v>
      </c>
      <c r="E7201" s="28">
        <v>273465.8</v>
      </c>
      <c r="F7201" s="28">
        <v>0</v>
      </c>
      <c r="G7201" s="28">
        <v>2528</v>
      </c>
      <c r="H7201" s="28">
        <v>-2528.1999999999998</v>
      </c>
      <c r="I7201" s="30">
        <v>42147</v>
      </c>
      <c r="J7201" s="28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3">
      <c r="A7202" s="28">
        <v>13087500</v>
      </c>
      <c r="B7202" s="29" t="s">
        <v>10</v>
      </c>
      <c r="C7202" s="30">
        <v>42148</v>
      </c>
      <c r="D7202" s="28">
        <v>2390</v>
      </c>
      <c r="E7202" s="28">
        <v>278206.5</v>
      </c>
      <c r="F7202" s="28">
        <v>0</v>
      </c>
      <c r="G7202" s="28">
        <v>2528</v>
      </c>
      <c r="H7202" s="28">
        <v>-2528.1999999999998</v>
      </c>
      <c r="I7202" s="30">
        <v>42148</v>
      </c>
      <c r="J7202" s="28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3">
      <c r="A7203" s="28">
        <v>13087500</v>
      </c>
      <c r="B7203" s="29" t="s">
        <v>10</v>
      </c>
      <c r="C7203" s="30">
        <v>42149</v>
      </c>
      <c r="D7203" s="28">
        <v>2355</v>
      </c>
      <c r="E7203" s="28">
        <v>282876.7</v>
      </c>
      <c r="F7203" s="28">
        <v>0</v>
      </c>
      <c r="G7203" s="28">
        <v>2528</v>
      </c>
      <c r="H7203" s="28">
        <v>-2528.1999999999998</v>
      </c>
      <c r="I7203" s="30">
        <v>42149</v>
      </c>
      <c r="J7203" s="28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3">
      <c r="A7204" s="28">
        <v>13087500</v>
      </c>
      <c r="B7204" s="29" t="s">
        <v>10</v>
      </c>
      <c r="C7204" s="30">
        <v>42150</v>
      </c>
      <c r="D7204" s="28">
        <v>2193</v>
      </c>
      <c r="E7204" s="28">
        <v>287227.40000000002</v>
      </c>
      <c r="F7204" s="28">
        <v>0</v>
      </c>
      <c r="G7204" s="28">
        <v>2528</v>
      </c>
      <c r="H7204" s="28">
        <v>-2528.1999999999998</v>
      </c>
      <c r="I7204" s="30">
        <v>42150</v>
      </c>
      <c r="J7204" s="28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3">
      <c r="A7205" s="28">
        <v>13087500</v>
      </c>
      <c r="B7205" s="29" t="s">
        <v>10</v>
      </c>
      <c r="C7205" s="30">
        <v>42151</v>
      </c>
      <c r="D7205" s="28">
        <v>2119</v>
      </c>
      <c r="E7205" s="28">
        <v>291430.3</v>
      </c>
      <c r="F7205" s="28">
        <v>0</v>
      </c>
      <c r="G7205" s="28">
        <v>2528</v>
      </c>
      <c r="H7205" s="28">
        <v>-2528.1999999999998</v>
      </c>
      <c r="I7205" s="30">
        <v>42151</v>
      </c>
      <c r="J7205" s="28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3">
      <c r="A7206" s="28">
        <v>13087500</v>
      </c>
      <c r="B7206" s="29" t="s">
        <v>10</v>
      </c>
      <c r="C7206" s="30">
        <v>42152</v>
      </c>
      <c r="D7206" s="28">
        <v>2271</v>
      </c>
      <c r="E7206" s="28">
        <v>295935.40000000002</v>
      </c>
      <c r="F7206" s="28">
        <v>0</v>
      </c>
      <c r="G7206" s="28">
        <v>2528</v>
      </c>
      <c r="H7206" s="28">
        <v>-2528.1999999999998</v>
      </c>
      <c r="I7206" s="30">
        <v>42152</v>
      </c>
      <c r="J7206" s="28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3">
      <c r="A7207" s="28">
        <v>13087500</v>
      </c>
      <c r="B7207" s="29" t="s">
        <v>10</v>
      </c>
      <c r="C7207" s="30">
        <v>42153</v>
      </c>
      <c r="D7207" s="28">
        <v>2444</v>
      </c>
      <c r="E7207" s="28">
        <v>300783.7</v>
      </c>
      <c r="F7207" s="28">
        <v>0</v>
      </c>
      <c r="G7207" s="28">
        <v>2528</v>
      </c>
      <c r="H7207" s="28">
        <v>-2528.1999999999998</v>
      </c>
      <c r="I7207" s="30">
        <v>42153</v>
      </c>
      <c r="J7207" s="28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3">
      <c r="A7208" s="28">
        <v>13087500</v>
      </c>
      <c r="B7208" s="29" t="s">
        <v>10</v>
      </c>
      <c r="C7208" s="30">
        <v>42154</v>
      </c>
      <c r="D7208" s="28">
        <v>2480</v>
      </c>
      <c r="E7208" s="28">
        <v>305703</v>
      </c>
      <c r="F7208" s="28">
        <v>0</v>
      </c>
      <c r="G7208" s="28">
        <v>2528</v>
      </c>
      <c r="H7208" s="28">
        <v>-2528.1999999999998</v>
      </c>
      <c r="I7208" s="30">
        <v>42154</v>
      </c>
      <c r="J7208" s="2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3">
      <c r="A7209" s="28">
        <v>13087500</v>
      </c>
      <c r="B7209" s="29" t="s">
        <v>10</v>
      </c>
      <c r="C7209" s="30">
        <v>42155</v>
      </c>
      <c r="D7209" s="28">
        <v>2535</v>
      </c>
      <c r="E7209" s="28">
        <v>310730.2</v>
      </c>
      <c r="F7209" s="28">
        <v>0</v>
      </c>
      <c r="G7209" s="28">
        <v>2528</v>
      </c>
      <c r="H7209" s="28">
        <v>-2528.1999999999998</v>
      </c>
      <c r="I7209" s="30">
        <v>42155</v>
      </c>
      <c r="J7209" s="28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3">
      <c r="A7210" s="28">
        <v>13087500</v>
      </c>
      <c r="B7210" s="29" t="s">
        <v>10</v>
      </c>
      <c r="C7210" s="30">
        <v>42156</v>
      </c>
      <c r="D7210" s="28">
        <v>2614</v>
      </c>
      <c r="E7210" s="28">
        <v>315915.7</v>
      </c>
      <c r="F7210" s="28">
        <v>0</v>
      </c>
      <c r="G7210" s="28">
        <v>2528</v>
      </c>
      <c r="H7210" s="28">
        <v>-2528.1999999999998</v>
      </c>
      <c r="I7210" s="30">
        <v>42156</v>
      </c>
      <c r="J7210" s="28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3">
      <c r="A7211" s="28">
        <v>13087500</v>
      </c>
      <c r="B7211" s="29" t="s">
        <v>10</v>
      </c>
      <c r="C7211" s="30">
        <v>42157</v>
      </c>
      <c r="D7211" s="28">
        <v>2670</v>
      </c>
      <c r="E7211" s="28">
        <v>321211.8</v>
      </c>
      <c r="F7211" s="28">
        <v>0</v>
      </c>
      <c r="G7211" s="28">
        <v>2528</v>
      </c>
      <c r="H7211" s="28">
        <v>-2528.1999999999998</v>
      </c>
      <c r="I7211" s="30">
        <v>42157</v>
      </c>
      <c r="J7211" s="28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3">
      <c r="A7212" s="28">
        <v>13087500</v>
      </c>
      <c r="B7212" s="29" t="s">
        <v>10</v>
      </c>
      <c r="C7212" s="30">
        <v>42158</v>
      </c>
      <c r="D7212" s="28">
        <v>2759</v>
      </c>
      <c r="E7212" s="28">
        <v>326683.59999999998</v>
      </c>
      <c r="F7212" s="28">
        <v>0</v>
      </c>
      <c r="G7212" s="28">
        <v>2528</v>
      </c>
      <c r="H7212" s="28">
        <v>-2528.1999999999998</v>
      </c>
      <c r="I7212" s="30">
        <v>42158</v>
      </c>
      <c r="J7212" s="28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3">
      <c r="A7213" s="28">
        <v>13087500</v>
      </c>
      <c r="B7213" s="29" t="s">
        <v>10</v>
      </c>
      <c r="C7213" s="30">
        <v>42159</v>
      </c>
      <c r="D7213" s="28">
        <v>2830</v>
      </c>
      <c r="E7213" s="28">
        <v>332296.7</v>
      </c>
      <c r="F7213" s="28">
        <v>0</v>
      </c>
      <c r="G7213" s="28">
        <v>2528</v>
      </c>
      <c r="H7213" s="28">
        <v>-2528.1999999999998</v>
      </c>
      <c r="I7213" s="30">
        <v>42159</v>
      </c>
      <c r="J7213" s="28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3">
      <c r="A7214" s="28">
        <v>13087500</v>
      </c>
      <c r="B7214" s="29" t="s">
        <v>10</v>
      </c>
      <c r="C7214" s="30">
        <v>42160</v>
      </c>
      <c r="D7214" s="28">
        <v>2852</v>
      </c>
      <c r="E7214" s="28">
        <v>337954.4</v>
      </c>
      <c r="F7214" s="28">
        <v>0</v>
      </c>
      <c r="G7214" s="28">
        <v>2528</v>
      </c>
      <c r="H7214" s="28">
        <v>-2528.1999999999998</v>
      </c>
      <c r="I7214" s="30">
        <v>42160</v>
      </c>
      <c r="J7214" s="28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3">
      <c r="A7215" s="28">
        <v>13087500</v>
      </c>
      <c r="B7215" s="29" t="s">
        <v>10</v>
      </c>
      <c r="C7215" s="30">
        <v>42161</v>
      </c>
      <c r="D7215" s="28">
        <v>2850</v>
      </c>
      <c r="E7215" s="28">
        <v>343607.1</v>
      </c>
      <c r="F7215" s="28">
        <v>0</v>
      </c>
      <c r="G7215" s="28">
        <v>2528</v>
      </c>
      <c r="H7215" s="28">
        <v>-2528.1999999999998</v>
      </c>
      <c r="I7215" s="30">
        <v>42161</v>
      </c>
      <c r="J7215" s="28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3">
      <c r="A7216" s="28">
        <v>13087500</v>
      </c>
      <c r="B7216" s="29" t="s">
        <v>10</v>
      </c>
      <c r="C7216" s="30">
        <v>42162</v>
      </c>
      <c r="D7216" s="28">
        <v>2828</v>
      </c>
      <c r="E7216" s="28">
        <v>349216</v>
      </c>
      <c r="F7216" s="28">
        <v>0</v>
      </c>
      <c r="G7216" s="28">
        <v>2528</v>
      </c>
      <c r="H7216" s="28">
        <v>-2528.1999999999998</v>
      </c>
      <c r="I7216" s="30">
        <v>42162</v>
      </c>
      <c r="J7216" s="28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3">
      <c r="A7217" s="28">
        <v>13087500</v>
      </c>
      <c r="B7217" s="29" t="s">
        <v>10</v>
      </c>
      <c r="C7217" s="30">
        <v>42163</v>
      </c>
      <c r="D7217" s="28">
        <v>2803</v>
      </c>
      <c r="E7217" s="28">
        <v>354776.3</v>
      </c>
      <c r="F7217" s="28">
        <v>0</v>
      </c>
      <c r="G7217" s="28">
        <v>2528</v>
      </c>
      <c r="H7217" s="28">
        <v>-2528.1999999999998</v>
      </c>
      <c r="I7217" s="30">
        <v>42163</v>
      </c>
      <c r="J7217" s="28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3">
      <c r="A7218" s="28">
        <v>13087500</v>
      </c>
      <c r="B7218" s="29" t="s">
        <v>10</v>
      </c>
      <c r="C7218" s="30">
        <v>42164</v>
      </c>
      <c r="D7218" s="28">
        <v>2951</v>
      </c>
      <c r="E7218" s="28">
        <v>360629.5</v>
      </c>
      <c r="F7218" s="28">
        <v>0</v>
      </c>
      <c r="G7218" s="28">
        <v>2528</v>
      </c>
      <c r="H7218" s="28">
        <v>-2528.1999999999998</v>
      </c>
      <c r="I7218" s="30">
        <v>42164</v>
      </c>
      <c r="J7218" s="2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3">
      <c r="A7219" s="28">
        <v>13087500</v>
      </c>
      <c r="B7219" s="29" t="s">
        <v>10</v>
      </c>
      <c r="C7219" s="30">
        <v>42165</v>
      </c>
      <c r="D7219" s="28">
        <v>3169</v>
      </c>
      <c r="E7219" s="28">
        <v>366914.8</v>
      </c>
      <c r="F7219" s="28">
        <v>0</v>
      </c>
      <c r="G7219" s="28">
        <v>2528</v>
      </c>
      <c r="H7219" s="28">
        <v>-2528.1999999999998</v>
      </c>
      <c r="I7219" s="30">
        <v>42165</v>
      </c>
      <c r="J7219" s="28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3">
      <c r="A7220" s="28">
        <v>13087500</v>
      </c>
      <c r="B7220" s="29" t="s">
        <v>10</v>
      </c>
      <c r="C7220" s="30">
        <v>42166</v>
      </c>
      <c r="D7220" s="28">
        <v>3284</v>
      </c>
      <c r="E7220" s="28">
        <v>373429.5</v>
      </c>
      <c r="F7220" s="28">
        <v>0</v>
      </c>
      <c r="G7220" s="28">
        <v>2528</v>
      </c>
      <c r="H7220" s="28">
        <v>-2528.1999999999998</v>
      </c>
      <c r="I7220" s="30">
        <v>42166</v>
      </c>
      <c r="J7220" s="28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3">
      <c r="A7221" s="28">
        <v>13087500</v>
      </c>
      <c r="B7221" s="29" t="s">
        <v>10</v>
      </c>
      <c r="C7221" s="30">
        <v>42167</v>
      </c>
      <c r="D7221" s="28">
        <v>3354</v>
      </c>
      <c r="E7221" s="28">
        <v>380081.4</v>
      </c>
      <c r="F7221" s="28">
        <v>0</v>
      </c>
      <c r="G7221" s="28">
        <v>2528</v>
      </c>
      <c r="H7221" s="28">
        <v>-2528.1999999999998</v>
      </c>
      <c r="I7221" s="30">
        <v>42167</v>
      </c>
      <c r="J7221" s="28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3">
      <c r="A7222" s="28">
        <v>13087500</v>
      </c>
      <c r="B7222" s="29" t="s">
        <v>10</v>
      </c>
      <c r="C7222" s="30">
        <v>42168</v>
      </c>
      <c r="D7222" s="28">
        <v>3375</v>
      </c>
      <c r="E7222" s="28">
        <v>386776</v>
      </c>
      <c r="F7222" s="28">
        <v>0</v>
      </c>
      <c r="G7222" s="28">
        <v>2528</v>
      </c>
      <c r="H7222" s="28">
        <v>-2528.1999999999998</v>
      </c>
      <c r="I7222" s="30">
        <v>42168</v>
      </c>
      <c r="J7222" s="28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3">
      <c r="A7223" s="28">
        <v>13087500</v>
      </c>
      <c r="B7223" s="29" t="s">
        <v>10</v>
      </c>
      <c r="C7223" s="30">
        <v>42169</v>
      </c>
      <c r="D7223" s="28">
        <v>3376</v>
      </c>
      <c r="E7223" s="28">
        <v>393471.4</v>
      </c>
      <c r="F7223" s="28">
        <v>0</v>
      </c>
      <c r="G7223" s="28">
        <v>2528</v>
      </c>
      <c r="H7223" s="28">
        <v>-2528.1999999999998</v>
      </c>
      <c r="I7223" s="30">
        <v>42169</v>
      </c>
      <c r="J7223" s="28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3">
      <c r="A7224" s="28">
        <v>13087500</v>
      </c>
      <c r="B7224" s="29" t="s">
        <v>10</v>
      </c>
      <c r="C7224" s="30">
        <v>42170</v>
      </c>
      <c r="D7224" s="28">
        <v>3393</v>
      </c>
      <c r="E7224" s="28">
        <v>400201.5</v>
      </c>
      <c r="F7224" s="28">
        <v>0</v>
      </c>
      <c r="G7224" s="28">
        <v>2528</v>
      </c>
      <c r="H7224" s="28">
        <v>-2528.1999999999998</v>
      </c>
      <c r="I7224" s="30">
        <v>42170</v>
      </c>
      <c r="J7224" s="28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3">
      <c r="A7225" s="28">
        <v>13087500</v>
      </c>
      <c r="B7225" s="29" t="s">
        <v>10</v>
      </c>
      <c r="C7225" s="30">
        <v>42171</v>
      </c>
      <c r="D7225" s="28">
        <v>3420</v>
      </c>
      <c r="E7225" s="28">
        <v>406985.9</v>
      </c>
      <c r="F7225" s="28">
        <v>0</v>
      </c>
      <c r="G7225" s="28">
        <v>2528</v>
      </c>
      <c r="H7225" s="28">
        <v>-2528.1999999999998</v>
      </c>
      <c r="I7225" s="30">
        <v>42171</v>
      </c>
      <c r="J7225" s="28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3">
      <c r="A7226" s="28">
        <v>13087500</v>
      </c>
      <c r="B7226" s="29" t="s">
        <v>10</v>
      </c>
      <c r="C7226" s="30">
        <v>42172</v>
      </c>
      <c r="D7226" s="28">
        <v>3458</v>
      </c>
      <c r="E7226" s="28">
        <v>413845.5</v>
      </c>
      <c r="F7226" s="28">
        <v>0</v>
      </c>
      <c r="G7226" s="28">
        <v>2528</v>
      </c>
      <c r="H7226" s="28">
        <v>-2528.1999999999998</v>
      </c>
      <c r="I7226" s="30">
        <v>42172</v>
      </c>
      <c r="J7226" s="28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3">
      <c r="A7227" s="28">
        <v>13087500</v>
      </c>
      <c r="B7227" s="29" t="s">
        <v>10</v>
      </c>
      <c r="C7227" s="30">
        <v>42173</v>
      </c>
      <c r="D7227" s="28">
        <v>3498</v>
      </c>
      <c r="E7227" s="28">
        <v>420783</v>
      </c>
      <c r="F7227" s="28">
        <v>0</v>
      </c>
      <c r="G7227" s="28">
        <v>2528</v>
      </c>
      <c r="H7227" s="28">
        <v>-2528.1999999999998</v>
      </c>
      <c r="I7227" s="30">
        <v>42173</v>
      </c>
      <c r="J7227" s="28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3">
      <c r="A7228" s="28">
        <v>13087500</v>
      </c>
      <c r="B7228" s="29" t="s">
        <v>10</v>
      </c>
      <c r="C7228" s="30">
        <v>42174</v>
      </c>
      <c r="D7228" s="28">
        <v>3560</v>
      </c>
      <c r="E7228" s="28">
        <v>427843.7</v>
      </c>
      <c r="F7228" s="28">
        <v>366</v>
      </c>
      <c r="G7228" s="28">
        <v>3254</v>
      </c>
      <c r="H7228" s="28">
        <v>-3253.8</v>
      </c>
      <c r="I7228" s="30">
        <v>42174</v>
      </c>
      <c r="J7228" s="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3">
      <c r="A7229" s="28">
        <v>13087500</v>
      </c>
      <c r="B7229" s="29" t="s">
        <v>10</v>
      </c>
      <c r="C7229" s="30">
        <v>42175</v>
      </c>
      <c r="D7229" s="28">
        <v>3591</v>
      </c>
      <c r="E7229" s="28">
        <v>434966.3</v>
      </c>
      <c r="F7229" s="28">
        <v>591</v>
      </c>
      <c r="G7229" s="28">
        <v>4426</v>
      </c>
      <c r="H7229" s="28">
        <v>-4425.8</v>
      </c>
      <c r="I7229" s="30">
        <v>42175</v>
      </c>
      <c r="J7229" s="28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3">
      <c r="A7230" s="28">
        <v>13087500</v>
      </c>
      <c r="B7230" s="29" t="s">
        <v>10</v>
      </c>
      <c r="C7230" s="30">
        <v>42176</v>
      </c>
      <c r="D7230" s="28">
        <v>3585</v>
      </c>
      <c r="E7230" s="28">
        <v>442077.6</v>
      </c>
      <c r="F7230" s="28">
        <v>585</v>
      </c>
      <c r="G7230" s="28">
        <v>5587</v>
      </c>
      <c r="H7230" s="28">
        <v>-5586.6</v>
      </c>
      <c r="I7230" s="30">
        <v>42176</v>
      </c>
      <c r="J7230" s="28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3">
      <c r="A7231" s="28">
        <v>13087500</v>
      </c>
      <c r="B7231" s="29" t="s">
        <v>10</v>
      </c>
      <c r="C7231" s="30">
        <v>42177</v>
      </c>
      <c r="D7231" s="28">
        <v>3566</v>
      </c>
      <c r="E7231" s="28">
        <v>449151.5</v>
      </c>
      <c r="F7231" s="28">
        <v>566</v>
      </c>
      <c r="G7231" s="28">
        <v>6710</v>
      </c>
      <c r="H7231" s="28">
        <v>-6710.1</v>
      </c>
      <c r="I7231" s="30">
        <v>42177</v>
      </c>
      <c r="J7231" s="28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3">
      <c r="A7232" s="28">
        <v>13087500</v>
      </c>
      <c r="B7232" s="29" t="s">
        <v>10</v>
      </c>
      <c r="C7232" s="30">
        <v>42178</v>
      </c>
      <c r="D7232" s="28">
        <v>3556</v>
      </c>
      <c r="E7232" s="28">
        <v>456203.9</v>
      </c>
      <c r="F7232" s="28">
        <v>556</v>
      </c>
      <c r="G7232" s="28">
        <v>7812</v>
      </c>
      <c r="H7232" s="28">
        <v>-7812</v>
      </c>
      <c r="I7232" s="30">
        <v>42178</v>
      </c>
      <c r="J7232" s="28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3">
      <c r="A7233" s="28">
        <v>13087500</v>
      </c>
      <c r="B7233" s="29" t="s">
        <v>10</v>
      </c>
      <c r="C7233" s="30">
        <v>42179</v>
      </c>
      <c r="D7233" s="28">
        <v>3580</v>
      </c>
      <c r="E7233" s="28">
        <v>463304.8</v>
      </c>
      <c r="F7233" s="28">
        <v>637</v>
      </c>
      <c r="G7233" s="28">
        <v>9076</v>
      </c>
      <c r="H7233" s="28">
        <v>-9075.6</v>
      </c>
      <c r="I7233" s="30">
        <v>42179</v>
      </c>
      <c r="J7233" s="28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3">
      <c r="A7234" s="28">
        <v>13087500</v>
      </c>
      <c r="B7234" s="29" t="s">
        <v>10</v>
      </c>
      <c r="C7234" s="30">
        <v>42180</v>
      </c>
      <c r="D7234" s="28">
        <v>3657</v>
      </c>
      <c r="E7234" s="28">
        <v>470558.7</v>
      </c>
      <c r="F7234" s="28">
        <v>1347</v>
      </c>
      <c r="G7234" s="28">
        <v>11746</v>
      </c>
      <c r="H7234" s="28">
        <v>-11746.4</v>
      </c>
      <c r="I7234" s="30">
        <v>42180</v>
      </c>
      <c r="J7234" s="28">
        <v>2015</v>
      </c>
      <c r="K7234">
        <f t="shared" ref="K7234:K7297" si="678">MONTH(I7234)</f>
        <v>6</v>
      </c>
      <c r="L7234">
        <f t="shared" ref="L7234:L7297" si="679">DAY(I7234)</f>
        <v>25</v>
      </c>
      <c r="M7234">
        <f t="shared" ref="M7234:M7297" si="680">YEAR(I7234)</f>
        <v>2015</v>
      </c>
      <c r="N7234">
        <f t="shared" ref="N7234:N7297" si="681">D7234*1.9835</f>
        <v>7253.6594999999998</v>
      </c>
      <c r="O7234">
        <f t="shared" ref="O7234:O7297" si="682">F7234*1.9835</f>
        <v>2671.7745</v>
      </c>
      <c r="P7234">
        <f t="shared" ref="P7234:P7297" si="683">(D7234-F7234)*1.9835</f>
        <v>4581.8850000000002</v>
      </c>
    </row>
    <row r="7235" spans="1:16" x14ac:dyDescent="0.3">
      <c r="A7235" s="28">
        <v>13087500</v>
      </c>
      <c r="B7235" s="29" t="s">
        <v>10</v>
      </c>
      <c r="C7235" s="30">
        <v>42181</v>
      </c>
      <c r="D7235" s="28">
        <v>3690</v>
      </c>
      <c r="E7235" s="28">
        <v>477878.7</v>
      </c>
      <c r="F7235" s="28">
        <v>2129</v>
      </c>
      <c r="G7235" s="28">
        <v>15969</v>
      </c>
      <c r="H7235" s="28">
        <v>-15968.5</v>
      </c>
      <c r="I7235" s="30">
        <v>42181</v>
      </c>
      <c r="J7235" s="28">
        <v>2015</v>
      </c>
      <c r="K7235">
        <f t="shared" si="678"/>
        <v>6</v>
      </c>
      <c r="L7235">
        <f t="shared" si="679"/>
        <v>26</v>
      </c>
      <c r="M7235">
        <f t="shared" si="680"/>
        <v>2015</v>
      </c>
      <c r="N7235">
        <f t="shared" si="681"/>
        <v>7319.1149999999998</v>
      </c>
      <c r="O7235">
        <f t="shared" si="682"/>
        <v>4222.8715000000002</v>
      </c>
      <c r="P7235">
        <f t="shared" si="683"/>
        <v>3096.2435</v>
      </c>
    </row>
    <row r="7236" spans="1:16" x14ac:dyDescent="0.3">
      <c r="A7236" s="28">
        <v>13087500</v>
      </c>
      <c r="B7236" s="29" t="s">
        <v>10</v>
      </c>
      <c r="C7236" s="30">
        <v>42182</v>
      </c>
      <c r="D7236" s="28">
        <v>3705</v>
      </c>
      <c r="E7236" s="28">
        <v>485227.5</v>
      </c>
      <c r="F7236" s="28">
        <v>2330</v>
      </c>
      <c r="G7236" s="28">
        <v>20590</v>
      </c>
      <c r="H7236" s="28">
        <v>-20590.099999999999</v>
      </c>
      <c r="I7236" s="30">
        <v>42182</v>
      </c>
      <c r="J7236" s="28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3">
      <c r="A7237" s="28">
        <v>13087500</v>
      </c>
      <c r="B7237" s="29" t="s">
        <v>10</v>
      </c>
      <c r="C7237" s="30">
        <v>42183</v>
      </c>
      <c r="D7237" s="28">
        <v>3710</v>
      </c>
      <c r="E7237" s="28">
        <v>492586.3</v>
      </c>
      <c r="F7237" s="28">
        <v>2140</v>
      </c>
      <c r="G7237" s="28">
        <v>24835</v>
      </c>
      <c r="H7237" s="28">
        <v>-24835.4</v>
      </c>
      <c r="I7237" s="30">
        <v>42183</v>
      </c>
      <c r="J7237" s="28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3">
      <c r="A7238" s="28">
        <v>13087500</v>
      </c>
      <c r="B7238" s="29" t="s">
        <v>10</v>
      </c>
      <c r="C7238" s="30">
        <v>42184</v>
      </c>
      <c r="D7238" s="28">
        <v>3697</v>
      </c>
      <c r="E7238" s="28">
        <v>499919.5</v>
      </c>
      <c r="F7238" s="28">
        <v>2359</v>
      </c>
      <c r="G7238" s="28">
        <v>29514</v>
      </c>
      <c r="H7238" s="28">
        <v>-29514.3</v>
      </c>
      <c r="I7238" s="30">
        <v>42184</v>
      </c>
      <c r="J7238" s="2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3">
      <c r="A7239" s="28">
        <v>13087500</v>
      </c>
      <c r="B7239" s="29" t="s">
        <v>10</v>
      </c>
      <c r="C7239" s="30">
        <v>42185</v>
      </c>
      <c r="D7239" s="28">
        <v>3645</v>
      </c>
      <c r="E7239" s="28">
        <v>507150.1</v>
      </c>
      <c r="F7239" s="28">
        <v>2290</v>
      </c>
      <c r="G7239" s="28">
        <v>34056</v>
      </c>
      <c r="H7239" s="28">
        <v>-34056.300000000003</v>
      </c>
      <c r="I7239" s="30">
        <v>42185</v>
      </c>
      <c r="J7239" s="28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3">
      <c r="A7240" s="28">
        <v>13087500</v>
      </c>
      <c r="B7240" s="29" t="s">
        <v>10</v>
      </c>
      <c r="C7240" s="30">
        <v>42186</v>
      </c>
      <c r="D7240" s="28">
        <v>3613</v>
      </c>
      <c r="E7240" s="28">
        <v>514315.8</v>
      </c>
      <c r="F7240" s="28">
        <v>2210</v>
      </c>
      <c r="G7240" s="28">
        <v>38440</v>
      </c>
      <c r="H7240" s="28">
        <v>-38439.800000000003</v>
      </c>
      <c r="I7240" s="30">
        <v>42186</v>
      </c>
      <c r="J7240" s="28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3">
      <c r="A7241" s="28">
        <v>13087500</v>
      </c>
      <c r="B7241" s="29" t="s">
        <v>10</v>
      </c>
      <c r="C7241" s="30">
        <v>42187</v>
      </c>
      <c r="D7241" s="28">
        <v>3592</v>
      </c>
      <c r="E7241" s="28">
        <v>521441.3</v>
      </c>
      <c r="F7241" s="28">
        <v>2353</v>
      </c>
      <c r="G7241" s="28">
        <v>43106</v>
      </c>
      <c r="H7241" s="28">
        <v>-43106</v>
      </c>
      <c r="I7241" s="30">
        <v>42187</v>
      </c>
      <c r="J7241" s="28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3">
      <c r="A7242" s="28">
        <v>13087500</v>
      </c>
      <c r="B7242" s="29" t="s">
        <v>10</v>
      </c>
      <c r="C7242" s="30">
        <v>42188</v>
      </c>
      <c r="D7242" s="28">
        <v>3612</v>
      </c>
      <c r="E7242" s="28">
        <v>528605.4</v>
      </c>
      <c r="F7242" s="28">
        <v>2378</v>
      </c>
      <c r="G7242" s="28">
        <v>47823</v>
      </c>
      <c r="H7242" s="28">
        <v>-47822.7</v>
      </c>
      <c r="I7242" s="30">
        <v>42188</v>
      </c>
      <c r="J7242" s="28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3">
      <c r="A7243" s="28">
        <v>13087500</v>
      </c>
      <c r="B7243" s="29" t="s">
        <v>10</v>
      </c>
      <c r="C7243" s="30">
        <v>42189</v>
      </c>
      <c r="D7243" s="28">
        <v>3624</v>
      </c>
      <c r="E7243" s="28">
        <v>535794.19999999995</v>
      </c>
      <c r="F7243" s="28">
        <v>2396</v>
      </c>
      <c r="G7243" s="28">
        <v>52575</v>
      </c>
      <c r="H7243" s="28">
        <v>-52575.1</v>
      </c>
      <c r="I7243" s="30">
        <v>42189</v>
      </c>
      <c r="J7243" s="28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3">
      <c r="A7244" s="28">
        <v>13087500</v>
      </c>
      <c r="B7244" s="29" t="s">
        <v>10</v>
      </c>
      <c r="C7244" s="30">
        <v>42190</v>
      </c>
      <c r="D7244" s="28">
        <v>3629</v>
      </c>
      <c r="E7244" s="28">
        <v>542992.80000000005</v>
      </c>
      <c r="F7244" s="28">
        <v>2406</v>
      </c>
      <c r="G7244" s="28">
        <v>57347</v>
      </c>
      <c r="H7244" s="28">
        <v>-57347.1</v>
      </c>
      <c r="I7244" s="30">
        <v>42190</v>
      </c>
      <c r="J7244" s="28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3">
      <c r="A7245" s="28">
        <v>13087500</v>
      </c>
      <c r="B7245" s="29" t="s">
        <v>10</v>
      </c>
      <c r="C7245" s="30">
        <v>42191</v>
      </c>
      <c r="D7245" s="28">
        <v>3562</v>
      </c>
      <c r="E7245" s="28">
        <v>550057.1</v>
      </c>
      <c r="F7245" s="28">
        <v>2178</v>
      </c>
      <c r="G7245" s="28">
        <v>61667</v>
      </c>
      <c r="H7245" s="28">
        <v>-61667.3</v>
      </c>
      <c r="I7245" s="30">
        <v>42191</v>
      </c>
      <c r="J7245" s="28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3">
      <c r="A7246" s="28">
        <v>13087500</v>
      </c>
      <c r="B7246" s="29" t="s">
        <v>10</v>
      </c>
      <c r="C7246" s="30">
        <v>42192</v>
      </c>
      <c r="D7246" s="28">
        <v>3483</v>
      </c>
      <c r="E7246" s="28">
        <v>556964.80000000005</v>
      </c>
      <c r="F7246" s="28">
        <v>2229</v>
      </c>
      <c r="G7246" s="28">
        <v>66089</v>
      </c>
      <c r="H7246" s="28">
        <v>-66088.600000000006</v>
      </c>
      <c r="I7246" s="30">
        <v>42192</v>
      </c>
      <c r="J7246" s="28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3">
      <c r="A7247" s="28">
        <v>13087500</v>
      </c>
      <c r="B7247" s="29" t="s">
        <v>10</v>
      </c>
      <c r="C7247" s="30">
        <v>42193</v>
      </c>
      <c r="D7247" s="28">
        <v>3386</v>
      </c>
      <c r="E7247" s="28">
        <v>563681.4</v>
      </c>
      <c r="F7247" s="28">
        <v>2065</v>
      </c>
      <c r="G7247" s="28">
        <v>70184</v>
      </c>
      <c r="H7247" s="28">
        <v>-70184.3</v>
      </c>
      <c r="I7247" s="30">
        <v>42193</v>
      </c>
      <c r="J7247" s="28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3">
      <c r="A7248" s="28">
        <v>13087500</v>
      </c>
      <c r="B7248" s="29" t="s">
        <v>10</v>
      </c>
      <c r="C7248" s="30">
        <v>42194</v>
      </c>
      <c r="D7248" s="28">
        <v>3355</v>
      </c>
      <c r="E7248" s="28">
        <v>570336.1</v>
      </c>
      <c r="F7248" s="28">
        <v>1754</v>
      </c>
      <c r="G7248" s="28">
        <v>73663</v>
      </c>
      <c r="H7248" s="28">
        <v>-73663</v>
      </c>
      <c r="I7248" s="30">
        <v>42194</v>
      </c>
      <c r="J7248" s="2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3">
      <c r="A7249" s="28">
        <v>13087500</v>
      </c>
      <c r="B7249" s="29" t="s">
        <v>10</v>
      </c>
      <c r="C7249" s="30">
        <v>42195</v>
      </c>
      <c r="D7249" s="28">
        <v>3385</v>
      </c>
      <c r="E7249" s="28">
        <v>577050.1</v>
      </c>
      <c r="F7249" s="28">
        <v>1852</v>
      </c>
      <c r="G7249" s="28">
        <v>77336</v>
      </c>
      <c r="H7249" s="28">
        <v>-77335.5</v>
      </c>
      <c r="I7249" s="30">
        <v>42195</v>
      </c>
      <c r="J7249" s="28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3">
      <c r="A7250" s="28">
        <v>13087500</v>
      </c>
      <c r="B7250" s="29" t="s">
        <v>10</v>
      </c>
      <c r="C7250" s="30">
        <v>42196</v>
      </c>
      <c r="D7250" s="28">
        <v>3402</v>
      </c>
      <c r="E7250" s="28">
        <v>583797.19999999995</v>
      </c>
      <c r="F7250" s="28">
        <v>1602</v>
      </c>
      <c r="G7250" s="28">
        <v>80513</v>
      </c>
      <c r="H7250" s="28">
        <v>-80513</v>
      </c>
      <c r="I7250" s="30">
        <v>42196</v>
      </c>
      <c r="J7250" s="28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3">
      <c r="A7251" s="28">
        <v>13087500</v>
      </c>
      <c r="B7251" s="29" t="s">
        <v>10</v>
      </c>
      <c r="C7251" s="30">
        <v>42197</v>
      </c>
      <c r="D7251" s="28">
        <v>3389</v>
      </c>
      <c r="E7251" s="28">
        <v>590519.1</v>
      </c>
      <c r="F7251" s="28">
        <v>1800</v>
      </c>
      <c r="G7251" s="28">
        <v>84083</v>
      </c>
      <c r="H7251" s="28">
        <v>-84083.3</v>
      </c>
      <c r="I7251" s="30">
        <v>42197</v>
      </c>
      <c r="J7251" s="28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3">
      <c r="A7252" s="28">
        <v>13087500</v>
      </c>
      <c r="B7252" s="29" t="s">
        <v>10</v>
      </c>
      <c r="C7252" s="30">
        <v>42198</v>
      </c>
      <c r="D7252" s="28">
        <v>3262</v>
      </c>
      <c r="E7252" s="28">
        <v>596988.5</v>
      </c>
      <c r="F7252" s="28">
        <v>1691</v>
      </c>
      <c r="G7252" s="28">
        <v>87438</v>
      </c>
      <c r="H7252" s="28">
        <v>-87437.6</v>
      </c>
      <c r="I7252" s="30">
        <v>42198</v>
      </c>
      <c r="J7252" s="28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3">
      <c r="A7253" s="28">
        <v>13087500</v>
      </c>
      <c r="B7253" s="29" t="s">
        <v>10</v>
      </c>
      <c r="C7253" s="30">
        <v>42199</v>
      </c>
      <c r="D7253" s="28">
        <v>3183</v>
      </c>
      <c r="E7253" s="28">
        <v>603302.30000000005</v>
      </c>
      <c r="F7253" s="28">
        <v>1418</v>
      </c>
      <c r="G7253" s="28">
        <v>90250</v>
      </c>
      <c r="H7253" s="28">
        <v>-90250</v>
      </c>
      <c r="I7253" s="30">
        <v>42199</v>
      </c>
      <c r="J7253" s="28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3">
      <c r="A7254" s="28">
        <v>13087500</v>
      </c>
      <c r="B7254" s="29" t="s">
        <v>10</v>
      </c>
      <c r="C7254" s="30">
        <v>42200</v>
      </c>
      <c r="D7254" s="28">
        <v>3137</v>
      </c>
      <c r="E7254" s="28">
        <v>609524.5</v>
      </c>
      <c r="F7254" s="28">
        <v>1290</v>
      </c>
      <c r="G7254" s="28">
        <v>92808</v>
      </c>
      <c r="H7254" s="28">
        <v>-92807.8</v>
      </c>
      <c r="I7254" s="30">
        <v>42200</v>
      </c>
      <c r="J7254" s="28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3">
      <c r="A7255" s="28">
        <v>13087500</v>
      </c>
      <c r="B7255" s="29" t="s">
        <v>10</v>
      </c>
      <c r="C7255" s="30">
        <v>42201</v>
      </c>
      <c r="D7255" s="28">
        <v>3106</v>
      </c>
      <c r="E7255" s="28">
        <v>615686.1</v>
      </c>
      <c r="F7255" s="28">
        <v>1074</v>
      </c>
      <c r="G7255" s="28">
        <v>94938</v>
      </c>
      <c r="H7255" s="28">
        <v>-94938.4</v>
      </c>
      <c r="I7255" s="30">
        <v>42201</v>
      </c>
      <c r="J7255" s="28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3">
      <c r="A7256" s="28">
        <v>13087500</v>
      </c>
      <c r="B7256" s="29" t="s">
        <v>10</v>
      </c>
      <c r="C7256" s="30">
        <v>42202</v>
      </c>
      <c r="D7256" s="28">
        <v>3128</v>
      </c>
      <c r="E7256" s="28">
        <v>621889.5</v>
      </c>
      <c r="F7256" s="28">
        <v>1345</v>
      </c>
      <c r="G7256" s="28">
        <v>97607</v>
      </c>
      <c r="H7256" s="28">
        <v>-97606.5</v>
      </c>
      <c r="I7256" s="30">
        <v>42202</v>
      </c>
      <c r="J7256" s="28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3">
      <c r="A7257" s="28">
        <v>13087500</v>
      </c>
      <c r="B7257" s="29" t="s">
        <v>10</v>
      </c>
      <c r="C7257" s="30">
        <v>42203</v>
      </c>
      <c r="D7257" s="28">
        <v>3141</v>
      </c>
      <c r="E7257" s="28">
        <v>628119.19999999995</v>
      </c>
      <c r="F7257" s="28">
        <v>1457</v>
      </c>
      <c r="G7257" s="28">
        <v>100496</v>
      </c>
      <c r="H7257" s="28">
        <v>-100495.6</v>
      </c>
      <c r="I7257" s="30">
        <v>42203</v>
      </c>
      <c r="J7257" s="28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3">
      <c r="A7258" s="28">
        <v>13087500</v>
      </c>
      <c r="B7258" s="29" t="s">
        <v>10</v>
      </c>
      <c r="C7258" s="30">
        <v>42204</v>
      </c>
      <c r="D7258" s="28">
        <v>3141</v>
      </c>
      <c r="E7258" s="28">
        <v>634348.5</v>
      </c>
      <c r="F7258" s="28">
        <v>1504</v>
      </c>
      <c r="G7258" s="28">
        <v>103478</v>
      </c>
      <c r="H7258" s="28">
        <v>-103478.2</v>
      </c>
      <c r="I7258" s="30">
        <v>42204</v>
      </c>
      <c r="J7258" s="2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3">
      <c r="A7259" s="28">
        <v>13087500</v>
      </c>
      <c r="B7259" s="29" t="s">
        <v>10</v>
      </c>
      <c r="C7259" s="30">
        <v>42205</v>
      </c>
      <c r="D7259" s="28">
        <v>3139</v>
      </c>
      <c r="E7259" s="28">
        <v>640575.6</v>
      </c>
      <c r="F7259" s="28">
        <v>1532</v>
      </c>
      <c r="G7259" s="28">
        <v>106516</v>
      </c>
      <c r="H7259" s="28">
        <v>-106516.2</v>
      </c>
      <c r="I7259" s="30">
        <v>42205</v>
      </c>
      <c r="J7259" s="28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3">
      <c r="A7260" s="28">
        <v>13087500</v>
      </c>
      <c r="B7260" s="29" t="s">
        <v>10</v>
      </c>
      <c r="C7260" s="30">
        <v>42206</v>
      </c>
      <c r="D7260" s="28">
        <v>3175</v>
      </c>
      <c r="E7260" s="28">
        <v>646872.69999999995</v>
      </c>
      <c r="F7260" s="28">
        <v>1442</v>
      </c>
      <c r="G7260" s="28">
        <v>109376</v>
      </c>
      <c r="H7260" s="28">
        <v>-109375.5</v>
      </c>
      <c r="I7260" s="30">
        <v>42206</v>
      </c>
      <c r="J7260" s="28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3">
      <c r="A7261" s="28">
        <v>13087500</v>
      </c>
      <c r="B7261" s="29" t="s">
        <v>10</v>
      </c>
      <c r="C7261" s="30">
        <v>42207</v>
      </c>
      <c r="D7261" s="28">
        <v>3241</v>
      </c>
      <c r="E7261" s="28">
        <v>653300.19999999995</v>
      </c>
      <c r="F7261" s="28">
        <v>1524</v>
      </c>
      <c r="G7261" s="28">
        <v>112398</v>
      </c>
      <c r="H7261" s="28">
        <v>-112398</v>
      </c>
      <c r="I7261" s="30">
        <v>42207</v>
      </c>
      <c r="J7261" s="28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3">
      <c r="A7262" s="28">
        <v>13087500</v>
      </c>
      <c r="B7262" s="29" t="s">
        <v>10</v>
      </c>
      <c r="C7262" s="30">
        <v>42208</v>
      </c>
      <c r="D7262" s="28">
        <v>3264</v>
      </c>
      <c r="E7262" s="28">
        <v>659773.6</v>
      </c>
      <c r="F7262" s="28">
        <v>1495</v>
      </c>
      <c r="G7262" s="28">
        <v>115364</v>
      </c>
      <c r="H7262" s="28">
        <v>-115363.9</v>
      </c>
      <c r="I7262" s="30">
        <v>42208</v>
      </c>
      <c r="J7262" s="28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3">
      <c r="A7263" s="28">
        <v>13087500</v>
      </c>
      <c r="B7263" s="29" t="s">
        <v>10</v>
      </c>
      <c r="C7263" s="30">
        <v>42209</v>
      </c>
      <c r="D7263" s="28">
        <v>3220</v>
      </c>
      <c r="E7263" s="28">
        <v>666160.9</v>
      </c>
      <c r="F7263" s="28">
        <v>1261</v>
      </c>
      <c r="G7263" s="28">
        <v>117864</v>
      </c>
      <c r="H7263" s="28">
        <v>-117864.4</v>
      </c>
      <c r="I7263" s="30">
        <v>42209</v>
      </c>
      <c r="J7263" s="28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3">
      <c r="A7264" s="28">
        <v>13087500</v>
      </c>
      <c r="B7264" s="29" t="s">
        <v>10</v>
      </c>
      <c r="C7264" s="30">
        <v>42210</v>
      </c>
      <c r="D7264" s="28">
        <v>3170</v>
      </c>
      <c r="E7264" s="28">
        <v>672448.4</v>
      </c>
      <c r="F7264" s="28">
        <v>1277</v>
      </c>
      <c r="G7264" s="28">
        <v>120398</v>
      </c>
      <c r="H7264" s="28">
        <v>-120397.8</v>
      </c>
      <c r="I7264" s="30">
        <v>42210</v>
      </c>
      <c r="J7264" s="28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3">
      <c r="A7265" s="28">
        <v>13087500</v>
      </c>
      <c r="B7265" s="29" t="s">
        <v>10</v>
      </c>
      <c r="C7265" s="30">
        <v>42211</v>
      </c>
      <c r="D7265" s="28">
        <v>3164</v>
      </c>
      <c r="E7265" s="28">
        <v>678724.8</v>
      </c>
      <c r="F7265" s="28">
        <v>1494</v>
      </c>
      <c r="G7265" s="28">
        <v>123360</v>
      </c>
      <c r="H7265" s="28">
        <v>-123360.1</v>
      </c>
      <c r="I7265" s="30">
        <v>42211</v>
      </c>
      <c r="J7265" s="28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3">
      <c r="A7266" s="28">
        <v>13087500</v>
      </c>
      <c r="B7266" s="29" t="s">
        <v>10</v>
      </c>
      <c r="C7266" s="30">
        <v>42212</v>
      </c>
      <c r="D7266" s="28">
        <v>3165</v>
      </c>
      <c r="E7266" s="28">
        <v>685003.2</v>
      </c>
      <c r="F7266" s="28">
        <v>1468</v>
      </c>
      <c r="G7266" s="28">
        <v>126272</v>
      </c>
      <c r="H7266" s="28">
        <v>-126271.9</v>
      </c>
      <c r="I7266" s="30">
        <v>42212</v>
      </c>
      <c r="J7266" s="28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3">
      <c r="A7267" s="28">
        <v>13087500</v>
      </c>
      <c r="B7267" s="29" t="s">
        <v>10</v>
      </c>
      <c r="C7267" s="30">
        <v>42213</v>
      </c>
      <c r="D7267" s="28">
        <v>3122</v>
      </c>
      <c r="E7267" s="28">
        <v>691196</v>
      </c>
      <c r="F7267" s="28">
        <v>1224</v>
      </c>
      <c r="G7267" s="28">
        <v>128700</v>
      </c>
      <c r="H7267" s="28">
        <v>-128700</v>
      </c>
      <c r="I7267" s="30">
        <v>42213</v>
      </c>
      <c r="J7267" s="28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3">
      <c r="A7268" s="28">
        <v>13087500</v>
      </c>
      <c r="B7268" s="29" t="s">
        <v>10</v>
      </c>
      <c r="C7268" s="30">
        <v>42214</v>
      </c>
      <c r="D7268" s="28">
        <v>3128</v>
      </c>
      <c r="E7268" s="28">
        <v>697400.3</v>
      </c>
      <c r="F7268" s="28">
        <v>1390</v>
      </c>
      <c r="G7268" s="28">
        <v>131457</v>
      </c>
      <c r="H7268" s="28">
        <v>-131457</v>
      </c>
      <c r="I7268" s="30">
        <v>42214</v>
      </c>
      <c r="J7268" s="2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3">
      <c r="A7269" s="28">
        <v>13087500</v>
      </c>
      <c r="B7269" s="29" t="s">
        <v>10</v>
      </c>
      <c r="C7269" s="30">
        <v>42215</v>
      </c>
      <c r="D7269" s="28">
        <v>3205</v>
      </c>
      <c r="E7269" s="28">
        <v>703757.5</v>
      </c>
      <c r="F7269" s="28">
        <v>1443</v>
      </c>
      <c r="G7269" s="28">
        <v>134320</v>
      </c>
      <c r="H7269" s="28">
        <v>-134320</v>
      </c>
      <c r="I7269" s="30">
        <v>42215</v>
      </c>
      <c r="J7269" s="28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3">
      <c r="A7270" s="28">
        <v>13087500</v>
      </c>
      <c r="B7270" s="29" t="s">
        <v>10</v>
      </c>
      <c r="C7270" s="30">
        <v>42216</v>
      </c>
      <c r="D7270" s="28">
        <v>3285</v>
      </c>
      <c r="E7270" s="28">
        <v>710273.6</v>
      </c>
      <c r="F7270" s="28">
        <v>1544</v>
      </c>
      <c r="G7270" s="28">
        <v>137382</v>
      </c>
      <c r="H7270" s="28">
        <v>-137382.20000000001</v>
      </c>
      <c r="I7270" s="30">
        <v>42216</v>
      </c>
      <c r="J7270" s="28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3">
      <c r="A7271" s="28">
        <v>13087500</v>
      </c>
      <c r="B7271" s="29" t="s">
        <v>10</v>
      </c>
      <c r="C7271" s="30">
        <v>42217</v>
      </c>
      <c r="D7271" s="28">
        <v>3301</v>
      </c>
      <c r="E7271" s="28">
        <v>716820.3</v>
      </c>
      <c r="F7271" s="28">
        <v>1503</v>
      </c>
      <c r="G7271" s="28">
        <v>140364</v>
      </c>
      <c r="H7271" s="28">
        <v>-140363.70000000001</v>
      </c>
      <c r="I7271" s="30">
        <v>42217</v>
      </c>
      <c r="J7271" s="28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3">
      <c r="A7272" s="28">
        <v>13087500</v>
      </c>
      <c r="B7272" s="29" t="s">
        <v>10</v>
      </c>
      <c r="C7272" s="30">
        <v>42218</v>
      </c>
      <c r="D7272" s="28">
        <v>3278</v>
      </c>
      <c r="E7272" s="28">
        <v>723321.8</v>
      </c>
      <c r="F7272" s="28">
        <v>1443</v>
      </c>
      <c r="G7272" s="28">
        <v>143226</v>
      </c>
      <c r="H7272" s="28">
        <v>-143226.4</v>
      </c>
      <c r="I7272" s="30">
        <v>42218</v>
      </c>
      <c r="J7272" s="28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3">
      <c r="A7273" s="28">
        <v>13087500</v>
      </c>
      <c r="B7273" s="29" t="s">
        <v>10</v>
      </c>
      <c r="C7273" s="30">
        <v>42219</v>
      </c>
      <c r="D7273" s="28">
        <v>3308</v>
      </c>
      <c r="E7273" s="28">
        <v>729882.8</v>
      </c>
      <c r="F7273" s="28">
        <v>1438</v>
      </c>
      <c r="G7273" s="28">
        <v>146079</v>
      </c>
      <c r="H7273" s="28">
        <v>-146078.5</v>
      </c>
      <c r="I7273" s="30">
        <v>42219</v>
      </c>
      <c r="J7273" s="28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3">
      <c r="A7274" s="28">
        <v>13087500</v>
      </c>
      <c r="B7274" s="29" t="s">
        <v>10</v>
      </c>
      <c r="C7274" s="30">
        <v>42220</v>
      </c>
      <c r="D7274" s="28">
        <v>3356</v>
      </c>
      <c r="E7274" s="28">
        <v>736539.1</v>
      </c>
      <c r="F7274" s="28">
        <v>1337</v>
      </c>
      <c r="G7274" s="28">
        <v>148730</v>
      </c>
      <c r="H7274" s="28">
        <v>-148730.20000000001</v>
      </c>
      <c r="I7274" s="30">
        <v>42220</v>
      </c>
      <c r="J7274" s="28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3">
      <c r="A7275" s="28">
        <v>13087500</v>
      </c>
      <c r="B7275" s="29" t="s">
        <v>10</v>
      </c>
      <c r="C7275" s="30">
        <v>42221</v>
      </c>
      <c r="D7275" s="28">
        <v>3354</v>
      </c>
      <c r="E7275" s="28">
        <v>743192</v>
      </c>
      <c r="F7275" s="28">
        <v>1378</v>
      </c>
      <c r="G7275" s="28">
        <v>151463</v>
      </c>
      <c r="H7275" s="28">
        <v>-151463.29999999999</v>
      </c>
      <c r="I7275" s="30">
        <v>42221</v>
      </c>
      <c r="J7275" s="28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3">
      <c r="A7276" s="28">
        <v>13087500</v>
      </c>
      <c r="B7276" s="29" t="s">
        <v>10</v>
      </c>
      <c r="C7276" s="30">
        <v>42222</v>
      </c>
      <c r="D7276" s="28">
        <v>3335</v>
      </c>
      <c r="E7276" s="28">
        <v>749807.6</v>
      </c>
      <c r="F7276" s="28">
        <v>1321</v>
      </c>
      <c r="G7276" s="28">
        <v>154084</v>
      </c>
      <c r="H7276" s="28">
        <v>-154084.1</v>
      </c>
      <c r="I7276" s="30">
        <v>42222</v>
      </c>
      <c r="J7276" s="28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3">
      <c r="A7277" s="28">
        <v>13087500</v>
      </c>
      <c r="B7277" s="29" t="s">
        <v>10</v>
      </c>
      <c r="C7277" s="30">
        <v>42223</v>
      </c>
      <c r="D7277" s="28">
        <v>3317</v>
      </c>
      <c r="E7277" s="28">
        <v>756385.9</v>
      </c>
      <c r="F7277" s="28">
        <v>1333</v>
      </c>
      <c r="G7277" s="28">
        <v>156729</v>
      </c>
      <c r="H7277" s="28">
        <v>-156728.70000000001</v>
      </c>
      <c r="I7277" s="30">
        <v>42223</v>
      </c>
      <c r="J7277" s="28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3">
      <c r="A7278" s="28">
        <v>13087500</v>
      </c>
      <c r="B7278" s="29" t="s">
        <v>10</v>
      </c>
      <c r="C7278" s="30">
        <v>42224</v>
      </c>
      <c r="D7278" s="28">
        <v>3307</v>
      </c>
      <c r="E7278" s="28">
        <v>762946.2</v>
      </c>
      <c r="F7278" s="28">
        <v>1161</v>
      </c>
      <c r="G7278" s="28">
        <v>159032</v>
      </c>
      <c r="H7278" s="28">
        <v>-159032.20000000001</v>
      </c>
      <c r="I7278" s="30">
        <v>42224</v>
      </c>
      <c r="J7278" s="2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3">
      <c r="A7279" s="28">
        <v>13087500</v>
      </c>
      <c r="B7279" s="29" t="s">
        <v>10</v>
      </c>
      <c r="C7279" s="30">
        <v>42225</v>
      </c>
      <c r="D7279" s="28">
        <v>3306</v>
      </c>
      <c r="E7279" s="28">
        <v>769503.9</v>
      </c>
      <c r="F7279" s="28">
        <v>1208</v>
      </c>
      <c r="G7279" s="28">
        <v>161427</v>
      </c>
      <c r="H7279" s="28">
        <v>-161427.20000000001</v>
      </c>
      <c r="I7279" s="30">
        <v>42225</v>
      </c>
      <c r="J7279" s="28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3">
      <c r="A7280" s="28">
        <v>13087500</v>
      </c>
      <c r="B7280" s="29" t="s">
        <v>10</v>
      </c>
      <c r="C7280" s="30">
        <v>42226</v>
      </c>
      <c r="D7280" s="28">
        <v>3256</v>
      </c>
      <c r="E7280" s="28">
        <v>775962.5</v>
      </c>
      <c r="F7280" s="28">
        <v>1183</v>
      </c>
      <c r="G7280" s="28">
        <v>163775</v>
      </c>
      <c r="H7280" s="28">
        <v>-163774.5</v>
      </c>
      <c r="I7280" s="30">
        <v>42226</v>
      </c>
      <c r="J7280" s="28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3">
      <c r="A7281" s="28">
        <v>13087500</v>
      </c>
      <c r="B7281" s="29" t="s">
        <v>10</v>
      </c>
      <c r="C7281" s="30">
        <v>42227</v>
      </c>
      <c r="D7281" s="28">
        <v>3199</v>
      </c>
      <c r="E7281" s="28">
        <v>782308.5</v>
      </c>
      <c r="F7281" s="28">
        <v>1059</v>
      </c>
      <c r="G7281" s="28">
        <v>165875</v>
      </c>
      <c r="H7281" s="28">
        <v>-165875.29999999999</v>
      </c>
      <c r="I7281" s="30">
        <v>42227</v>
      </c>
      <c r="J7281" s="28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3">
      <c r="A7282" s="28">
        <v>13087500</v>
      </c>
      <c r="B7282" s="29" t="s">
        <v>10</v>
      </c>
      <c r="C7282" s="30">
        <v>42228</v>
      </c>
      <c r="D7282" s="28">
        <v>3132</v>
      </c>
      <c r="E7282" s="28">
        <v>788519.7</v>
      </c>
      <c r="F7282" s="28">
        <v>971</v>
      </c>
      <c r="G7282" s="28">
        <v>167800</v>
      </c>
      <c r="H7282" s="28">
        <v>-167800.2</v>
      </c>
      <c r="I7282" s="30">
        <v>42228</v>
      </c>
      <c r="J7282" s="28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3">
      <c r="A7283" s="28">
        <v>13087500</v>
      </c>
      <c r="B7283" s="29" t="s">
        <v>10</v>
      </c>
      <c r="C7283" s="30">
        <v>42229</v>
      </c>
      <c r="D7283" s="28">
        <v>3106</v>
      </c>
      <c r="E7283" s="28">
        <v>794679.9</v>
      </c>
      <c r="F7283" s="28">
        <v>957</v>
      </c>
      <c r="G7283" s="28">
        <v>169699</v>
      </c>
      <c r="H7283" s="28">
        <v>-169699</v>
      </c>
      <c r="I7283" s="30">
        <v>42229</v>
      </c>
      <c r="J7283" s="28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3">
      <c r="A7284" s="28">
        <v>13087500</v>
      </c>
      <c r="B7284" s="29" t="s">
        <v>10</v>
      </c>
      <c r="C7284" s="30">
        <v>42230</v>
      </c>
      <c r="D7284" s="28">
        <v>3176</v>
      </c>
      <c r="E7284" s="28">
        <v>800979.8</v>
      </c>
      <c r="F7284" s="28">
        <v>1091</v>
      </c>
      <c r="G7284" s="28">
        <v>171863</v>
      </c>
      <c r="H7284" s="28">
        <v>-171863</v>
      </c>
      <c r="I7284" s="30">
        <v>42230</v>
      </c>
      <c r="J7284" s="28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3">
      <c r="A7285" s="28">
        <v>13087500</v>
      </c>
      <c r="B7285" s="29" t="s">
        <v>10</v>
      </c>
      <c r="C7285" s="30">
        <v>42231</v>
      </c>
      <c r="D7285" s="28">
        <v>3228</v>
      </c>
      <c r="E7285" s="28">
        <v>807382.9</v>
      </c>
      <c r="F7285" s="28">
        <v>1127</v>
      </c>
      <c r="G7285" s="28">
        <v>174098</v>
      </c>
      <c r="H7285" s="28">
        <v>-174098.2</v>
      </c>
      <c r="I7285" s="30">
        <v>42231</v>
      </c>
      <c r="J7285" s="28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3">
      <c r="A7286" s="28">
        <v>13087500</v>
      </c>
      <c r="B7286" s="29" t="s">
        <v>10</v>
      </c>
      <c r="C7286" s="30">
        <v>42232</v>
      </c>
      <c r="D7286" s="28">
        <v>3235</v>
      </c>
      <c r="E7286" s="28">
        <v>813798.6</v>
      </c>
      <c r="F7286" s="28">
        <v>1283</v>
      </c>
      <c r="G7286" s="28">
        <v>176643</v>
      </c>
      <c r="H7286" s="28">
        <v>-176642.9</v>
      </c>
      <c r="I7286" s="30">
        <v>42232</v>
      </c>
      <c r="J7286" s="28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3">
      <c r="A7287" s="28">
        <v>13087500</v>
      </c>
      <c r="B7287" s="29" t="s">
        <v>10</v>
      </c>
      <c r="C7287" s="30">
        <v>42233</v>
      </c>
      <c r="D7287" s="28">
        <v>3236</v>
      </c>
      <c r="E7287" s="28">
        <v>820217.6</v>
      </c>
      <c r="F7287" s="28">
        <v>1261</v>
      </c>
      <c r="G7287" s="28">
        <v>179144</v>
      </c>
      <c r="H7287" s="28">
        <v>-179144.4</v>
      </c>
      <c r="I7287" s="30">
        <v>42233</v>
      </c>
      <c r="J7287" s="28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3">
      <c r="A7288" s="28">
        <v>13087500</v>
      </c>
      <c r="B7288" s="29" t="s">
        <v>10</v>
      </c>
      <c r="C7288" s="30">
        <v>42234</v>
      </c>
      <c r="D7288" s="28">
        <v>3236</v>
      </c>
      <c r="E7288" s="28">
        <v>826636.3</v>
      </c>
      <c r="F7288" s="28">
        <v>1233</v>
      </c>
      <c r="G7288" s="28">
        <v>181590</v>
      </c>
      <c r="H7288" s="28">
        <v>-181589.6</v>
      </c>
      <c r="I7288" s="30">
        <v>42234</v>
      </c>
      <c r="J7288" s="2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3">
      <c r="A7289" s="28">
        <v>13087500</v>
      </c>
      <c r="B7289" s="29" t="s">
        <v>10</v>
      </c>
      <c r="C7289" s="30">
        <v>42235</v>
      </c>
      <c r="D7289" s="28">
        <v>3216</v>
      </c>
      <c r="E7289" s="28">
        <v>833015.1</v>
      </c>
      <c r="F7289" s="28">
        <v>1153</v>
      </c>
      <c r="G7289" s="28">
        <v>183877</v>
      </c>
      <c r="H7289" s="28">
        <v>-183876.8</v>
      </c>
      <c r="I7289" s="30">
        <v>42235</v>
      </c>
      <c r="J7289" s="28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3">
      <c r="A7290" s="28">
        <v>13087500</v>
      </c>
      <c r="B7290" s="29" t="s">
        <v>10</v>
      </c>
      <c r="C7290" s="30">
        <v>42236</v>
      </c>
      <c r="D7290" s="28">
        <v>3204</v>
      </c>
      <c r="E7290" s="28">
        <v>839371.1</v>
      </c>
      <c r="F7290" s="28">
        <v>1178</v>
      </c>
      <c r="G7290" s="28">
        <v>186214</v>
      </c>
      <c r="H7290" s="28">
        <v>-186213.8</v>
      </c>
      <c r="I7290" s="30">
        <v>42236</v>
      </c>
      <c r="J7290" s="28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3">
      <c r="A7291" s="28">
        <v>13087500</v>
      </c>
      <c r="B7291" s="29" t="s">
        <v>10</v>
      </c>
      <c r="C7291" s="30">
        <v>42237</v>
      </c>
      <c r="D7291" s="28">
        <v>3206</v>
      </c>
      <c r="E7291" s="28">
        <v>845729.8</v>
      </c>
      <c r="F7291" s="28">
        <v>1271</v>
      </c>
      <c r="G7291" s="28">
        <v>188736</v>
      </c>
      <c r="H7291" s="28">
        <v>-188735.6</v>
      </c>
      <c r="I7291" s="30">
        <v>42237</v>
      </c>
      <c r="J7291" s="28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3">
      <c r="A7292" s="28">
        <v>13087500</v>
      </c>
      <c r="B7292" s="29" t="s">
        <v>10</v>
      </c>
      <c r="C7292" s="30">
        <v>42238</v>
      </c>
      <c r="D7292" s="28">
        <v>3206</v>
      </c>
      <c r="E7292" s="28">
        <v>852088.8</v>
      </c>
      <c r="F7292" s="28">
        <v>1310</v>
      </c>
      <c r="G7292" s="28">
        <v>191333</v>
      </c>
      <c r="H7292" s="28">
        <v>-191333.3</v>
      </c>
      <c r="I7292" s="30">
        <v>42238</v>
      </c>
      <c r="J7292" s="28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3">
      <c r="A7293" s="28">
        <v>13087500</v>
      </c>
      <c r="B7293" s="29" t="s">
        <v>10</v>
      </c>
      <c r="C7293" s="30">
        <v>42239</v>
      </c>
      <c r="D7293" s="28">
        <v>3207</v>
      </c>
      <c r="E7293" s="28">
        <v>858449</v>
      </c>
      <c r="F7293" s="28">
        <v>1328</v>
      </c>
      <c r="G7293" s="28">
        <v>193967</v>
      </c>
      <c r="H7293" s="28">
        <v>-193966.5</v>
      </c>
      <c r="I7293" s="30">
        <v>42239</v>
      </c>
      <c r="J7293" s="28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3">
      <c r="A7294" s="28">
        <v>13087500</v>
      </c>
      <c r="B7294" s="29" t="s">
        <v>10</v>
      </c>
      <c r="C7294" s="30">
        <v>42240</v>
      </c>
      <c r="D7294" s="28">
        <v>3267</v>
      </c>
      <c r="E7294" s="28">
        <v>864928.3</v>
      </c>
      <c r="F7294" s="28">
        <v>1403</v>
      </c>
      <c r="G7294" s="28">
        <v>196750</v>
      </c>
      <c r="H7294" s="28">
        <v>-196750.2</v>
      </c>
      <c r="I7294" s="30">
        <v>42240</v>
      </c>
      <c r="J7294" s="28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3">
      <c r="A7295" s="28">
        <v>13087500</v>
      </c>
      <c r="B7295" s="29" t="s">
        <v>10</v>
      </c>
      <c r="C7295" s="30">
        <v>42241</v>
      </c>
      <c r="D7295" s="28">
        <v>3317</v>
      </c>
      <c r="E7295" s="28">
        <v>871508.2</v>
      </c>
      <c r="F7295" s="28">
        <v>1458</v>
      </c>
      <c r="G7295" s="28">
        <v>199641</v>
      </c>
      <c r="H7295" s="28">
        <v>-199641.4</v>
      </c>
      <c r="I7295" s="30">
        <v>42241</v>
      </c>
      <c r="J7295" s="28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3">
      <c r="A7296" s="28">
        <v>13087500</v>
      </c>
      <c r="B7296" s="29" t="s">
        <v>10</v>
      </c>
      <c r="C7296" s="30">
        <v>42242</v>
      </c>
      <c r="D7296" s="28">
        <v>3291</v>
      </c>
      <c r="E7296" s="28">
        <v>878035</v>
      </c>
      <c r="F7296" s="28">
        <v>1451</v>
      </c>
      <c r="G7296" s="28">
        <v>202519</v>
      </c>
      <c r="H7296" s="28">
        <v>-202518.8</v>
      </c>
      <c r="I7296" s="30">
        <v>42242</v>
      </c>
      <c r="J7296" s="28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3">
      <c r="A7297" s="28">
        <v>13087500</v>
      </c>
      <c r="B7297" s="29" t="s">
        <v>10</v>
      </c>
      <c r="C7297" s="30">
        <v>42243</v>
      </c>
      <c r="D7297" s="28">
        <v>3258</v>
      </c>
      <c r="E7297" s="28">
        <v>884496.3</v>
      </c>
      <c r="F7297" s="28">
        <v>1391</v>
      </c>
      <c r="G7297" s="28">
        <v>205277</v>
      </c>
      <c r="H7297" s="28">
        <v>-205277.3</v>
      </c>
      <c r="I7297" s="30">
        <v>42243</v>
      </c>
      <c r="J7297" s="28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3">
      <c r="A7298" s="28">
        <v>13087500</v>
      </c>
      <c r="B7298" s="29" t="s">
        <v>10</v>
      </c>
      <c r="C7298" s="30">
        <v>42244</v>
      </c>
      <c r="D7298" s="28">
        <v>3251</v>
      </c>
      <c r="E7298" s="28">
        <v>890943.8</v>
      </c>
      <c r="F7298" s="28">
        <v>1444</v>
      </c>
      <c r="G7298" s="28">
        <v>208141</v>
      </c>
      <c r="H7298" s="28">
        <v>-208140.79999999999</v>
      </c>
      <c r="I7298" s="30">
        <v>42244</v>
      </c>
      <c r="J7298" s="28">
        <v>2015</v>
      </c>
      <c r="K7298">
        <f t="shared" ref="K7298:K7361" si="684">MONTH(I7298)</f>
        <v>8</v>
      </c>
      <c r="L7298">
        <f t="shared" ref="L7298:L7361" si="685">DAY(I7298)</f>
        <v>28</v>
      </c>
      <c r="M7298">
        <f t="shared" ref="M7298:M7361" si="686">YEAR(I7298)</f>
        <v>2015</v>
      </c>
      <c r="N7298">
        <f t="shared" ref="N7298:N7361" si="687">D7298*1.9835</f>
        <v>6448.3585000000003</v>
      </c>
      <c r="O7298">
        <f t="shared" ref="O7298:O7361" si="688">F7298*1.9835</f>
        <v>2864.174</v>
      </c>
      <c r="P7298">
        <f t="shared" ref="P7298:P7361" si="689">(D7298-F7298)*1.9835</f>
        <v>3584.1845000000003</v>
      </c>
    </row>
    <row r="7299" spans="1:16" x14ac:dyDescent="0.3">
      <c r="A7299" s="28">
        <v>13087500</v>
      </c>
      <c r="B7299" s="29" t="s">
        <v>10</v>
      </c>
      <c r="C7299" s="30">
        <v>42245</v>
      </c>
      <c r="D7299" s="28">
        <v>3250</v>
      </c>
      <c r="E7299" s="28">
        <v>897389.2</v>
      </c>
      <c r="F7299" s="28">
        <v>1389</v>
      </c>
      <c r="G7299" s="28">
        <v>210895</v>
      </c>
      <c r="H7299" s="28">
        <v>-210895.2</v>
      </c>
      <c r="I7299" s="30">
        <v>42245</v>
      </c>
      <c r="J7299" s="28">
        <v>2015</v>
      </c>
      <c r="K7299">
        <f t="shared" si="684"/>
        <v>8</v>
      </c>
      <c r="L7299">
        <f t="shared" si="685"/>
        <v>29</v>
      </c>
      <c r="M7299">
        <f t="shared" si="686"/>
        <v>2015</v>
      </c>
      <c r="N7299">
        <f t="shared" si="687"/>
        <v>6446.375</v>
      </c>
      <c r="O7299">
        <f t="shared" si="688"/>
        <v>2755.0815000000002</v>
      </c>
      <c r="P7299">
        <f t="shared" si="689"/>
        <v>3691.2935000000002</v>
      </c>
    </row>
    <row r="7300" spans="1:16" x14ac:dyDescent="0.3">
      <c r="A7300" s="28">
        <v>13087500</v>
      </c>
      <c r="B7300" s="29" t="s">
        <v>10</v>
      </c>
      <c r="C7300" s="30">
        <v>42246</v>
      </c>
      <c r="D7300" s="28">
        <v>3250</v>
      </c>
      <c r="E7300" s="28">
        <v>903835.8</v>
      </c>
      <c r="F7300" s="28">
        <v>1373</v>
      </c>
      <c r="G7300" s="28">
        <v>213618</v>
      </c>
      <c r="H7300" s="28">
        <v>-213618.4</v>
      </c>
      <c r="I7300" s="30">
        <v>42246</v>
      </c>
      <c r="J7300" s="28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3">
      <c r="A7301" s="28">
        <v>13087500</v>
      </c>
      <c r="B7301" s="29" t="s">
        <v>10</v>
      </c>
      <c r="C7301" s="30">
        <v>42247</v>
      </c>
      <c r="D7301" s="28">
        <v>3190</v>
      </c>
      <c r="E7301" s="28">
        <v>910162.4</v>
      </c>
      <c r="F7301" s="28">
        <v>1314</v>
      </c>
      <c r="G7301" s="28">
        <v>216225</v>
      </c>
      <c r="H7301" s="28">
        <v>-216225.1</v>
      </c>
      <c r="I7301" s="30">
        <v>42247</v>
      </c>
      <c r="J7301" s="28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3">
      <c r="A7302" s="28">
        <v>13087500</v>
      </c>
      <c r="B7302" s="29" t="s">
        <v>10</v>
      </c>
      <c r="C7302" s="30">
        <v>42248</v>
      </c>
      <c r="D7302" s="28">
        <v>3103</v>
      </c>
      <c r="E7302" s="28">
        <v>916317.8</v>
      </c>
      <c r="F7302" s="28">
        <v>1187</v>
      </c>
      <c r="G7302" s="28">
        <v>218580</v>
      </c>
      <c r="H7302" s="28">
        <v>-218579.8</v>
      </c>
      <c r="I7302" s="30">
        <v>42248</v>
      </c>
      <c r="J7302" s="28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3">
      <c r="A7303" s="28">
        <v>13087500</v>
      </c>
      <c r="B7303" s="29" t="s">
        <v>10</v>
      </c>
      <c r="C7303" s="30">
        <v>42249</v>
      </c>
      <c r="D7303" s="28">
        <v>3075</v>
      </c>
      <c r="E7303" s="28">
        <v>922417.7</v>
      </c>
      <c r="F7303" s="28">
        <v>1123</v>
      </c>
      <c r="G7303" s="28">
        <v>220806</v>
      </c>
      <c r="H7303" s="28">
        <v>-220806.3</v>
      </c>
      <c r="I7303" s="30">
        <v>42249</v>
      </c>
      <c r="J7303" s="28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3">
      <c r="A7304" s="28">
        <v>13087500</v>
      </c>
      <c r="B7304" s="29" t="s">
        <v>10</v>
      </c>
      <c r="C7304" s="30">
        <v>42250</v>
      </c>
      <c r="D7304" s="28">
        <v>3078</v>
      </c>
      <c r="E7304" s="28">
        <v>928521.9</v>
      </c>
      <c r="F7304" s="28">
        <v>1110</v>
      </c>
      <c r="G7304" s="28">
        <v>223009</v>
      </c>
      <c r="H7304" s="28">
        <v>-223008.7</v>
      </c>
      <c r="I7304" s="30">
        <v>42250</v>
      </c>
      <c r="J7304" s="28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3">
      <c r="A7305" s="28">
        <v>13087500</v>
      </c>
      <c r="B7305" s="29" t="s">
        <v>10</v>
      </c>
      <c r="C7305" s="30">
        <v>42251</v>
      </c>
      <c r="D7305" s="28">
        <v>3050</v>
      </c>
      <c r="E7305" s="28">
        <v>934572</v>
      </c>
      <c r="F7305" s="28">
        <v>1069</v>
      </c>
      <c r="G7305" s="28">
        <v>225129</v>
      </c>
      <c r="H7305" s="28">
        <v>-225128.5</v>
      </c>
      <c r="I7305" s="30">
        <v>42251</v>
      </c>
      <c r="J7305" s="28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3">
      <c r="A7306" s="28">
        <v>13087500</v>
      </c>
      <c r="B7306" s="29" t="s">
        <v>10</v>
      </c>
      <c r="C7306" s="30">
        <v>42252</v>
      </c>
      <c r="D7306" s="28">
        <v>2987</v>
      </c>
      <c r="E7306" s="28">
        <v>940496.9</v>
      </c>
      <c r="F7306" s="28">
        <v>980</v>
      </c>
      <c r="G7306" s="28">
        <v>227072</v>
      </c>
      <c r="H7306" s="28">
        <v>-227072.4</v>
      </c>
      <c r="I7306" s="30">
        <v>42252</v>
      </c>
      <c r="J7306" s="28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3">
      <c r="A7307" s="28">
        <v>13087500</v>
      </c>
      <c r="B7307" s="29" t="s">
        <v>10</v>
      </c>
      <c r="C7307" s="30">
        <v>42253</v>
      </c>
      <c r="D7307" s="28">
        <v>2892</v>
      </c>
      <c r="E7307" s="28">
        <v>946232.4</v>
      </c>
      <c r="F7307" s="28">
        <v>936</v>
      </c>
      <c r="G7307" s="28">
        <v>228929</v>
      </c>
      <c r="H7307" s="28">
        <v>-228928.7</v>
      </c>
      <c r="I7307" s="30">
        <v>42253</v>
      </c>
      <c r="J7307" s="28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3">
      <c r="A7308" s="28">
        <v>13087500</v>
      </c>
      <c r="B7308" s="29" t="s">
        <v>10</v>
      </c>
      <c r="C7308" s="30">
        <v>42254</v>
      </c>
      <c r="D7308" s="28">
        <v>2837</v>
      </c>
      <c r="E7308" s="28">
        <v>951858.8</v>
      </c>
      <c r="F7308" s="28">
        <v>837</v>
      </c>
      <c r="G7308" s="28">
        <v>230588</v>
      </c>
      <c r="H7308" s="28">
        <v>-230588</v>
      </c>
      <c r="I7308" s="30">
        <v>42254</v>
      </c>
      <c r="J7308" s="2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3">
      <c r="A7309" s="28">
        <v>13087500</v>
      </c>
      <c r="B7309" s="29" t="s">
        <v>10</v>
      </c>
      <c r="C7309" s="30">
        <v>42255</v>
      </c>
      <c r="D7309" s="28">
        <v>2793</v>
      </c>
      <c r="E7309" s="28">
        <v>957398.1</v>
      </c>
      <c r="F7309" s="28">
        <v>831</v>
      </c>
      <c r="G7309" s="28">
        <v>232235</v>
      </c>
      <c r="H7309" s="28">
        <v>-232235.2</v>
      </c>
      <c r="I7309" s="30">
        <v>42255</v>
      </c>
      <c r="J7309" s="28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3">
      <c r="A7310" s="28">
        <v>13087500</v>
      </c>
      <c r="B7310" s="29" t="s">
        <v>10</v>
      </c>
      <c r="C7310" s="30">
        <v>42256</v>
      </c>
      <c r="D7310" s="28">
        <v>2809</v>
      </c>
      <c r="E7310" s="28">
        <v>962968.8</v>
      </c>
      <c r="F7310" s="28">
        <v>726</v>
      </c>
      <c r="G7310" s="28">
        <v>233676</v>
      </c>
      <c r="H7310" s="28">
        <v>-233675.8</v>
      </c>
      <c r="I7310" s="30">
        <v>42256</v>
      </c>
      <c r="J7310" s="28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3">
      <c r="A7311" s="28">
        <v>13087500</v>
      </c>
      <c r="B7311" s="29" t="s">
        <v>10</v>
      </c>
      <c r="C7311" s="30">
        <v>42257</v>
      </c>
      <c r="D7311" s="28">
        <v>2824</v>
      </c>
      <c r="E7311" s="28">
        <v>968569.7</v>
      </c>
      <c r="F7311" s="28">
        <v>696</v>
      </c>
      <c r="G7311" s="28">
        <v>235057</v>
      </c>
      <c r="H7311" s="28">
        <v>-235057</v>
      </c>
      <c r="I7311" s="30">
        <v>42257</v>
      </c>
      <c r="J7311" s="28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3">
      <c r="A7312" s="28">
        <v>13087500</v>
      </c>
      <c r="B7312" s="29" t="s">
        <v>10</v>
      </c>
      <c r="C7312" s="30">
        <v>42258</v>
      </c>
      <c r="D7312" s="28">
        <v>2803</v>
      </c>
      <c r="E7312" s="28">
        <v>974129.7</v>
      </c>
      <c r="F7312" s="28">
        <v>665</v>
      </c>
      <c r="G7312" s="28">
        <v>236375</v>
      </c>
      <c r="H7312" s="28">
        <v>-236375.2</v>
      </c>
      <c r="I7312" s="30">
        <v>42258</v>
      </c>
      <c r="J7312" s="28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3">
      <c r="A7313" s="28">
        <v>13087500</v>
      </c>
      <c r="B7313" s="29" t="s">
        <v>10</v>
      </c>
      <c r="C7313" s="30">
        <v>42259</v>
      </c>
      <c r="D7313" s="28">
        <v>2794</v>
      </c>
      <c r="E7313" s="28">
        <v>979671.5</v>
      </c>
      <c r="F7313" s="28">
        <v>640</v>
      </c>
      <c r="G7313" s="28">
        <v>237646</v>
      </c>
      <c r="H7313" s="28">
        <v>-237645.5</v>
      </c>
      <c r="I7313" s="30">
        <v>42259</v>
      </c>
      <c r="J7313" s="28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3">
      <c r="A7314" s="28">
        <v>13087500</v>
      </c>
      <c r="B7314" s="29" t="s">
        <v>10</v>
      </c>
      <c r="C7314" s="30">
        <v>42260</v>
      </c>
      <c r="D7314" s="28">
        <v>2759</v>
      </c>
      <c r="E7314" s="28">
        <v>985144.1</v>
      </c>
      <c r="F7314" s="28">
        <v>545</v>
      </c>
      <c r="G7314" s="28">
        <v>238726</v>
      </c>
      <c r="H7314" s="28">
        <v>-238726.3</v>
      </c>
      <c r="I7314" s="30">
        <v>42260</v>
      </c>
      <c r="J7314" s="28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3">
      <c r="A7315" s="28">
        <v>13087500</v>
      </c>
      <c r="B7315" s="29" t="s">
        <v>10</v>
      </c>
      <c r="C7315" s="30">
        <v>42261</v>
      </c>
      <c r="D7315" s="28">
        <v>2665</v>
      </c>
      <c r="E7315" s="28">
        <v>990430.8</v>
      </c>
      <c r="F7315" s="28">
        <v>453</v>
      </c>
      <c r="G7315" s="28">
        <v>239625</v>
      </c>
      <c r="H7315" s="28">
        <v>-239624.6</v>
      </c>
      <c r="I7315" s="30">
        <v>42261</v>
      </c>
      <c r="J7315" s="28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3">
      <c r="A7316" s="28">
        <v>13087500</v>
      </c>
      <c r="B7316" s="29" t="s">
        <v>10</v>
      </c>
      <c r="C7316" s="30">
        <v>42262</v>
      </c>
      <c r="D7316" s="28">
        <v>2515</v>
      </c>
      <c r="E7316" s="28">
        <v>995418.7</v>
      </c>
      <c r="F7316" s="28">
        <v>248</v>
      </c>
      <c r="G7316" s="28">
        <v>240117</v>
      </c>
      <c r="H7316" s="28">
        <v>-240117.3</v>
      </c>
      <c r="I7316" s="30">
        <v>42262</v>
      </c>
      <c r="J7316" s="28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3">
      <c r="A7317" s="28">
        <v>13087500</v>
      </c>
      <c r="B7317" s="29" t="s">
        <v>10</v>
      </c>
      <c r="C7317" s="30">
        <v>42263</v>
      </c>
      <c r="D7317" s="28">
        <v>2454</v>
      </c>
      <c r="E7317" s="28">
        <v>1000285.3</v>
      </c>
      <c r="F7317" s="28">
        <v>190</v>
      </c>
      <c r="G7317" s="28">
        <v>240494</v>
      </c>
      <c r="H7317" s="28">
        <v>-240494.4</v>
      </c>
      <c r="I7317" s="30">
        <v>42263</v>
      </c>
      <c r="J7317" s="28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3">
      <c r="A7318" s="28">
        <v>13087500</v>
      </c>
      <c r="B7318" s="29" t="s">
        <v>10</v>
      </c>
      <c r="C7318" s="30">
        <v>42264</v>
      </c>
      <c r="D7318" s="28">
        <v>2413</v>
      </c>
      <c r="E7318" s="28">
        <v>1005072.4</v>
      </c>
      <c r="F7318" s="28">
        <v>136</v>
      </c>
      <c r="G7318" s="28">
        <v>240765</v>
      </c>
      <c r="H7318" s="28">
        <v>-240764.9</v>
      </c>
      <c r="I7318" s="30">
        <v>42264</v>
      </c>
      <c r="J7318" s="2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3">
      <c r="A7319" s="28">
        <v>13087500</v>
      </c>
      <c r="B7319" s="29" t="s">
        <v>10</v>
      </c>
      <c r="C7319" s="30">
        <v>42265</v>
      </c>
      <c r="D7319" s="28">
        <v>2350</v>
      </c>
      <c r="E7319" s="28">
        <v>1009733.4</v>
      </c>
      <c r="F7319" s="28">
        <v>13</v>
      </c>
      <c r="G7319" s="28">
        <v>240790</v>
      </c>
      <c r="H7319" s="28">
        <v>-240789.7</v>
      </c>
      <c r="I7319" s="30">
        <v>42265</v>
      </c>
      <c r="J7319" s="28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3">
      <c r="A7320" s="28">
        <v>13087500</v>
      </c>
      <c r="B7320" s="29" t="s">
        <v>10</v>
      </c>
      <c r="C7320" s="30">
        <v>42266</v>
      </c>
      <c r="D7320" s="28">
        <v>2312</v>
      </c>
      <c r="E7320" s="28">
        <v>1014319</v>
      </c>
      <c r="F7320" s="28">
        <v>0</v>
      </c>
      <c r="G7320" s="28">
        <v>240790</v>
      </c>
      <c r="H7320" s="28">
        <v>-240789.7</v>
      </c>
      <c r="I7320" s="30">
        <v>42266</v>
      </c>
      <c r="J7320" s="28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3">
      <c r="A7321" s="28">
        <v>13087500</v>
      </c>
      <c r="B7321" s="29" t="s">
        <v>10</v>
      </c>
      <c r="C7321" s="30">
        <v>42267</v>
      </c>
      <c r="D7321" s="28">
        <v>2304</v>
      </c>
      <c r="E7321" s="28">
        <v>1018889.4</v>
      </c>
      <c r="F7321" s="28">
        <v>0</v>
      </c>
      <c r="G7321" s="28">
        <v>240790</v>
      </c>
      <c r="H7321" s="28">
        <v>-240789.7</v>
      </c>
      <c r="I7321" s="30">
        <v>42267</v>
      </c>
      <c r="J7321" s="28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3">
      <c r="A7322" s="28">
        <v>13087500</v>
      </c>
      <c r="B7322" s="29" t="s">
        <v>10</v>
      </c>
      <c r="C7322" s="30">
        <v>42268</v>
      </c>
      <c r="D7322" s="28">
        <v>2228</v>
      </c>
      <c r="E7322" s="28">
        <v>1023309</v>
      </c>
      <c r="F7322" s="28">
        <v>0</v>
      </c>
      <c r="G7322" s="28">
        <v>240790</v>
      </c>
      <c r="H7322" s="28">
        <v>-240789.7</v>
      </c>
      <c r="I7322" s="30">
        <v>42268</v>
      </c>
      <c r="J7322" s="28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3">
      <c r="A7323" s="28">
        <v>13087500</v>
      </c>
      <c r="B7323" s="29" t="s">
        <v>10</v>
      </c>
      <c r="C7323" s="30">
        <v>42269</v>
      </c>
      <c r="D7323" s="28">
        <v>2158</v>
      </c>
      <c r="E7323" s="28">
        <v>1027590.3</v>
      </c>
      <c r="F7323" s="28">
        <v>0</v>
      </c>
      <c r="G7323" s="28">
        <v>240790</v>
      </c>
      <c r="H7323" s="28">
        <v>-240789.7</v>
      </c>
      <c r="I7323" s="30">
        <v>42269</v>
      </c>
      <c r="J7323" s="28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3">
      <c r="A7324" s="28">
        <v>13087500</v>
      </c>
      <c r="B7324" s="29" t="s">
        <v>10</v>
      </c>
      <c r="C7324" s="30">
        <v>42270</v>
      </c>
      <c r="D7324" s="28">
        <v>2183</v>
      </c>
      <c r="E7324" s="28">
        <v>1031921.2</v>
      </c>
      <c r="F7324" s="28">
        <v>0</v>
      </c>
      <c r="G7324" s="28">
        <v>240790</v>
      </c>
      <c r="H7324" s="28">
        <v>-240789.7</v>
      </c>
      <c r="I7324" s="30">
        <v>42270</v>
      </c>
      <c r="J7324" s="28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3">
      <c r="A7325" s="28">
        <v>13087500</v>
      </c>
      <c r="B7325" s="29" t="s">
        <v>10</v>
      </c>
      <c r="C7325" s="30">
        <v>42271</v>
      </c>
      <c r="D7325" s="28">
        <v>2171</v>
      </c>
      <c r="E7325" s="28">
        <v>1036226.6</v>
      </c>
      <c r="F7325" s="28">
        <v>0</v>
      </c>
      <c r="G7325" s="28">
        <v>240790</v>
      </c>
      <c r="H7325" s="28">
        <v>-240789.7</v>
      </c>
      <c r="I7325" s="30">
        <v>42271</v>
      </c>
      <c r="J7325" s="28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3">
      <c r="A7326" s="28">
        <v>13087500</v>
      </c>
      <c r="B7326" s="29" t="s">
        <v>10</v>
      </c>
      <c r="C7326" s="30">
        <v>42272</v>
      </c>
      <c r="D7326" s="28">
        <v>2157</v>
      </c>
      <c r="E7326" s="28">
        <v>1040505.3</v>
      </c>
      <c r="F7326" s="28">
        <v>0</v>
      </c>
      <c r="G7326" s="28">
        <v>240790</v>
      </c>
      <c r="H7326" s="28">
        <v>-240789.7</v>
      </c>
      <c r="I7326" s="30">
        <v>42272</v>
      </c>
      <c r="J7326" s="28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3">
      <c r="A7327" s="28">
        <v>13087500</v>
      </c>
      <c r="B7327" s="29" t="s">
        <v>10</v>
      </c>
      <c r="C7327" s="30">
        <v>42273</v>
      </c>
      <c r="D7327" s="28">
        <v>2153</v>
      </c>
      <c r="E7327" s="28">
        <v>1044776.6</v>
      </c>
      <c r="F7327" s="28">
        <v>0</v>
      </c>
      <c r="G7327" s="28">
        <v>240790</v>
      </c>
      <c r="H7327" s="28">
        <v>-240789.7</v>
      </c>
      <c r="I7327" s="30">
        <v>42273</v>
      </c>
      <c r="J7327" s="28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3">
      <c r="A7328" s="28">
        <v>13087500</v>
      </c>
      <c r="B7328" s="29" t="s">
        <v>10</v>
      </c>
      <c r="C7328" s="30">
        <v>42274</v>
      </c>
      <c r="D7328" s="28">
        <v>2153</v>
      </c>
      <c r="E7328" s="28">
        <v>1049047.2</v>
      </c>
      <c r="F7328" s="28">
        <v>0</v>
      </c>
      <c r="G7328" s="28">
        <v>240790</v>
      </c>
      <c r="H7328" s="28">
        <v>-240789.7</v>
      </c>
      <c r="I7328" s="30">
        <v>42274</v>
      </c>
      <c r="J7328" s="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3">
      <c r="A7329" s="28">
        <v>13087500</v>
      </c>
      <c r="B7329" s="29" t="s">
        <v>10</v>
      </c>
      <c r="C7329" s="30">
        <v>42275</v>
      </c>
      <c r="D7329" s="28">
        <v>2137</v>
      </c>
      <c r="E7329" s="28">
        <v>1053286.1000000001</v>
      </c>
      <c r="F7329" s="28">
        <v>0</v>
      </c>
      <c r="G7329" s="28">
        <v>240790</v>
      </c>
      <c r="H7329" s="28">
        <v>-240789.7</v>
      </c>
      <c r="I7329" s="30">
        <v>42275</v>
      </c>
      <c r="J7329" s="28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3">
      <c r="A7330" s="28">
        <v>13087500</v>
      </c>
      <c r="B7330" s="29" t="s">
        <v>10</v>
      </c>
      <c r="C7330" s="30">
        <v>42276</v>
      </c>
      <c r="D7330" s="28">
        <v>2098</v>
      </c>
      <c r="E7330" s="28">
        <v>1057447.8999999999</v>
      </c>
      <c r="F7330" s="28">
        <v>0</v>
      </c>
      <c r="G7330" s="28">
        <v>240790</v>
      </c>
      <c r="H7330" s="28">
        <v>-240789.7</v>
      </c>
      <c r="I7330" s="30">
        <v>42276</v>
      </c>
      <c r="J7330" s="28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3">
      <c r="A7331" s="28">
        <v>13087500</v>
      </c>
      <c r="B7331" s="29" t="s">
        <v>10</v>
      </c>
      <c r="C7331" s="30">
        <v>42277</v>
      </c>
      <c r="D7331" s="28">
        <v>2085</v>
      </c>
      <c r="E7331" s="28">
        <v>1061583.7</v>
      </c>
      <c r="F7331" s="28">
        <v>0</v>
      </c>
      <c r="G7331" s="28">
        <v>240790</v>
      </c>
      <c r="H7331" s="28">
        <v>-240789.7</v>
      </c>
      <c r="I7331" s="30">
        <v>42277</v>
      </c>
      <c r="J7331" s="28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3">
      <c r="A7332" s="28">
        <v>13087500</v>
      </c>
      <c r="B7332" s="29" t="s">
        <v>10</v>
      </c>
      <c r="C7332" s="30">
        <v>42278</v>
      </c>
      <c r="D7332" s="28">
        <v>2045</v>
      </c>
      <c r="E7332" s="28">
        <v>1065639.5</v>
      </c>
      <c r="F7332" s="28">
        <v>0</v>
      </c>
      <c r="G7332" s="28">
        <v>240790</v>
      </c>
      <c r="H7332" s="28">
        <v>-240789.7</v>
      </c>
      <c r="I7332" s="30">
        <v>42278</v>
      </c>
      <c r="J7332" s="28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3">
      <c r="A7333" s="28">
        <v>13087500</v>
      </c>
      <c r="B7333" s="29" t="s">
        <v>10</v>
      </c>
      <c r="C7333" s="30">
        <v>42279</v>
      </c>
      <c r="D7333" s="28">
        <v>2055</v>
      </c>
      <c r="E7333" s="28">
        <v>1069716.3999999999</v>
      </c>
      <c r="F7333" s="28">
        <v>0</v>
      </c>
      <c r="G7333" s="28">
        <v>240790</v>
      </c>
      <c r="H7333" s="28">
        <v>-240789.7</v>
      </c>
      <c r="I7333" s="30">
        <v>42279</v>
      </c>
      <c r="J7333" s="28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3">
      <c r="A7334" s="28">
        <v>13087500</v>
      </c>
      <c r="B7334" s="29" t="s">
        <v>10</v>
      </c>
      <c r="C7334" s="30">
        <v>42280</v>
      </c>
      <c r="D7334" s="28">
        <v>2103</v>
      </c>
      <c r="E7334" s="28">
        <v>1073887.8</v>
      </c>
      <c r="F7334" s="28">
        <v>0</v>
      </c>
      <c r="G7334" s="28">
        <v>240790</v>
      </c>
      <c r="H7334" s="28">
        <v>-240789.7</v>
      </c>
      <c r="I7334" s="30">
        <v>42280</v>
      </c>
      <c r="J7334" s="28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3">
      <c r="A7335" s="28">
        <v>13087500</v>
      </c>
      <c r="B7335" s="29" t="s">
        <v>10</v>
      </c>
      <c r="C7335" s="30">
        <v>42281</v>
      </c>
      <c r="D7335" s="28">
        <v>2094</v>
      </c>
      <c r="E7335" s="28">
        <v>1078040.3999999999</v>
      </c>
      <c r="F7335" s="28">
        <v>0</v>
      </c>
      <c r="G7335" s="28">
        <v>240790</v>
      </c>
      <c r="H7335" s="28">
        <v>-240789.7</v>
      </c>
      <c r="I7335" s="30">
        <v>42281</v>
      </c>
      <c r="J7335" s="28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3">
      <c r="A7336" s="28">
        <v>13087500</v>
      </c>
      <c r="B7336" s="29" t="s">
        <v>10</v>
      </c>
      <c r="C7336" s="30">
        <v>42282</v>
      </c>
      <c r="D7336" s="28">
        <v>2072</v>
      </c>
      <c r="E7336" s="28">
        <v>1082150.1000000001</v>
      </c>
      <c r="F7336" s="28">
        <v>0</v>
      </c>
      <c r="G7336" s="28">
        <v>240790</v>
      </c>
      <c r="H7336" s="28">
        <v>-240789.7</v>
      </c>
      <c r="I7336" s="30">
        <v>42282</v>
      </c>
      <c r="J7336" s="28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3">
      <c r="A7337" s="28">
        <v>13087500</v>
      </c>
      <c r="B7337" s="29" t="s">
        <v>10</v>
      </c>
      <c r="C7337" s="30">
        <v>42283</v>
      </c>
      <c r="D7337" s="28">
        <v>2057</v>
      </c>
      <c r="E7337" s="28">
        <v>1086229.3999999999</v>
      </c>
      <c r="F7337" s="28">
        <v>0</v>
      </c>
      <c r="G7337" s="28">
        <v>240790</v>
      </c>
      <c r="H7337" s="28">
        <v>-240789.7</v>
      </c>
      <c r="I7337" s="30">
        <v>42283</v>
      </c>
      <c r="J7337" s="28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3">
      <c r="A7338" s="28">
        <v>13087500</v>
      </c>
      <c r="B7338" s="29" t="s">
        <v>10</v>
      </c>
      <c r="C7338" s="30">
        <v>42284</v>
      </c>
      <c r="D7338" s="28">
        <v>1981</v>
      </c>
      <c r="E7338" s="28">
        <v>1090158.7</v>
      </c>
      <c r="F7338" s="28">
        <v>0</v>
      </c>
      <c r="G7338" s="28">
        <v>240790</v>
      </c>
      <c r="H7338" s="28">
        <v>-240789.7</v>
      </c>
      <c r="I7338" s="30">
        <v>42284</v>
      </c>
      <c r="J7338" s="2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3">
      <c r="A7339" s="28">
        <v>13087500</v>
      </c>
      <c r="B7339" s="29" t="s">
        <v>10</v>
      </c>
      <c r="C7339" s="30">
        <v>42285</v>
      </c>
      <c r="D7339" s="28">
        <v>1947</v>
      </c>
      <c r="E7339" s="28">
        <v>1094021.3999999999</v>
      </c>
      <c r="F7339" s="28">
        <v>0</v>
      </c>
      <c r="G7339" s="28">
        <v>240790</v>
      </c>
      <c r="H7339" s="28">
        <v>-240789.7</v>
      </c>
      <c r="I7339" s="30">
        <v>42285</v>
      </c>
      <c r="J7339" s="28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3">
      <c r="A7340" s="28">
        <v>13087500</v>
      </c>
      <c r="B7340" s="29" t="s">
        <v>10</v>
      </c>
      <c r="C7340" s="30">
        <v>42286</v>
      </c>
      <c r="D7340" s="28">
        <v>1947</v>
      </c>
      <c r="E7340" s="28">
        <v>1097884.1000000001</v>
      </c>
      <c r="F7340" s="28">
        <v>0</v>
      </c>
      <c r="G7340" s="28">
        <v>240790</v>
      </c>
      <c r="H7340" s="28">
        <v>-240789.7</v>
      </c>
      <c r="I7340" s="30">
        <v>42286</v>
      </c>
      <c r="J7340" s="28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3">
      <c r="A7341" s="28">
        <v>13087500</v>
      </c>
      <c r="B7341" s="29" t="s">
        <v>10</v>
      </c>
      <c r="C7341" s="30">
        <v>42287</v>
      </c>
      <c r="D7341" s="28">
        <v>1908</v>
      </c>
      <c r="E7341" s="28">
        <v>1101669</v>
      </c>
      <c r="F7341" s="28">
        <v>0</v>
      </c>
      <c r="G7341" s="28">
        <v>240790</v>
      </c>
      <c r="H7341" s="28">
        <v>-240789.7</v>
      </c>
      <c r="I7341" s="30">
        <v>42287</v>
      </c>
      <c r="J7341" s="28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3">
      <c r="A7342" s="28">
        <v>13087500</v>
      </c>
      <c r="B7342" s="29" t="s">
        <v>10</v>
      </c>
      <c r="C7342" s="30">
        <v>42288</v>
      </c>
      <c r="D7342" s="28">
        <v>1895</v>
      </c>
      <c r="E7342" s="28">
        <v>1105428.6000000001</v>
      </c>
      <c r="F7342" s="28">
        <v>0</v>
      </c>
      <c r="G7342" s="28">
        <v>240790</v>
      </c>
      <c r="H7342" s="28">
        <v>-240789.7</v>
      </c>
      <c r="I7342" s="30">
        <v>42288</v>
      </c>
      <c r="J7342" s="28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3">
      <c r="A7343" s="28">
        <v>13087500</v>
      </c>
      <c r="B7343" s="29" t="s">
        <v>10</v>
      </c>
      <c r="C7343" s="30">
        <v>42289</v>
      </c>
      <c r="D7343" s="28">
        <v>1895</v>
      </c>
      <c r="E7343" s="28">
        <v>1109188.2</v>
      </c>
      <c r="F7343" s="28">
        <v>0</v>
      </c>
      <c r="G7343" s="28">
        <v>240790</v>
      </c>
      <c r="H7343" s="28">
        <v>-240789.7</v>
      </c>
      <c r="I7343" s="30">
        <v>42289</v>
      </c>
      <c r="J7343" s="28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3">
      <c r="A7344" s="28">
        <v>13087500</v>
      </c>
      <c r="B7344" s="29" t="s">
        <v>10</v>
      </c>
      <c r="C7344" s="30">
        <v>42290</v>
      </c>
      <c r="D7344" s="28">
        <v>1895</v>
      </c>
      <c r="E7344" s="28">
        <v>1112947.8</v>
      </c>
      <c r="F7344" s="28">
        <v>0</v>
      </c>
      <c r="G7344" s="28">
        <v>240790</v>
      </c>
      <c r="H7344" s="28">
        <v>-240789.7</v>
      </c>
      <c r="I7344" s="30">
        <v>42290</v>
      </c>
      <c r="J7344" s="28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3">
      <c r="A7345" s="28">
        <v>13087500</v>
      </c>
      <c r="B7345" s="29" t="s">
        <v>10</v>
      </c>
      <c r="C7345" s="30">
        <v>42291</v>
      </c>
      <c r="D7345" s="28">
        <v>1844</v>
      </c>
      <c r="E7345" s="28">
        <v>1116605</v>
      </c>
      <c r="F7345" s="28">
        <v>0</v>
      </c>
      <c r="G7345" s="28">
        <v>240790</v>
      </c>
      <c r="H7345" s="28">
        <v>-240789.7</v>
      </c>
      <c r="I7345" s="30">
        <v>42291</v>
      </c>
      <c r="J7345" s="28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3">
      <c r="A7346" s="28">
        <v>13087500</v>
      </c>
      <c r="B7346" s="29" t="s">
        <v>10</v>
      </c>
      <c r="C7346" s="30">
        <v>42292</v>
      </c>
      <c r="D7346" s="28">
        <v>1803</v>
      </c>
      <c r="E7346" s="28">
        <v>1120181.6000000001</v>
      </c>
      <c r="F7346" s="28">
        <v>0</v>
      </c>
      <c r="G7346" s="28">
        <v>240790</v>
      </c>
      <c r="H7346" s="28">
        <v>-240789.7</v>
      </c>
      <c r="I7346" s="30">
        <v>42292</v>
      </c>
      <c r="J7346" s="28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3">
      <c r="A7347" s="28">
        <v>13087500</v>
      </c>
      <c r="B7347" s="29" t="s">
        <v>10</v>
      </c>
      <c r="C7347" s="30">
        <v>42293</v>
      </c>
      <c r="D7347" s="28">
        <v>1803</v>
      </c>
      <c r="E7347" s="28">
        <v>1123757.1000000001</v>
      </c>
      <c r="F7347" s="28">
        <v>0</v>
      </c>
      <c r="G7347" s="28">
        <v>240790</v>
      </c>
      <c r="H7347" s="28">
        <v>-240789.7</v>
      </c>
      <c r="I7347" s="30">
        <v>42293</v>
      </c>
      <c r="J7347" s="28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3">
      <c r="A7348" s="28">
        <v>13087500</v>
      </c>
      <c r="B7348" s="29" t="s">
        <v>10</v>
      </c>
      <c r="C7348" s="30">
        <v>42294</v>
      </c>
      <c r="D7348" s="28">
        <v>1802</v>
      </c>
      <c r="E7348" s="28">
        <v>1127331.6000000001</v>
      </c>
      <c r="F7348" s="28">
        <v>0</v>
      </c>
      <c r="G7348" s="28">
        <v>240790</v>
      </c>
      <c r="H7348" s="28">
        <v>-240789.7</v>
      </c>
      <c r="I7348" s="30">
        <v>42294</v>
      </c>
      <c r="J7348" s="2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3">
      <c r="A7349" s="28">
        <v>13087500</v>
      </c>
      <c r="B7349" s="29" t="s">
        <v>10</v>
      </c>
      <c r="C7349" s="30">
        <v>42295</v>
      </c>
      <c r="D7349" s="28">
        <v>1805</v>
      </c>
      <c r="E7349" s="28">
        <v>1130910.7</v>
      </c>
      <c r="F7349" s="28">
        <v>0</v>
      </c>
      <c r="G7349" s="28">
        <v>240790</v>
      </c>
      <c r="H7349" s="28">
        <v>-240789.7</v>
      </c>
      <c r="I7349" s="30">
        <v>42295</v>
      </c>
      <c r="J7349" s="28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3">
      <c r="A7350" s="28">
        <v>13087500</v>
      </c>
      <c r="B7350" s="29" t="s">
        <v>10</v>
      </c>
      <c r="C7350" s="30">
        <v>42296</v>
      </c>
      <c r="D7350" s="28">
        <v>1790</v>
      </c>
      <c r="E7350" s="28">
        <v>1134460.3</v>
      </c>
      <c r="F7350" s="28">
        <v>0</v>
      </c>
      <c r="G7350" s="28">
        <v>240790</v>
      </c>
      <c r="H7350" s="28">
        <v>-240789.7</v>
      </c>
      <c r="I7350" s="30">
        <v>42296</v>
      </c>
      <c r="J7350" s="28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3">
      <c r="A7351" s="28">
        <v>13087500</v>
      </c>
      <c r="B7351" s="29" t="s">
        <v>10</v>
      </c>
      <c r="C7351" s="30">
        <v>42297</v>
      </c>
      <c r="D7351" s="28">
        <v>1673</v>
      </c>
      <c r="E7351" s="28">
        <v>1137779.3999999999</v>
      </c>
      <c r="F7351" s="28">
        <v>0</v>
      </c>
      <c r="G7351" s="28">
        <v>240790</v>
      </c>
      <c r="H7351" s="28">
        <v>-240789.7</v>
      </c>
      <c r="I7351" s="30">
        <v>42297</v>
      </c>
      <c r="J7351" s="28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3">
      <c r="A7352" s="28">
        <v>13087500</v>
      </c>
      <c r="B7352" s="29" t="s">
        <v>10</v>
      </c>
      <c r="C7352" s="30">
        <v>42298</v>
      </c>
      <c r="D7352" s="28">
        <v>1602</v>
      </c>
      <c r="E7352" s="28">
        <v>1140956.6000000001</v>
      </c>
      <c r="F7352" s="28">
        <v>0</v>
      </c>
      <c r="G7352" s="28">
        <v>240790</v>
      </c>
      <c r="H7352" s="28">
        <v>-240789.7</v>
      </c>
      <c r="I7352" s="30">
        <v>42298</v>
      </c>
      <c r="J7352" s="28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3">
      <c r="A7353" s="28">
        <v>13087500</v>
      </c>
      <c r="B7353" s="29" t="s">
        <v>10</v>
      </c>
      <c r="C7353" s="30">
        <v>42299</v>
      </c>
      <c r="D7353" s="28">
        <v>1569</v>
      </c>
      <c r="E7353" s="28">
        <v>1144068.5</v>
      </c>
      <c r="F7353" s="28">
        <v>0</v>
      </c>
      <c r="G7353" s="28">
        <v>240790</v>
      </c>
      <c r="H7353" s="28">
        <v>-240789.7</v>
      </c>
      <c r="I7353" s="30">
        <v>42299</v>
      </c>
      <c r="J7353" s="28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3">
      <c r="A7354" s="28">
        <v>13087500</v>
      </c>
      <c r="B7354" s="29" t="s">
        <v>10</v>
      </c>
      <c r="C7354" s="30">
        <v>42300</v>
      </c>
      <c r="D7354" s="28">
        <v>533</v>
      </c>
      <c r="E7354" s="28">
        <v>1145125.5</v>
      </c>
      <c r="F7354" s="28">
        <v>0</v>
      </c>
      <c r="G7354" s="28">
        <v>240790</v>
      </c>
      <c r="H7354" s="28">
        <v>-240789.7</v>
      </c>
      <c r="I7354" s="30">
        <v>42300</v>
      </c>
      <c r="J7354" s="28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3">
      <c r="A7355" s="28">
        <v>13087500</v>
      </c>
      <c r="B7355" s="29" t="s">
        <v>10</v>
      </c>
      <c r="C7355" s="30">
        <v>42301</v>
      </c>
      <c r="D7355" s="28">
        <v>6</v>
      </c>
      <c r="E7355" s="28">
        <v>1145137.3999999999</v>
      </c>
      <c r="F7355" s="28">
        <v>0</v>
      </c>
      <c r="G7355" s="28">
        <v>240790</v>
      </c>
      <c r="H7355" s="28">
        <v>-240789.7</v>
      </c>
      <c r="I7355" s="30">
        <v>42301</v>
      </c>
      <c r="J7355" s="28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3">
      <c r="A7356" s="28">
        <v>13087500</v>
      </c>
      <c r="B7356" s="29" t="s">
        <v>10</v>
      </c>
      <c r="C7356" s="30">
        <v>42302</v>
      </c>
      <c r="D7356" s="28">
        <v>6</v>
      </c>
      <c r="E7356" s="28">
        <v>1145149.3</v>
      </c>
      <c r="F7356" s="28">
        <v>0</v>
      </c>
      <c r="G7356" s="28">
        <v>240790</v>
      </c>
      <c r="H7356" s="28">
        <v>-240789.7</v>
      </c>
      <c r="I7356" s="30">
        <v>42302</v>
      </c>
      <c r="J7356" s="28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3">
      <c r="A7357" s="28">
        <v>13087500</v>
      </c>
      <c r="B7357" s="29" t="s">
        <v>10</v>
      </c>
      <c r="C7357" s="30">
        <v>42303</v>
      </c>
      <c r="D7357" s="28">
        <v>4.9000000000000004</v>
      </c>
      <c r="E7357" s="28">
        <v>1145159</v>
      </c>
      <c r="F7357" s="28">
        <v>0</v>
      </c>
      <c r="G7357" s="28">
        <v>240790</v>
      </c>
      <c r="H7357" s="28">
        <v>-240789.7</v>
      </c>
      <c r="I7357" s="30">
        <v>42303</v>
      </c>
      <c r="J7357" s="28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3">
      <c r="A7358" s="28">
        <v>13087500</v>
      </c>
      <c r="B7358" s="29" t="s">
        <v>10</v>
      </c>
      <c r="C7358" s="30">
        <v>42304</v>
      </c>
      <c r="D7358" s="28">
        <v>27</v>
      </c>
      <c r="E7358" s="28">
        <v>1145212.1000000001</v>
      </c>
      <c r="F7358" s="28">
        <v>0</v>
      </c>
      <c r="G7358" s="28">
        <v>240790</v>
      </c>
      <c r="H7358" s="28">
        <v>-240789.7</v>
      </c>
      <c r="I7358" s="30">
        <v>42304</v>
      </c>
      <c r="J7358" s="2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3">
      <c r="A7359" s="28">
        <v>13087500</v>
      </c>
      <c r="B7359" s="29" t="s">
        <v>10</v>
      </c>
      <c r="C7359" s="30">
        <v>42305</v>
      </c>
      <c r="D7359" s="28">
        <v>45</v>
      </c>
      <c r="E7359" s="28">
        <v>1145300.7</v>
      </c>
      <c r="F7359" s="28">
        <v>0</v>
      </c>
      <c r="G7359" s="28">
        <v>240790</v>
      </c>
      <c r="H7359" s="28">
        <v>-240789.7</v>
      </c>
      <c r="I7359" s="30">
        <v>42305</v>
      </c>
      <c r="J7359" s="28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3">
      <c r="A7360" s="28">
        <v>13087500</v>
      </c>
      <c r="B7360" s="29" t="s">
        <v>10</v>
      </c>
      <c r="C7360" s="30">
        <v>42306</v>
      </c>
      <c r="D7360" s="28">
        <v>47</v>
      </c>
      <c r="E7360" s="28">
        <v>1145394.2</v>
      </c>
      <c r="F7360" s="28">
        <v>0</v>
      </c>
      <c r="G7360" s="28">
        <v>240790</v>
      </c>
      <c r="H7360" s="28">
        <v>-240789.7</v>
      </c>
      <c r="I7360" s="30">
        <v>42306</v>
      </c>
      <c r="J7360" s="28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3">
      <c r="A7361" s="28">
        <v>13087500</v>
      </c>
      <c r="B7361" s="29" t="s">
        <v>10</v>
      </c>
      <c r="C7361" s="30">
        <v>42307</v>
      </c>
      <c r="D7361" s="28">
        <v>50</v>
      </c>
      <c r="E7361" s="28">
        <v>1145492.7</v>
      </c>
      <c r="F7361" s="28">
        <v>0</v>
      </c>
      <c r="G7361" s="28">
        <v>240790</v>
      </c>
      <c r="H7361" s="28">
        <v>-240789.7</v>
      </c>
      <c r="I7361" s="30">
        <v>42307</v>
      </c>
      <c r="J7361" s="28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3">
      <c r="A7362" s="28">
        <v>13087500</v>
      </c>
      <c r="B7362" s="29" t="s">
        <v>10</v>
      </c>
      <c r="C7362" s="30">
        <v>42308</v>
      </c>
      <c r="D7362" s="28">
        <v>50</v>
      </c>
      <c r="E7362" s="28">
        <v>1145591.2</v>
      </c>
      <c r="F7362" s="28">
        <v>0</v>
      </c>
      <c r="G7362" s="28">
        <v>240790</v>
      </c>
      <c r="H7362" s="28">
        <v>-240789.7</v>
      </c>
      <c r="I7362" s="30">
        <v>42308</v>
      </c>
      <c r="J7362" s="28">
        <v>2015</v>
      </c>
      <c r="K7362">
        <f t="shared" ref="K7362:K7425" si="690">MONTH(I7362)</f>
        <v>10</v>
      </c>
      <c r="L7362">
        <f t="shared" ref="L7362:L7425" si="691">DAY(I7362)</f>
        <v>31</v>
      </c>
      <c r="M7362">
        <f t="shared" ref="M7362:M7425" si="692">YEAR(I7362)</f>
        <v>2015</v>
      </c>
      <c r="N7362">
        <f t="shared" ref="N7362:N7425" si="693">D7362*1.9835</f>
        <v>99.174999999999997</v>
      </c>
      <c r="O7362">
        <f t="shared" ref="O7362:O7425" si="694">F7362*1.9835</f>
        <v>0</v>
      </c>
      <c r="P7362">
        <f t="shared" ref="P7362:P7425" si="695">(D7362-F7362)*1.9835</f>
        <v>99.174999999999997</v>
      </c>
    </row>
    <row r="7363" spans="1:16" x14ac:dyDescent="0.3">
      <c r="A7363" s="28">
        <v>13087500</v>
      </c>
      <c r="B7363" s="29" t="s">
        <v>10</v>
      </c>
      <c r="C7363" s="30">
        <v>42309</v>
      </c>
      <c r="D7363" s="28">
        <v>68</v>
      </c>
      <c r="E7363" s="28">
        <v>134.4</v>
      </c>
      <c r="F7363" s="28">
        <v>0</v>
      </c>
      <c r="G7363" s="28">
        <v>0</v>
      </c>
      <c r="H7363" s="28">
        <v>0</v>
      </c>
      <c r="I7363" s="30">
        <v>42309</v>
      </c>
      <c r="J7363" s="28">
        <v>2016</v>
      </c>
      <c r="K7363">
        <f t="shared" si="690"/>
        <v>11</v>
      </c>
      <c r="L7363">
        <f t="shared" si="691"/>
        <v>1</v>
      </c>
      <c r="M7363">
        <f t="shared" si="692"/>
        <v>2015</v>
      </c>
      <c r="N7363">
        <f t="shared" si="693"/>
        <v>134.87800000000001</v>
      </c>
      <c r="O7363">
        <f t="shared" si="694"/>
        <v>0</v>
      </c>
      <c r="P7363">
        <f t="shared" si="695"/>
        <v>134.87800000000001</v>
      </c>
    </row>
    <row r="7364" spans="1:16" x14ac:dyDescent="0.3">
      <c r="A7364" s="28">
        <v>13087500</v>
      </c>
      <c r="B7364" s="29" t="s">
        <v>10</v>
      </c>
      <c r="C7364" s="30">
        <v>42310</v>
      </c>
      <c r="D7364" s="28">
        <v>49</v>
      </c>
      <c r="E7364" s="28">
        <v>232.2</v>
      </c>
      <c r="F7364" s="28">
        <v>0</v>
      </c>
      <c r="G7364" s="28">
        <v>0</v>
      </c>
      <c r="H7364" s="28">
        <v>0</v>
      </c>
      <c r="I7364" s="30">
        <v>42310</v>
      </c>
      <c r="J7364" s="28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3">
      <c r="A7365" s="28">
        <v>13087500</v>
      </c>
      <c r="B7365" s="29" t="s">
        <v>10</v>
      </c>
      <c r="C7365" s="30">
        <v>42311</v>
      </c>
      <c r="D7365" s="28">
        <v>36</v>
      </c>
      <c r="E7365" s="28">
        <v>303</v>
      </c>
      <c r="F7365" s="28">
        <v>0</v>
      </c>
      <c r="G7365" s="28">
        <v>0</v>
      </c>
      <c r="H7365" s="28">
        <v>0</v>
      </c>
      <c r="I7365" s="30">
        <v>42311</v>
      </c>
      <c r="J7365" s="28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3">
      <c r="A7366" s="28">
        <v>13087500</v>
      </c>
      <c r="B7366" s="29" t="s">
        <v>10</v>
      </c>
      <c r="C7366" s="30">
        <v>42312</v>
      </c>
      <c r="D7366" s="28">
        <v>33</v>
      </c>
      <c r="E7366" s="28">
        <v>368.4</v>
      </c>
      <c r="F7366" s="28">
        <v>0</v>
      </c>
      <c r="G7366" s="28">
        <v>0</v>
      </c>
      <c r="H7366" s="28">
        <v>0</v>
      </c>
      <c r="I7366" s="30">
        <v>42312</v>
      </c>
      <c r="J7366" s="28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3">
      <c r="A7367" s="28">
        <v>13087500</v>
      </c>
      <c r="B7367" s="29" t="s">
        <v>10</v>
      </c>
      <c r="C7367" s="30">
        <v>42313</v>
      </c>
      <c r="D7367" s="28">
        <v>35</v>
      </c>
      <c r="E7367" s="28">
        <v>438.6</v>
      </c>
      <c r="F7367" s="28">
        <v>0</v>
      </c>
      <c r="G7367" s="28">
        <v>0</v>
      </c>
      <c r="H7367" s="28">
        <v>0</v>
      </c>
      <c r="I7367" s="30">
        <v>42313</v>
      </c>
      <c r="J7367" s="28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3">
      <c r="A7368" s="28">
        <v>13087500</v>
      </c>
      <c r="B7368" s="29" t="s">
        <v>10</v>
      </c>
      <c r="C7368" s="30">
        <v>42314</v>
      </c>
      <c r="D7368" s="28">
        <v>38</v>
      </c>
      <c r="E7368" s="28">
        <v>513.20000000000005</v>
      </c>
      <c r="F7368" s="28">
        <v>0</v>
      </c>
      <c r="G7368" s="28">
        <v>0</v>
      </c>
      <c r="H7368" s="28">
        <v>0</v>
      </c>
      <c r="I7368" s="30">
        <v>42314</v>
      </c>
      <c r="J7368" s="2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3">
      <c r="A7369" s="28">
        <v>13087500</v>
      </c>
      <c r="B7369" s="29" t="s">
        <v>10</v>
      </c>
      <c r="C7369" s="30">
        <v>42315</v>
      </c>
      <c r="D7369" s="28">
        <v>38</v>
      </c>
      <c r="E7369" s="28">
        <v>587.9</v>
      </c>
      <c r="F7369" s="28">
        <v>0</v>
      </c>
      <c r="G7369" s="28">
        <v>0</v>
      </c>
      <c r="H7369" s="28">
        <v>0</v>
      </c>
      <c r="I7369" s="30">
        <v>42315</v>
      </c>
      <c r="J7369" s="28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3">
      <c r="A7370" s="28">
        <v>13087500</v>
      </c>
      <c r="B7370" s="29" t="s">
        <v>10</v>
      </c>
      <c r="C7370" s="30">
        <v>42316</v>
      </c>
      <c r="D7370" s="28">
        <v>38</v>
      </c>
      <c r="E7370" s="28">
        <v>663</v>
      </c>
      <c r="F7370" s="28">
        <v>0</v>
      </c>
      <c r="G7370" s="28">
        <v>0</v>
      </c>
      <c r="H7370" s="28">
        <v>0</v>
      </c>
      <c r="I7370" s="30">
        <v>42316</v>
      </c>
      <c r="J7370" s="28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3">
      <c r="A7371" s="28">
        <v>13087500</v>
      </c>
      <c r="B7371" s="29" t="s">
        <v>10</v>
      </c>
      <c r="C7371" s="30">
        <v>42317</v>
      </c>
      <c r="D7371" s="28">
        <v>38</v>
      </c>
      <c r="E7371" s="28">
        <v>738.1</v>
      </c>
      <c r="F7371" s="28">
        <v>0</v>
      </c>
      <c r="G7371" s="28">
        <v>0</v>
      </c>
      <c r="H7371" s="28">
        <v>0</v>
      </c>
      <c r="I7371" s="30">
        <v>42317</v>
      </c>
      <c r="J7371" s="28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3">
      <c r="A7372" s="28">
        <v>13087500</v>
      </c>
      <c r="B7372" s="29" t="s">
        <v>10</v>
      </c>
      <c r="C7372" s="30">
        <v>42318</v>
      </c>
      <c r="D7372" s="28">
        <v>37</v>
      </c>
      <c r="E7372" s="28">
        <v>812.3</v>
      </c>
      <c r="F7372" s="28">
        <v>0</v>
      </c>
      <c r="G7372" s="28">
        <v>0</v>
      </c>
      <c r="H7372" s="28">
        <v>0</v>
      </c>
      <c r="I7372" s="30">
        <v>42318</v>
      </c>
      <c r="J7372" s="28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3">
      <c r="A7373" s="28">
        <v>13087500</v>
      </c>
      <c r="B7373" s="29" t="s">
        <v>10</v>
      </c>
      <c r="C7373" s="30">
        <v>42319</v>
      </c>
      <c r="D7373" s="28">
        <v>38</v>
      </c>
      <c r="E7373" s="28">
        <v>887.3</v>
      </c>
      <c r="F7373" s="28">
        <v>0</v>
      </c>
      <c r="G7373" s="28">
        <v>0</v>
      </c>
      <c r="H7373" s="28">
        <v>0</v>
      </c>
      <c r="I7373" s="30">
        <v>42319</v>
      </c>
      <c r="J7373" s="28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3">
      <c r="A7374" s="28">
        <v>13087500</v>
      </c>
      <c r="B7374" s="29" t="s">
        <v>10</v>
      </c>
      <c r="C7374" s="30">
        <v>42320</v>
      </c>
      <c r="D7374" s="28">
        <v>45</v>
      </c>
      <c r="E7374" s="28">
        <v>976.3</v>
      </c>
      <c r="F7374" s="28">
        <v>0</v>
      </c>
      <c r="G7374" s="28">
        <v>0</v>
      </c>
      <c r="H7374" s="28">
        <v>0</v>
      </c>
      <c r="I7374" s="30">
        <v>42320</v>
      </c>
      <c r="J7374" s="28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3">
      <c r="A7375" s="28">
        <v>13087500</v>
      </c>
      <c r="B7375" s="29" t="s">
        <v>10</v>
      </c>
      <c r="C7375" s="30">
        <v>42321</v>
      </c>
      <c r="D7375" s="28">
        <v>49</v>
      </c>
      <c r="E7375" s="28">
        <v>1074.4000000000001</v>
      </c>
      <c r="F7375" s="28">
        <v>0</v>
      </c>
      <c r="G7375" s="28">
        <v>0</v>
      </c>
      <c r="H7375" s="28">
        <v>0</v>
      </c>
      <c r="I7375" s="30">
        <v>42321</v>
      </c>
      <c r="J7375" s="28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3">
      <c r="A7376" s="28">
        <v>13087500</v>
      </c>
      <c r="B7376" s="29" t="s">
        <v>10</v>
      </c>
      <c r="C7376" s="30">
        <v>42322</v>
      </c>
      <c r="D7376" s="28">
        <v>49</v>
      </c>
      <c r="E7376" s="28">
        <v>1172.0999999999999</v>
      </c>
      <c r="F7376" s="28">
        <v>0</v>
      </c>
      <c r="G7376" s="28">
        <v>0</v>
      </c>
      <c r="H7376" s="28">
        <v>0</v>
      </c>
      <c r="I7376" s="30">
        <v>42322</v>
      </c>
      <c r="J7376" s="28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3">
      <c r="A7377" s="28">
        <v>13087500</v>
      </c>
      <c r="B7377" s="29" t="s">
        <v>10</v>
      </c>
      <c r="C7377" s="30">
        <v>42323</v>
      </c>
      <c r="D7377" s="28">
        <v>48</v>
      </c>
      <c r="E7377" s="28">
        <v>1267.9000000000001</v>
      </c>
      <c r="F7377" s="28">
        <v>0</v>
      </c>
      <c r="G7377" s="28">
        <v>0</v>
      </c>
      <c r="H7377" s="28">
        <v>0</v>
      </c>
      <c r="I7377" s="30">
        <v>42323</v>
      </c>
      <c r="J7377" s="28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3">
      <c r="A7378" s="28">
        <v>13087500</v>
      </c>
      <c r="B7378" s="29" t="s">
        <v>10</v>
      </c>
      <c r="C7378" s="30">
        <v>42324</v>
      </c>
      <c r="D7378" s="28">
        <v>33</v>
      </c>
      <c r="E7378" s="28">
        <v>1333</v>
      </c>
      <c r="F7378" s="28">
        <v>0</v>
      </c>
      <c r="G7378" s="28">
        <v>0</v>
      </c>
      <c r="H7378" s="28">
        <v>0</v>
      </c>
      <c r="I7378" s="30">
        <v>42324</v>
      </c>
      <c r="J7378" s="2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3">
      <c r="A7379" s="28">
        <v>13087500</v>
      </c>
      <c r="B7379" s="29" t="s">
        <v>10</v>
      </c>
      <c r="C7379" s="30">
        <v>42325</v>
      </c>
      <c r="D7379" s="28">
        <v>28</v>
      </c>
      <c r="E7379" s="28">
        <v>1387.5</v>
      </c>
      <c r="F7379" s="28">
        <v>0</v>
      </c>
      <c r="G7379" s="28">
        <v>0</v>
      </c>
      <c r="H7379" s="28">
        <v>0</v>
      </c>
      <c r="I7379" s="30">
        <v>42325</v>
      </c>
      <c r="J7379" s="28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3">
      <c r="A7380" s="28">
        <v>13087500</v>
      </c>
      <c r="B7380" s="29" t="s">
        <v>10</v>
      </c>
      <c r="C7380" s="30">
        <v>42326</v>
      </c>
      <c r="D7380" s="28">
        <v>26</v>
      </c>
      <c r="E7380" s="28">
        <v>1439.4</v>
      </c>
      <c r="F7380" s="28">
        <v>0</v>
      </c>
      <c r="G7380" s="28">
        <v>0</v>
      </c>
      <c r="H7380" s="28">
        <v>0</v>
      </c>
      <c r="I7380" s="30">
        <v>42326</v>
      </c>
      <c r="J7380" s="28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3">
      <c r="A7381" s="28">
        <v>13087500</v>
      </c>
      <c r="B7381" s="29" t="s">
        <v>10</v>
      </c>
      <c r="C7381" s="30">
        <v>42327</v>
      </c>
      <c r="D7381" s="28">
        <v>27</v>
      </c>
      <c r="E7381" s="28">
        <v>1492.5</v>
      </c>
      <c r="F7381" s="28">
        <v>0</v>
      </c>
      <c r="G7381" s="28">
        <v>0</v>
      </c>
      <c r="H7381" s="28">
        <v>0</v>
      </c>
      <c r="I7381" s="30">
        <v>42327</v>
      </c>
      <c r="J7381" s="28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3">
      <c r="A7382" s="28">
        <v>13087500</v>
      </c>
      <c r="B7382" s="29" t="s">
        <v>10</v>
      </c>
      <c r="C7382" s="30">
        <v>42328</v>
      </c>
      <c r="D7382" s="28">
        <v>27</v>
      </c>
      <c r="E7382" s="28">
        <v>1546.4</v>
      </c>
      <c r="F7382" s="28">
        <v>0</v>
      </c>
      <c r="G7382" s="28">
        <v>0</v>
      </c>
      <c r="H7382" s="28">
        <v>0</v>
      </c>
      <c r="I7382" s="30">
        <v>42328</v>
      </c>
      <c r="J7382" s="28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3">
      <c r="A7383" s="28">
        <v>13087500</v>
      </c>
      <c r="B7383" s="29" t="s">
        <v>10</v>
      </c>
      <c r="C7383" s="30">
        <v>42329</v>
      </c>
      <c r="D7383" s="28">
        <v>28</v>
      </c>
      <c r="E7383" s="28">
        <v>1602.4</v>
      </c>
      <c r="F7383" s="28">
        <v>0</v>
      </c>
      <c r="G7383" s="28">
        <v>0</v>
      </c>
      <c r="H7383" s="28">
        <v>0</v>
      </c>
      <c r="I7383" s="30">
        <v>42329</v>
      </c>
      <c r="J7383" s="28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3">
      <c r="A7384" s="28">
        <v>13087500</v>
      </c>
      <c r="B7384" s="29" t="s">
        <v>10</v>
      </c>
      <c r="C7384" s="30">
        <v>42330</v>
      </c>
      <c r="D7384" s="28">
        <v>28</v>
      </c>
      <c r="E7384" s="28">
        <v>1658.3</v>
      </c>
      <c r="F7384" s="28">
        <v>0</v>
      </c>
      <c r="G7384" s="28">
        <v>0</v>
      </c>
      <c r="H7384" s="28">
        <v>0</v>
      </c>
      <c r="I7384" s="30">
        <v>42330</v>
      </c>
      <c r="J7384" s="28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3">
      <c r="A7385" s="28">
        <v>13087500</v>
      </c>
      <c r="B7385" s="29" t="s">
        <v>10</v>
      </c>
      <c r="C7385" s="30">
        <v>42331</v>
      </c>
      <c r="D7385" s="28">
        <v>28</v>
      </c>
      <c r="E7385" s="28">
        <v>1714.5</v>
      </c>
      <c r="F7385" s="28">
        <v>0</v>
      </c>
      <c r="G7385" s="28">
        <v>0</v>
      </c>
      <c r="H7385" s="28">
        <v>0</v>
      </c>
      <c r="I7385" s="30">
        <v>42331</v>
      </c>
      <c r="J7385" s="28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3">
      <c r="A7386" s="28">
        <v>13087500</v>
      </c>
      <c r="B7386" s="29" t="s">
        <v>10</v>
      </c>
      <c r="C7386" s="30">
        <v>42332</v>
      </c>
      <c r="D7386" s="28">
        <v>28</v>
      </c>
      <c r="E7386" s="28">
        <v>1770.1</v>
      </c>
      <c r="F7386" s="28">
        <v>0</v>
      </c>
      <c r="G7386" s="28">
        <v>0</v>
      </c>
      <c r="H7386" s="28">
        <v>0</v>
      </c>
      <c r="I7386" s="30">
        <v>42332</v>
      </c>
      <c r="J7386" s="28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3">
      <c r="A7387" s="28">
        <v>13087500</v>
      </c>
      <c r="B7387" s="29" t="s">
        <v>10</v>
      </c>
      <c r="C7387" s="30">
        <v>42333</v>
      </c>
      <c r="D7387" s="28">
        <v>23</v>
      </c>
      <c r="E7387" s="28">
        <v>1815</v>
      </c>
      <c r="F7387" s="28">
        <v>0</v>
      </c>
      <c r="G7387" s="28">
        <v>0</v>
      </c>
      <c r="H7387" s="28">
        <v>0</v>
      </c>
      <c r="I7387" s="30">
        <v>42333</v>
      </c>
      <c r="J7387" s="28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3">
      <c r="A7388" s="28">
        <v>13087500</v>
      </c>
      <c r="B7388" s="29" t="s">
        <v>10</v>
      </c>
      <c r="C7388" s="30">
        <v>42334</v>
      </c>
      <c r="D7388" s="28">
        <v>25</v>
      </c>
      <c r="E7388" s="28">
        <v>1863.5</v>
      </c>
      <c r="F7388" s="28">
        <v>0</v>
      </c>
      <c r="G7388" s="28">
        <v>0</v>
      </c>
      <c r="H7388" s="28">
        <v>0</v>
      </c>
      <c r="I7388" s="30">
        <v>42334</v>
      </c>
      <c r="J7388" s="2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3">
      <c r="A7389" s="28">
        <v>13087500</v>
      </c>
      <c r="B7389" s="29" t="s">
        <v>10</v>
      </c>
      <c r="C7389" s="30">
        <v>42335</v>
      </c>
      <c r="D7389" s="28">
        <v>22</v>
      </c>
      <c r="E7389" s="28">
        <v>1906.5</v>
      </c>
      <c r="F7389" s="28">
        <v>0</v>
      </c>
      <c r="G7389" s="28">
        <v>0</v>
      </c>
      <c r="H7389" s="28">
        <v>0</v>
      </c>
      <c r="I7389" s="30">
        <v>42335</v>
      </c>
      <c r="J7389" s="28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3">
      <c r="A7390" s="28">
        <v>13087500</v>
      </c>
      <c r="B7390" s="29" t="s">
        <v>10</v>
      </c>
      <c r="C7390" s="30">
        <v>42336</v>
      </c>
      <c r="D7390" s="28">
        <v>19</v>
      </c>
      <c r="E7390" s="28">
        <v>1944.6</v>
      </c>
      <c r="F7390" s="28">
        <v>0</v>
      </c>
      <c r="G7390" s="28">
        <v>0</v>
      </c>
      <c r="H7390" s="28">
        <v>0</v>
      </c>
      <c r="I7390" s="30">
        <v>42336</v>
      </c>
      <c r="J7390" s="28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3">
      <c r="A7391" s="28">
        <v>13087500</v>
      </c>
      <c r="B7391" s="29" t="s">
        <v>10</v>
      </c>
      <c r="C7391" s="30">
        <v>42337</v>
      </c>
      <c r="D7391" s="28">
        <v>19</v>
      </c>
      <c r="E7391" s="28">
        <v>1982.6</v>
      </c>
      <c r="F7391" s="28">
        <v>0</v>
      </c>
      <c r="G7391" s="28">
        <v>0</v>
      </c>
      <c r="H7391" s="28">
        <v>0</v>
      </c>
      <c r="I7391" s="30">
        <v>42337</v>
      </c>
      <c r="J7391" s="28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3">
      <c r="A7392" s="28">
        <v>13087500</v>
      </c>
      <c r="B7392" s="29" t="s">
        <v>10</v>
      </c>
      <c r="C7392" s="30">
        <v>42338</v>
      </c>
      <c r="D7392" s="28">
        <v>19</v>
      </c>
      <c r="E7392" s="28">
        <v>2020.3</v>
      </c>
      <c r="F7392" s="28">
        <v>0</v>
      </c>
      <c r="G7392" s="28">
        <v>0</v>
      </c>
      <c r="H7392" s="28">
        <v>0</v>
      </c>
      <c r="I7392" s="30">
        <v>42338</v>
      </c>
      <c r="J7392" s="28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3">
      <c r="A7393" s="28">
        <v>13087500</v>
      </c>
      <c r="B7393" s="29" t="s">
        <v>10</v>
      </c>
      <c r="C7393" s="30">
        <v>42339</v>
      </c>
      <c r="D7393" s="28">
        <v>19</v>
      </c>
      <c r="E7393" s="28">
        <v>2057.6</v>
      </c>
      <c r="F7393" s="28">
        <v>0</v>
      </c>
      <c r="G7393" s="28">
        <v>0</v>
      </c>
      <c r="H7393" s="28">
        <v>0</v>
      </c>
      <c r="I7393" s="30">
        <v>42339</v>
      </c>
      <c r="J7393" s="28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3">
      <c r="A7394" s="28">
        <v>13087500</v>
      </c>
      <c r="B7394" s="29" t="s">
        <v>10</v>
      </c>
      <c r="C7394" s="30">
        <v>42340</v>
      </c>
      <c r="D7394" s="28">
        <v>18</v>
      </c>
      <c r="E7394" s="28">
        <v>2094.1</v>
      </c>
      <c r="F7394" s="28">
        <v>0</v>
      </c>
      <c r="G7394" s="28">
        <v>0</v>
      </c>
      <c r="H7394" s="28">
        <v>0</v>
      </c>
      <c r="I7394" s="30">
        <v>42340</v>
      </c>
      <c r="J7394" s="28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3">
      <c r="A7395" s="28">
        <v>13087500</v>
      </c>
      <c r="B7395" s="29" t="s">
        <v>10</v>
      </c>
      <c r="C7395" s="30">
        <v>42341</v>
      </c>
      <c r="D7395" s="28">
        <v>18</v>
      </c>
      <c r="E7395" s="28">
        <v>2130.3000000000002</v>
      </c>
      <c r="F7395" s="28">
        <v>0</v>
      </c>
      <c r="G7395" s="28">
        <v>0</v>
      </c>
      <c r="H7395" s="28">
        <v>0</v>
      </c>
      <c r="I7395" s="30">
        <v>42341</v>
      </c>
      <c r="J7395" s="28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3">
      <c r="A7396" s="28">
        <v>13087500</v>
      </c>
      <c r="B7396" s="29" t="s">
        <v>10</v>
      </c>
      <c r="C7396" s="30">
        <v>42342</v>
      </c>
      <c r="D7396" s="28">
        <v>19</v>
      </c>
      <c r="E7396" s="28">
        <v>2168.4</v>
      </c>
      <c r="F7396" s="28">
        <v>0</v>
      </c>
      <c r="G7396" s="28">
        <v>0</v>
      </c>
      <c r="H7396" s="28">
        <v>0</v>
      </c>
      <c r="I7396" s="30">
        <v>42342</v>
      </c>
      <c r="J7396" s="28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3">
      <c r="A7397" s="28">
        <v>13087500</v>
      </c>
      <c r="B7397" s="29" t="s">
        <v>10</v>
      </c>
      <c r="C7397" s="30">
        <v>42343</v>
      </c>
      <c r="D7397" s="28">
        <v>19</v>
      </c>
      <c r="E7397" s="28">
        <v>2206.5</v>
      </c>
      <c r="F7397" s="28">
        <v>0</v>
      </c>
      <c r="G7397" s="28">
        <v>0</v>
      </c>
      <c r="H7397" s="28">
        <v>0</v>
      </c>
      <c r="I7397" s="30">
        <v>42343</v>
      </c>
      <c r="J7397" s="28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3">
      <c r="A7398" s="28">
        <v>13087500</v>
      </c>
      <c r="B7398" s="29" t="s">
        <v>10</v>
      </c>
      <c r="C7398" s="30">
        <v>42344</v>
      </c>
      <c r="D7398" s="28">
        <v>19</v>
      </c>
      <c r="E7398" s="28">
        <v>2244.6999999999998</v>
      </c>
      <c r="F7398" s="28">
        <v>0</v>
      </c>
      <c r="G7398" s="28">
        <v>0</v>
      </c>
      <c r="H7398" s="28">
        <v>0</v>
      </c>
      <c r="I7398" s="30">
        <v>42344</v>
      </c>
      <c r="J7398" s="2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3">
      <c r="A7399" s="28">
        <v>13087500</v>
      </c>
      <c r="B7399" s="29" t="s">
        <v>10</v>
      </c>
      <c r="C7399" s="30">
        <v>42345</v>
      </c>
      <c r="D7399" s="28">
        <v>22</v>
      </c>
      <c r="E7399" s="28">
        <v>2287.5</v>
      </c>
      <c r="F7399" s="28">
        <v>0</v>
      </c>
      <c r="G7399" s="28">
        <v>0</v>
      </c>
      <c r="H7399" s="28">
        <v>0</v>
      </c>
      <c r="I7399" s="30">
        <v>42345</v>
      </c>
      <c r="J7399" s="28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3">
      <c r="A7400" s="28">
        <v>13087500</v>
      </c>
      <c r="B7400" s="29" t="s">
        <v>10</v>
      </c>
      <c r="C7400" s="30">
        <v>42346</v>
      </c>
      <c r="D7400" s="28">
        <v>21</v>
      </c>
      <c r="E7400" s="28">
        <v>2328.5</v>
      </c>
      <c r="F7400" s="28">
        <v>0</v>
      </c>
      <c r="G7400" s="28">
        <v>0</v>
      </c>
      <c r="H7400" s="28">
        <v>0</v>
      </c>
      <c r="I7400" s="30">
        <v>42346</v>
      </c>
      <c r="J7400" s="28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3">
      <c r="A7401" s="28">
        <v>13087500</v>
      </c>
      <c r="B7401" s="29" t="s">
        <v>10</v>
      </c>
      <c r="C7401" s="30">
        <v>42347</v>
      </c>
      <c r="D7401" s="28">
        <v>19</v>
      </c>
      <c r="E7401" s="28">
        <v>2366.6</v>
      </c>
      <c r="F7401" s="28">
        <v>0</v>
      </c>
      <c r="G7401" s="28">
        <v>0</v>
      </c>
      <c r="H7401" s="28">
        <v>0</v>
      </c>
      <c r="I7401" s="30">
        <v>42347</v>
      </c>
      <c r="J7401" s="28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3">
      <c r="A7402" s="28">
        <v>13087500</v>
      </c>
      <c r="B7402" s="29" t="s">
        <v>10</v>
      </c>
      <c r="C7402" s="30">
        <v>42348</v>
      </c>
      <c r="D7402" s="28">
        <v>19</v>
      </c>
      <c r="E7402" s="28">
        <v>2404.3000000000002</v>
      </c>
      <c r="F7402" s="28">
        <v>0</v>
      </c>
      <c r="G7402" s="28">
        <v>0</v>
      </c>
      <c r="H7402" s="28">
        <v>0</v>
      </c>
      <c r="I7402" s="30">
        <v>42348</v>
      </c>
      <c r="J7402" s="28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3">
      <c r="A7403" s="28">
        <v>13087500</v>
      </c>
      <c r="B7403" s="29" t="s">
        <v>10</v>
      </c>
      <c r="C7403" s="30">
        <v>42349</v>
      </c>
      <c r="D7403" s="28">
        <v>19</v>
      </c>
      <c r="E7403" s="28">
        <v>2441.9</v>
      </c>
      <c r="F7403" s="28">
        <v>0</v>
      </c>
      <c r="G7403" s="28">
        <v>0</v>
      </c>
      <c r="H7403" s="28">
        <v>0</v>
      </c>
      <c r="I7403" s="30">
        <v>42349</v>
      </c>
      <c r="J7403" s="28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3">
      <c r="A7404" s="28">
        <v>13087500</v>
      </c>
      <c r="B7404" s="29" t="s">
        <v>10</v>
      </c>
      <c r="C7404" s="30">
        <v>42350</v>
      </c>
      <c r="D7404" s="28">
        <v>19</v>
      </c>
      <c r="E7404" s="28">
        <v>2479.6999999999998</v>
      </c>
      <c r="F7404" s="28">
        <v>0</v>
      </c>
      <c r="G7404" s="28">
        <v>0</v>
      </c>
      <c r="H7404" s="28">
        <v>0</v>
      </c>
      <c r="I7404" s="30">
        <v>42350</v>
      </c>
      <c r="J7404" s="28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3">
      <c r="A7405" s="28">
        <v>13087500</v>
      </c>
      <c r="B7405" s="29" t="s">
        <v>10</v>
      </c>
      <c r="C7405" s="30">
        <v>42351</v>
      </c>
      <c r="D7405" s="28">
        <v>19</v>
      </c>
      <c r="E7405" s="28">
        <v>2518.1</v>
      </c>
      <c r="F7405" s="28">
        <v>0</v>
      </c>
      <c r="G7405" s="28">
        <v>0</v>
      </c>
      <c r="H7405" s="28">
        <v>0</v>
      </c>
      <c r="I7405" s="30">
        <v>42351</v>
      </c>
      <c r="J7405" s="28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3">
      <c r="A7406" s="28">
        <v>13087500</v>
      </c>
      <c r="B7406" s="29" t="s">
        <v>10</v>
      </c>
      <c r="C7406" s="30">
        <v>42352</v>
      </c>
      <c r="D7406" s="28">
        <v>19</v>
      </c>
      <c r="E7406" s="28">
        <v>2555.9</v>
      </c>
      <c r="F7406" s="28">
        <v>0</v>
      </c>
      <c r="G7406" s="28">
        <v>0</v>
      </c>
      <c r="H7406" s="28">
        <v>0</v>
      </c>
      <c r="I7406" s="30">
        <v>42352</v>
      </c>
      <c r="J7406" s="28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3">
      <c r="A7407" s="28">
        <v>13087500</v>
      </c>
      <c r="B7407" s="29" t="s">
        <v>10</v>
      </c>
      <c r="C7407" s="30">
        <v>42353</v>
      </c>
      <c r="D7407" s="28">
        <v>22</v>
      </c>
      <c r="E7407" s="28">
        <v>2599.6</v>
      </c>
      <c r="F7407" s="28">
        <v>0</v>
      </c>
      <c r="G7407" s="28">
        <v>0</v>
      </c>
      <c r="H7407" s="28">
        <v>0</v>
      </c>
      <c r="I7407" s="30">
        <v>42353</v>
      </c>
      <c r="J7407" s="28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3">
      <c r="A7408" s="28">
        <v>13087500</v>
      </c>
      <c r="B7408" s="29" t="s">
        <v>10</v>
      </c>
      <c r="C7408" s="30">
        <v>42354</v>
      </c>
      <c r="D7408" s="28">
        <v>27</v>
      </c>
      <c r="E7408" s="28">
        <v>2652.6</v>
      </c>
      <c r="F7408" s="28">
        <v>0</v>
      </c>
      <c r="G7408" s="28">
        <v>0</v>
      </c>
      <c r="H7408" s="28">
        <v>0</v>
      </c>
      <c r="I7408" s="30">
        <v>42354</v>
      </c>
      <c r="J7408" s="2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3">
      <c r="A7409" s="28">
        <v>13087500</v>
      </c>
      <c r="B7409" s="29" t="s">
        <v>10</v>
      </c>
      <c r="C7409" s="30">
        <v>42355</v>
      </c>
      <c r="D7409" s="28">
        <v>29</v>
      </c>
      <c r="E7409" s="28">
        <v>2709.7</v>
      </c>
      <c r="F7409" s="28">
        <v>0</v>
      </c>
      <c r="G7409" s="28">
        <v>0</v>
      </c>
      <c r="H7409" s="28">
        <v>0</v>
      </c>
      <c r="I7409" s="30">
        <v>42355</v>
      </c>
      <c r="J7409" s="28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3">
      <c r="A7410" s="28">
        <v>13087500</v>
      </c>
      <c r="B7410" s="29" t="s">
        <v>10</v>
      </c>
      <c r="C7410" s="30">
        <v>42356</v>
      </c>
      <c r="D7410" s="28">
        <v>23</v>
      </c>
      <c r="E7410" s="28">
        <v>2755.8</v>
      </c>
      <c r="F7410" s="28">
        <v>0</v>
      </c>
      <c r="G7410" s="28">
        <v>0</v>
      </c>
      <c r="H7410" s="28">
        <v>0</v>
      </c>
      <c r="I7410" s="30">
        <v>42356</v>
      </c>
      <c r="J7410" s="28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3">
      <c r="A7411" s="28">
        <v>13087500</v>
      </c>
      <c r="B7411" s="29" t="s">
        <v>10</v>
      </c>
      <c r="C7411" s="30">
        <v>42357</v>
      </c>
      <c r="D7411" s="28">
        <v>19</v>
      </c>
      <c r="E7411" s="28">
        <v>2793.9</v>
      </c>
      <c r="F7411" s="28">
        <v>0</v>
      </c>
      <c r="G7411" s="28">
        <v>0</v>
      </c>
      <c r="H7411" s="28">
        <v>0</v>
      </c>
      <c r="I7411" s="30">
        <v>42357</v>
      </c>
      <c r="J7411" s="28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3">
      <c r="A7412" s="28">
        <v>13087500</v>
      </c>
      <c r="B7412" s="29" t="s">
        <v>10</v>
      </c>
      <c r="C7412" s="30">
        <v>42358</v>
      </c>
      <c r="D7412" s="28">
        <v>20</v>
      </c>
      <c r="E7412" s="28">
        <v>2834.3</v>
      </c>
      <c r="F7412" s="28">
        <v>0</v>
      </c>
      <c r="G7412" s="28">
        <v>0</v>
      </c>
      <c r="H7412" s="28">
        <v>0</v>
      </c>
      <c r="I7412" s="30">
        <v>42358</v>
      </c>
      <c r="J7412" s="28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3">
      <c r="A7413" s="28">
        <v>13087500</v>
      </c>
      <c r="B7413" s="29" t="s">
        <v>10</v>
      </c>
      <c r="C7413" s="30">
        <v>42359</v>
      </c>
      <c r="D7413" s="28">
        <v>22</v>
      </c>
      <c r="E7413" s="28">
        <v>2876.9</v>
      </c>
      <c r="F7413" s="28">
        <v>0</v>
      </c>
      <c r="G7413" s="28">
        <v>0</v>
      </c>
      <c r="H7413" s="28">
        <v>0</v>
      </c>
      <c r="I7413" s="30">
        <v>42359</v>
      </c>
      <c r="J7413" s="28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3">
      <c r="A7414" s="28">
        <v>13087500</v>
      </c>
      <c r="B7414" s="29" t="s">
        <v>10</v>
      </c>
      <c r="C7414" s="30">
        <v>42360</v>
      </c>
      <c r="D7414" s="28">
        <v>21</v>
      </c>
      <c r="E7414" s="28">
        <v>2918.6</v>
      </c>
      <c r="F7414" s="28">
        <v>0</v>
      </c>
      <c r="G7414" s="28">
        <v>0</v>
      </c>
      <c r="H7414" s="28">
        <v>0</v>
      </c>
      <c r="I7414" s="30">
        <v>42360</v>
      </c>
      <c r="J7414" s="28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3">
      <c r="A7415" s="28">
        <v>13087500</v>
      </c>
      <c r="B7415" s="29" t="s">
        <v>10</v>
      </c>
      <c r="C7415" s="30">
        <v>42361</v>
      </c>
      <c r="D7415" s="28">
        <v>21</v>
      </c>
      <c r="E7415" s="28">
        <v>2961</v>
      </c>
      <c r="F7415" s="28">
        <v>0</v>
      </c>
      <c r="G7415" s="28">
        <v>0</v>
      </c>
      <c r="H7415" s="28">
        <v>0</v>
      </c>
      <c r="I7415" s="30">
        <v>42361</v>
      </c>
      <c r="J7415" s="28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3">
      <c r="A7416" s="28">
        <v>13087500</v>
      </c>
      <c r="B7416" s="29" t="s">
        <v>10</v>
      </c>
      <c r="C7416" s="30">
        <v>42362</v>
      </c>
      <c r="D7416" s="28">
        <v>22</v>
      </c>
      <c r="E7416" s="28">
        <v>3003.7</v>
      </c>
      <c r="F7416" s="28">
        <v>0</v>
      </c>
      <c r="G7416" s="28">
        <v>0</v>
      </c>
      <c r="H7416" s="28">
        <v>0</v>
      </c>
      <c r="I7416" s="30">
        <v>42362</v>
      </c>
      <c r="J7416" s="28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3">
      <c r="A7417" s="28">
        <v>13087500</v>
      </c>
      <c r="B7417" s="29" t="s">
        <v>10</v>
      </c>
      <c r="C7417" s="30">
        <v>42363</v>
      </c>
      <c r="D7417" s="28">
        <v>23</v>
      </c>
      <c r="E7417" s="28">
        <v>3048.4</v>
      </c>
      <c r="F7417" s="28">
        <v>0</v>
      </c>
      <c r="G7417" s="28">
        <v>0</v>
      </c>
      <c r="H7417" s="28">
        <v>0</v>
      </c>
      <c r="I7417" s="30">
        <v>42363</v>
      </c>
      <c r="J7417" s="28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3">
      <c r="A7418" s="28">
        <v>13087500</v>
      </c>
      <c r="B7418" s="29" t="s">
        <v>10</v>
      </c>
      <c r="C7418" s="30">
        <v>42364</v>
      </c>
      <c r="D7418" s="28">
        <v>22</v>
      </c>
      <c r="E7418" s="28">
        <v>3092.9</v>
      </c>
      <c r="F7418" s="28">
        <v>0</v>
      </c>
      <c r="G7418" s="28">
        <v>0</v>
      </c>
      <c r="H7418" s="28">
        <v>0</v>
      </c>
      <c r="I7418" s="30">
        <v>42364</v>
      </c>
      <c r="J7418" s="2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3">
      <c r="A7419" s="28">
        <v>13087500</v>
      </c>
      <c r="B7419" s="29" t="s">
        <v>10</v>
      </c>
      <c r="C7419" s="30">
        <v>42365</v>
      </c>
      <c r="D7419" s="28">
        <v>23</v>
      </c>
      <c r="E7419" s="28">
        <v>3137.9</v>
      </c>
      <c r="F7419" s="28">
        <v>0</v>
      </c>
      <c r="G7419" s="28">
        <v>0</v>
      </c>
      <c r="H7419" s="28">
        <v>0</v>
      </c>
      <c r="I7419" s="30">
        <v>42365</v>
      </c>
      <c r="J7419" s="28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3">
      <c r="A7420" s="28">
        <v>13087500</v>
      </c>
      <c r="B7420" s="29" t="s">
        <v>10</v>
      </c>
      <c r="C7420" s="30">
        <v>42366</v>
      </c>
      <c r="D7420" s="28">
        <v>23</v>
      </c>
      <c r="E7420" s="28">
        <v>3183.2</v>
      </c>
      <c r="F7420" s="28">
        <v>0</v>
      </c>
      <c r="G7420" s="28">
        <v>0</v>
      </c>
      <c r="H7420" s="28">
        <v>0</v>
      </c>
      <c r="I7420" s="30">
        <v>42366</v>
      </c>
      <c r="J7420" s="28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3">
      <c r="A7421" s="28">
        <v>13087500</v>
      </c>
      <c r="B7421" s="29" t="s">
        <v>10</v>
      </c>
      <c r="C7421" s="30">
        <v>42367</v>
      </c>
      <c r="D7421" s="28">
        <v>23</v>
      </c>
      <c r="E7421" s="28">
        <v>3228.6</v>
      </c>
      <c r="F7421" s="28">
        <v>0</v>
      </c>
      <c r="G7421" s="28">
        <v>0</v>
      </c>
      <c r="H7421" s="28">
        <v>0</v>
      </c>
      <c r="I7421" s="30">
        <v>42367</v>
      </c>
      <c r="J7421" s="28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3">
      <c r="A7422" s="28">
        <v>13087500</v>
      </c>
      <c r="B7422" s="29" t="s">
        <v>10</v>
      </c>
      <c r="C7422" s="30">
        <v>42368</v>
      </c>
      <c r="D7422" s="28">
        <v>23</v>
      </c>
      <c r="E7422" s="28">
        <v>3273.9</v>
      </c>
      <c r="F7422" s="28">
        <v>0</v>
      </c>
      <c r="G7422" s="28">
        <v>0</v>
      </c>
      <c r="H7422" s="28">
        <v>0</v>
      </c>
      <c r="I7422" s="30">
        <v>42368</v>
      </c>
      <c r="J7422" s="28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3">
      <c r="A7423" s="28">
        <v>13087500</v>
      </c>
      <c r="B7423" s="29" t="s">
        <v>10</v>
      </c>
      <c r="C7423" s="30">
        <v>42369</v>
      </c>
      <c r="D7423" s="28">
        <v>23</v>
      </c>
      <c r="E7423" s="28">
        <v>3319.2</v>
      </c>
      <c r="F7423" s="28">
        <v>0</v>
      </c>
      <c r="G7423" s="28">
        <v>0</v>
      </c>
      <c r="H7423" s="28">
        <v>0</v>
      </c>
      <c r="I7423" s="30">
        <v>42369</v>
      </c>
      <c r="J7423" s="28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3">
      <c r="A7424" s="28">
        <v>13087500</v>
      </c>
      <c r="B7424" s="29" t="s">
        <v>10</v>
      </c>
      <c r="C7424" s="30">
        <v>42370</v>
      </c>
      <c r="D7424" s="28">
        <v>23</v>
      </c>
      <c r="E7424" s="28">
        <v>3364.8</v>
      </c>
      <c r="F7424" s="28">
        <v>0</v>
      </c>
      <c r="G7424" s="28">
        <v>0</v>
      </c>
      <c r="H7424" s="28">
        <v>0</v>
      </c>
      <c r="I7424" s="30">
        <v>42370</v>
      </c>
      <c r="J7424" s="28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3">
      <c r="A7425" s="28">
        <v>13087500</v>
      </c>
      <c r="B7425" s="29" t="s">
        <v>10</v>
      </c>
      <c r="C7425" s="30">
        <v>42371</v>
      </c>
      <c r="D7425" s="28">
        <v>24</v>
      </c>
      <c r="E7425" s="28">
        <v>3412.7</v>
      </c>
      <c r="F7425" s="28">
        <v>0</v>
      </c>
      <c r="G7425" s="28">
        <v>0</v>
      </c>
      <c r="H7425" s="28">
        <v>0</v>
      </c>
      <c r="I7425" s="30">
        <v>42371</v>
      </c>
      <c r="J7425" s="28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3">
      <c r="A7426" s="28">
        <v>13087500</v>
      </c>
      <c r="B7426" s="29" t="s">
        <v>10</v>
      </c>
      <c r="C7426" s="30">
        <v>42372</v>
      </c>
      <c r="D7426" s="28">
        <v>23</v>
      </c>
      <c r="E7426" s="28">
        <v>3458</v>
      </c>
      <c r="F7426" s="28">
        <v>0</v>
      </c>
      <c r="G7426" s="28">
        <v>0</v>
      </c>
      <c r="H7426" s="28">
        <v>0</v>
      </c>
      <c r="I7426" s="30">
        <v>42372</v>
      </c>
      <c r="J7426" s="28">
        <v>2016</v>
      </c>
      <c r="K7426">
        <f t="shared" ref="K7426:K7489" si="696">MONTH(I7426)</f>
        <v>1</v>
      </c>
      <c r="L7426">
        <f t="shared" ref="L7426:L7489" si="697">DAY(I7426)</f>
        <v>3</v>
      </c>
      <c r="M7426">
        <f t="shared" ref="M7426:M7489" si="698">YEAR(I7426)</f>
        <v>2016</v>
      </c>
      <c r="N7426">
        <f t="shared" ref="N7426:N7489" si="699">D7426*1.9835</f>
        <v>45.6205</v>
      </c>
      <c r="O7426">
        <f t="shared" ref="O7426:O7489" si="700">F7426*1.9835</f>
        <v>0</v>
      </c>
      <c r="P7426">
        <f t="shared" ref="P7426:P7489" si="701">(D7426-F7426)*1.9835</f>
        <v>45.6205</v>
      </c>
    </row>
    <row r="7427" spans="1:16" x14ac:dyDescent="0.3">
      <c r="A7427" s="28">
        <v>13087500</v>
      </c>
      <c r="B7427" s="29" t="s">
        <v>10</v>
      </c>
      <c r="C7427" s="30">
        <v>42373</v>
      </c>
      <c r="D7427" s="28">
        <v>23</v>
      </c>
      <c r="E7427" s="28">
        <v>3503.5</v>
      </c>
      <c r="F7427" s="28">
        <v>0</v>
      </c>
      <c r="G7427" s="28">
        <v>0</v>
      </c>
      <c r="H7427" s="28">
        <v>0</v>
      </c>
      <c r="I7427" s="30">
        <v>42373</v>
      </c>
      <c r="J7427" s="28">
        <v>2016</v>
      </c>
      <c r="K7427">
        <f t="shared" si="696"/>
        <v>1</v>
      </c>
      <c r="L7427">
        <f t="shared" si="697"/>
        <v>4</v>
      </c>
      <c r="M7427">
        <f t="shared" si="698"/>
        <v>2016</v>
      </c>
      <c r="N7427">
        <f t="shared" si="699"/>
        <v>45.6205</v>
      </c>
      <c r="O7427">
        <f t="shared" si="700"/>
        <v>0</v>
      </c>
      <c r="P7427">
        <f t="shared" si="701"/>
        <v>45.6205</v>
      </c>
    </row>
    <row r="7428" spans="1:16" x14ac:dyDescent="0.3">
      <c r="A7428" s="28">
        <v>13087500</v>
      </c>
      <c r="B7428" s="29" t="s">
        <v>10</v>
      </c>
      <c r="C7428" s="30">
        <v>42374</v>
      </c>
      <c r="D7428" s="28">
        <v>24</v>
      </c>
      <c r="E7428" s="28">
        <v>3550.4</v>
      </c>
      <c r="F7428" s="28">
        <v>0</v>
      </c>
      <c r="G7428" s="28">
        <v>0</v>
      </c>
      <c r="H7428" s="28">
        <v>0</v>
      </c>
      <c r="I7428" s="30">
        <v>42374</v>
      </c>
      <c r="J7428" s="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3">
      <c r="A7429" s="28">
        <v>13087500</v>
      </c>
      <c r="B7429" s="29" t="s">
        <v>10</v>
      </c>
      <c r="C7429" s="30">
        <v>42375</v>
      </c>
      <c r="D7429" s="28">
        <v>24</v>
      </c>
      <c r="E7429" s="28">
        <v>3597.7</v>
      </c>
      <c r="F7429" s="28">
        <v>0</v>
      </c>
      <c r="G7429" s="28">
        <v>0</v>
      </c>
      <c r="H7429" s="28">
        <v>0</v>
      </c>
      <c r="I7429" s="30">
        <v>42375</v>
      </c>
      <c r="J7429" s="28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3">
      <c r="A7430" s="28">
        <v>13087500</v>
      </c>
      <c r="B7430" s="29" t="s">
        <v>10</v>
      </c>
      <c r="C7430" s="30">
        <v>42376</v>
      </c>
      <c r="D7430" s="28">
        <v>25</v>
      </c>
      <c r="E7430" s="28">
        <v>3646.7</v>
      </c>
      <c r="F7430" s="28">
        <v>0</v>
      </c>
      <c r="G7430" s="28">
        <v>0</v>
      </c>
      <c r="H7430" s="28">
        <v>0</v>
      </c>
      <c r="I7430" s="30">
        <v>42376</v>
      </c>
      <c r="J7430" s="28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3">
      <c r="A7431" s="28">
        <v>13087500</v>
      </c>
      <c r="B7431" s="29" t="s">
        <v>10</v>
      </c>
      <c r="C7431" s="30">
        <v>42377</v>
      </c>
      <c r="D7431" s="28">
        <v>25</v>
      </c>
      <c r="E7431" s="28">
        <v>3695.4</v>
      </c>
      <c r="F7431" s="28">
        <v>0</v>
      </c>
      <c r="G7431" s="28">
        <v>0</v>
      </c>
      <c r="H7431" s="28">
        <v>0</v>
      </c>
      <c r="I7431" s="30">
        <v>42377</v>
      </c>
      <c r="J7431" s="28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3">
      <c r="A7432" s="28">
        <v>13087500</v>
      </c>
      <c r="B7432" s="29" t="s">
        <v>10</v>
      </c>
      <c r="C7432" s="30">
        <v>42378</v>
      </c>
      <c r="D7432" s="28">
        <v>24</v>
      </c>
      <c r="E7432" s="28">
        <v>3743.7</v>
      </c>
      <c r="F7432" s="28">
        <v>0</v>
      </c>
      <c r="G7432" s="28">
        <v>0</v>
      </c>
      <c r="H7432" s="28">
        <v>0</v>
      </c>
      <c r="I7432" s="30">
        <v>42378</v>
      </c>
      <c r="J7432" s="28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3">
      <c r="A7433" s="28">
        <v>13087500</v>
      </c>
      <c r="B7433" s="29" t="s">
        <v>10</v>
      </c>
      <c r="C7433" s="30">
        <v>42379</v>
      </c>
      <c r="D7433" s="28">
        <v>25</v>
      </c>
      <c r="E7433" s="28">
        <v>3792.8</v>
      </c>
      <c r="F7433" s="28">
        <v>0</v>
      </c>
      <c r="G7433" s="28">
        <v>0</v>
      </c>
      <c r="H7433" s="28">
        <v>0</v>
      </c>
      <c r="I7433" s="30">
        <v>42379</v>
      </c>
      <c r="J7433" s="28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3">
      <c r="A7434" s="28">
        <v>13087500</v>
      </c>
      <c r="B7434" s="29" t="s">
        <v>10</v>
      </c>
      <c r="C7434" s="30">
        <v>42380</v>
      </c>
      <c r="D7434" s="28">
        <v>28</v>
      </c>
      <c r="E7434" s="28">
        <v>3849</v>
      </c>
      <c r="F7434" s="28">
        <v>0</v>
      </c>
      <c r="G7434" s="28">
        <v>0</v>
      </c>
      <c r="H7434" s="28">
        <v>0</v>
      </c>
      <c r="I7434" s="30">
        <v>42380</v>
      </c>
      <c r="J7434" s="28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3">
      <c r="A7435" s="28">
        <v>13087500</v>
      </c>
      <c r="B7435" s="29" t="s">
        <v>10</v>
      </c>
      <c r="C7435" s="30">
        <v>42381</v>
      </c>
      <c r="D7435" s="28">
        <v>27</v>
      </c>
      <c r="E7435" s="28">
        <v>3902.8</v>
      </c>
      <c r="F7435" s="28">
        <v>0</v>
      </c>
      <c r="G7435" s="28">
        <v>0</v>
      </c>
      <c r="H7435" s="28">
        <v>0</v>
      </c>
      <c r="I7435" s="30">
        <v>42381</v>
      </c>
      <c r="J7435" s="28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3">
      <c r="A7436" s="28">
        <v>13087500</v>
      </c>
      <c r="B7436" s="29" t="s">
        <v>10</v>
      </c>
      <c r="C7436" s="30">
        <v>42382</v>
      </c>
      <c r="D7436" s="28">
        <v>29</v>
      </c>
      <c r="E7436" s="28">
        <v>3961.1</v>
      </c>
      <c r="F7436" s="28">
        <v>0</v>
      </c>
      <c r="G7436" s="28">
        <v>0</v>
      </c>
      <c r="H7436" s="28">
        <v>0</v>
      </c>
      <c r="I7436" s="30">
        <v>42382</v>
      </c>
      <c r="J7436" s="28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3">
      <c r="A7437" s="28">
        <v>13087500</v>
      </c>
      <c r="B7437" s="29" t="s">
        <v>10</v>
      </c>
      <c r="C7437" s="30">
        <v>42383</v>
      </c>
      <c r="D7437" s="28">
        <v>31</v>
      </c>
      <c r="E7437" s="28">
        <v>4022.5</v>
      </c>
      <c r="F7437" s="28">
        <v>0</v>
      </c>
      <c r="G7437" s="28">
        <v>0</v>
      </c>
      <c r="H7437" s="28">
        <v>0</v>
      </c>
      <c r="I7437" s="30">
        <v>42383</v>
      </c>
      <c r="J7437" s="28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3">
      <c r="A7438" s="28">
        <v>13087500</v>
      </c>
      <c r="B7438" s="29" t="s">
        <v>10</v>
      </c>
      <c r="C7438" s="30">
        <v>42384</v>
      </c>
      <c r="D7438" s="28">
        <v>32</v>
      </c>
      <c r="E7438" s="28">
        <v>4085.5</v>
      </c>
      <c r="F7438" s="28">
        <v>0</v>
      </c>
      <c r="G7438" s="28">
        <v>0</v>
      </c>
      <c r="H7438" s="28">
        <v>0</v>
      </c>
      <c r="I7438" s="30">
        <v>42384</v>
      </c>
      <c r="J7438" s="2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3">
      <c r="A7439" s="28">
        <v>13087500</v>
      </c>
      <c r="B7439" s="29" t="s">
        <v>10</v>
      </c>
      <c r="C7439" s="30">
        <v>42385</v>
      </c>
      <c r="D7439" s="28">
        <v>32</v>
      </c>
      <c r="E7439" s="28">
        <v>4149.2</v>
      </c>
      <c r="F7439" s="28">
        <v>0</v>
      </c>
      <c r="G7439" s="28">
        <v>0</v>
      </c>
      <c r="H7439" s="28">
        <v>0</v>
      </c>
      <c r="I7439" s="30">
        <v>42385</v>
      </c>
      <c r="J7439" s="28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3">
      <c r="A7440" s="28">
        <v>13087500</v>
      </c>
      <c r="B7440" s="29" t="s">
        <v>10</v>
      </c>
      <c r="C7440" s="30">
        <v>42386</v>
      </c>
      <c r="D7440" s="28">
        <v>33</v>
      </c>
      <c r="E7440" s="28">
        <v>4214.1000000000004</v>
      </c>
      <c r="F7440" s="28">
        <v>0</v>
      </c>
      <c r="G7440" s="28">
        <v>0</v>
      </c>
      <c r="H7440" s="28">
        <v>0</v>
      </c>
      <c r="I7440" s="30">
        <v>42386</v>
      </c>
      <c r="J7440" s="28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3">
      <c r="A7441" s="28">
        <v>13087500</v>
      </c>
      <c r="B7441" s="29" t="s">
        <v>10</v>
      </c>
      <c r="C7441" s="30">
        <v>42387</v>
      </c>
      <c r="D7441" s="28">
        <v>33</v>
      </c>
      <c r="E7441" s="28">
        <v>4279.6000000000004</v>
      </c>
      <c r="F7441" s="28">
        <v>0</v>
      </c>
      <c r="G7441" s="28">
        <v>0</v>
      </c>
      <c r="H7441" s="28">
        <v>0</v>
      </c>
      <c r="I7441" s="30">
        <v>42387</v>
      </c>
      <c r="J7441" s="28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3">
      <c r="A7442" s="28">
        <v>13087500</v>
      </c>
      <c r="B7442" s="29" t="s">
        <v>10</v>
      </c>
      <c r="C7442" s="30">
        <v>42388</v>
      </c>
      <c r="D7442" s="28">
        <v>33</v>
      </c>
      <c r="E7442" s="28">
        <v>4345.8</v>
      </c>
      <c r="F7442" s="28">
        <v>0</v>
      </c>
      <c r="G7442" s="28">
        <v>0</v>
      </c>
      <c r="H7442" s="28">
        <v>0</v>
      </c>
      <c r="I7442" s="30">
        <v>42388</v>
      </c>
      <c r="J7442" s="28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3">
      <c r="A7443" s="28">
        <v>13087500</v>
      </c>
      <c r="B7443" s="29" t="s">
        <v>10</v>
      </c>
      <c r="C7443" s="30">
        <v>42389</v>
      </c>
      <c r="D7443" s="28">
        <v>28</v>
      </c>
      <c r="E7443" s="28">
        <v>4400.7</v>
      </c>
      <c r="F7443" s="28">
        <v>0</v>
      </c>
      <c r="G7443" s="28">
        <v>0</v>
      </c>
      <c r="H7443" s="28">
        <v>0</v>
      </c>
      <c r="I7443" s="30">
        <v>42389</v>
      </c>
      <c r="J7443" s="28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3">
      <c r="A7444" s="28">
        <v>13087500</v>
      </c>
      <c r="B7444" s="29" t="s">
        <v>10</v>
      </c>
      <c r="C7444" s="30">
        <v>42390</v>
      </c>
      <c r="D7444" s="28">
        <v>25</v>
      </c>
      <c r="E7444" s="28">
        <v>4449.8999999999996</v>
      </c>
      <c r="F7444" s="28">
        <v>0</v>
      </c>
      <c r="G7444" s="28">
        <v>0</v>
      </c>
      <c r="H7444" s="28">
        <v>0</v>
      </c>
      <c r="I7444" s="30">
        <v>42390</v>
      </c>
      <c r="J7444" s="28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3">
      <c r="A7445" s="28">
        <v>13087500</v>
      </c>
      <c r="B7445" s="29" t="s">
        <v>10</v>
      </c>
      <c r="C7445" s="30">
        <v>42391</v>
      </c>
      <c r="D7445" s="28">
        <v>25</v>
      </c>
      <c r="E7445" s="28">
        <v>4499</v>
      </c>
      <c r="F7445" s="28">
        <v>0</v>
      </c>
      <c r="G7445" s="28">
        <v>0</v>
      </c>
      <c r="H7445" s="28">
        <v>0</v>
      </c>
      <c r="I7445" s="30">
        <v>42391</v>
      </c>
      <c r="J7445" s="28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3">
      <c r="A7446" s="28">
        <v>13087500</v>
      </c>
      <c r="B7446" s="29" t="s">
        <v>10</v>
      </c>
      <c r="C7446" s="30">
        <v>42392</v>
      </c>
      <c r="D7446" s="28">
        <v>25</v>
      </c>
      <c r="E7446" s="28">
        <v>4548.2</v>
      </c>
      <c r="F7446" s="28">
        <v>0</v>
      </c>
      <c r="G7446" s="28">
        <v>0</v>
      </c>
      <c r="H7446" s="28">
        <v>0</v>
      </c>
      <c r="I7446" s="30">
        <v>42392</v>
      </c>
      <c r="J7446" s="28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3">
      <c r="A7447" s="28">
        <v>13087500</v>
      </c>
      <c r="B7447" s="29" t="s">
        <v>10</v>
      </c>
      <c r="C7447" s="30">
        <v>42393</v>
      </c>
      <c r="D7447" s="28">
        <v>26</v>
      </c>
      <c r="E7447" s="28">
        <v>4600.3999999999996</v>
      </c>
      <c r="F7447" s="28">
        <v>0</v>
      </c>
      <c r="G7447" s="28">
        <v>0</v>
      </c>
      <c r="H7447" s="28">
        <v>0</v>
      </c>
      <c r="I7447" s="30">
        <v>42393</v>
      </c>
      <c r="J7447" s="28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3">
      <c r="A7448" s="28">
        <v>13087500</v>
      </c>
      <c r="B7448" s="29" t="s">
        <v>10</v>
      </c>
      <c r="C7448" s="30">
        <v>42394</v>
      </c>
      <c r="D7448" s="28">
        <v>31</v>
      </c>
      <c r="E7448" s="28">
        <v>4661.8</v>
      </c>
      <c r="F7448" s="28">
        <v>0</v>
      </c>
      <c r="G7448" s="28">
        <v>0</v>
      </c>
      <c r="H7448" s="28">
        <v>0</v>
      </c>
      <c r="I7448" s="30">
        <v>42394</v>
      </c>
      <c r="J7448" s="2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3">
      <c r="A7449" s="28">
        <v>13087500</v>
      </c>
      <c r="B7449" s="29" t="s">
        <v>10</v>
      </c>
      <c r="C7449" s="30">
        <v>42395</v>
      </c>
      <c r="D7449" s="28">
        <v>33</v>
      </c>
      <c r="E7449" s="28">
        <v>4727.3999999999996</v>
      </c>
      <c r="F7449" s="28">
        <v>0</v>
      </c>
      <c r="G7449" s="28">
        <v>0</v>
      </c>
      <c r="H7449" s="28">
        <v>0</v>
      </c>
      <c r="I7449" s="30">
        <v>42395</v>
      </c>
      <c r="J7449" s="28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3">
      <c r="A7450" s="28">
        <v>13087500</v>
      </c>
      <c r="B7450" s="29" t="s">
        <v>10</v>
      </c>
      <c r="C7450" s="30">
        <v>42396</v>
      </c>
      <c r="D7450" s="28">
        <v>36</v>
      </c>
      <c r="E7450" s="28">
        <v>4798.2</v>
      </c>
      <c r="F7450" s="28">
        <v>0</v>
      </c>
      <c r="G7450" s="28">
        <v>0</v>
      </c>
      <c r="H7450" s="28">
        <v>0</v>
      </c>
      <c r="I7450" s="30">
        <v>42396</v>
      </c>
      <c r="J7450" s="28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3">
      <c r="A7451" s="28">
        <v>13087500</v>
      </c>
      <c r="B7451" s="29" t="s">
        <v>10</v>
      </c>
      <c r="C7451" s="30">
        <v>42397</v>
      </c>
      <c r="D7451" s="28">
        <v>38</v>
      </c>
      <c r="E7451" s="28">
        <v>4872.6000000000004</v>
      </c>
      <c r="F7451" s="28">
        <v>0</v>
      </c>
      <c r="G7451" s="28">
        <v>0</v>
      </c>
      <c r="H7451" s="28">
        <v>0</v>
      </c>
      <c r="I7451" s="30">
        <v>42397</v>
      </c>
      <c r="J7451" s="28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3">
      <c r="A7452" s="28">
        <v>13087500</v>
      </c>
      <c r="B7452" s="29" t="s">
        <v>10</v>
      </c>
      <c r="C7452" s="30">
        <v>42398</v>
      </c>
      <c r="D7452" s="28">
        <v>38</v>
      </c>
      <c r="E7452" s="28">
        <v>4947.2</v>
      </c>
      <c r="F7452" s="28">
        <v>0</v>
      </c>
      <c r="G7452" s="28">
        <v>0</v>
      </c>
      <c r="H7452" s="28">
        <v>0</v>
      </c>
      <c r="I7452" s="30">
        <v>42398</v>
      </c>
      <c r="J7452" s="28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3">
      <c r="A7453" s="28">
        <v>13087500</v>
      </c>
      <c r="B7453" s="29" t="s">
        <v>10</v>
      </c>
      <c r="C7453" s="30">
        <v>42399</v>
      </c>
      <c r="D7453" s="28">
        <v>31</v>
      </c>
      <c r="E7453" s="28">
        <v>5007.8</v>
      </c>
      <c r="F7453" s="28">
        <v>0</v>
      </c>
      <c r="G7453" s="28">
        <v>0</v>
      </c>
      <c r="H7453" s="28">
        <v>0</v>
      </c>
      <c r="I7453" s="30">
        <v>42399</v>
      </c>
      <c r="J7453" s="28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3">
      <c r="A7454" s="28">
        <v>13087500</v>
      </c>
      <c r="B7454" s="29" t="s">
        <v>10</v>
      </c>
      <c r="C7454" s="30">
        <v>42400</v>
      </c>
      <c r="D7454" s="28">
        <v>26</v>
      </c>
      <c r="E7454" s="28">
        <v>5059.8999999999996</v>
      </c>
      <c r="F7454" s="28">
        <v>0</v>
      </c>
      <c r="G7454" s="28">
        <v>0</v>
      </c>
      <c r="H7454" s="28">
        <v>0</v>
      </c>
      <c r="I7454" s="30">
        <v>42400</v>
      </c>
      <c r="J7454" s="28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3">
      <c r="A7455" s="28">
        <v>13087500</v>
      </c>
      <c r="B7455" s="29" t="s">
        <v>10</v>
      </c>
      <c r="C7455" s="30">
        <v>42401</v>
      </c>
      <c r="D7455" s="28">
        <v>26</v>
      </c>
      <c r="E7455" s="28">
        <v>5110.8</v>
      </c>
      <c r="F7455" s="28">
        <v>0</v>
      </c>
      <c r="G7455" s="28">
        <v>0</v>
      </c>
      <c r="H7455" s="28">
        <v>0</v>
      </c>
      <c r="I7455" s="30">
        <v>42401</v>
      </c>
      <c r="J7455" s="28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3">
      <c r="A7456" s="28">
        <v>13087500</v>
      </c>
      <c r="B7456" s="29" t="s">
        <v>10</v>
      </c>
      <c r="C7456" s="30">
        <v>42402</v>
      </c>
      <c r="D7456" s="28">
        <v>25</v>
      </c>
      <c r="E7456" s="28">
        <v>5160</v>
      </c>
      <c r="F7456" s="28">
        <v>0</v>
      </c>
      <c r="G7456" s="28">
        <v>0</v>
      </c>
      <c r="H7456" s="28">
        <v>0</v>
      </c>
      <c r="I7456" s="30">
        <v>42402</v>
      </c>
      <c r="J7456" s="28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3">
      <c r="A7457" s="28">
        <v>13087500</v>
      </c>
      <c r="B7457" s="29" t="s">
        <v>10</v>
      </c>
      <c r="C7457" s="30">
        <v>42403</v>
      </c>
      <c r="D7457" s="28">
        <v>28</v>
      </c>
      <c r="E7457" s="28">
        <v>5215.8</v>
      </c>
      <c r="F7457" s="28">
        <v>0</v>
      </c>
      <c r="G7457" s="28">
        <v>0</v>
      </c>
      <c r="H7457" s="28">
        <v>0</v>
      </c>
      <c r="I7457" s="30">
        <v>42403</v>
      </c>
      <c r="J7457" s="28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3">
      <c r="A7458" s="28">
        <v>13087500</v>
      </c>
      <c r="B7458" s="29" t="s">
        <v>10</v>
      </c>
      <c r="C7458" s="30">
        <v>42404</v>
      </c>
      <c r="D7458" s="28">
        <v>33</v>
      </c>
      <c r="E7458" s="28">
        <v>5281.4</v>
      </c>
      <c r="F7458" s="28">
        <v>0</v>
      </c>
      <c r="G7458" s="28">
        <v>0</v>
      </c>
      <c r="H7458" s="28">
        <v>0</v>
      </c>
      <c r="I7458" s="30">
        <v>42404</v>
      </c>
      <c r="J7458" s="2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3">
      <c r="A7459" s="28">
        <v>13087500</v>
      </c>
      <c r="B7459" s="29" t="s">
        <v>10</v>
      </c>
      <c r="C7459" s="30">
        <v>42405</v>
      </c>
      <c r="D7459" s="28">
        <v>33</v>
      </c>
      <c r="E7459" s="28">
        <v>5347</v>
      </c>
      <c r="F7459" s="28">
        <v>0</v>
      </c>
      <c r="G7459" s="28">
        <v>0</v>
      </c>
      <c r="H7459" s="28">
        <v>0</v>
      </c>
      <c r="I7459" s="30">
        <v>42405</v>
      </c>
      <c r="J7459" s="28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3">
      <c r="A7460" s="28">
        <v>13087500</v>
      </c>
      <c r="B7460" s="29" t="s">
        <v>10</v>
      </c>
      <c r="C7460" s="30">
        <v>42406</v>
      </c>
      <c r="D7460" s="28">
        <v>34</v>
      </c>
      <c r="E7460" s="28">
        <v>5415.2</v>
      </c>
      <c r="F7460" s="28">
        <v>0</v>
      </c>
      <c r="G7460" s="28">
        <v>0</v>
      </c>
      <c r="H7460" s="28">
        <v>0</v>
      </c>
      <c r="I7460" s="30">
        <v>42406</v>
      </c>
      <c r="J7460" s="28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3">
      <c r="A7461" s="28">
        <v>13087500</v>
      </c>
      <c r="B7461" s="29" t="s">
        <v>10</v>
      </c>
      <c r="C7461" s="30">
        <v>42407</v>
      </c>
      <c r="D7461" s="28">
        <v>35</v>
      </c>
      <c r="E7461" s="28">
        <v>5485.2</v>
      </c>
      <c r="F7461" s="28">
        <v>0</v>
      </c>
      <c r="G7461" s="28">
        <v>0</v>
      </c>
      <c r="H7461" s="28">
        <v>0</v>
      </c>
      <c r="I7461" s="30">
        <v>42407</v>
      </c>
      <c r="J7461" s="28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3">
      <c r="A7462" s="28">
        <v>13087500</v>
      </c>
      <c r="B7462" s="29" t="s">
        <v>10</v>
      </c>
      <c r="C7462" s="30">
        <v>42408</v>
      </c>
      <c r="D7462" s="28">
        <v>35</v>
      </c>
      <c r="E7462" s="28">
        <v>5555.1</v>
      </c>
      <c r="F7462" s="28">
        <v>0</v>
      </c>
      <c r="G7462" s="28">
        <v>0</v>
      </c>
      <c r="H7462" s="28">
        <v>0</v>
      </c>
      <c r="I7462" s="30">
        <v>42408</v>
      </c>
      <c r="J7462" s="28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3">
      <c r="A7463" s="28">
        <v>13087500</v>
      </c>
      <c r="B7463" s="29" t="s">
        <v>10</v>
      </c>
      <c r="C7463" s="30">
        <v>42409</v>
      </c>
      <c r="D7463" s="28">
        <v>36</v>
      </c>
      <c r="E7463" s="28">
        <v>5625.9</v>
      </c>
      <c r="F7463" s="28">
        <v>0</v>
      </c>
      <c r="G7463" s="28">
        <v>0</v>
      </c>
      <c r="H7463" s="28">
        <v>0</v>
      </c>
      <c r="I7463" s="30">
        <v>42409</v>
      </c>
      <c r="J7463" s="28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3">
      <c r="A7464" s="28">
        <v>13087500</v>
      </c>
      <c r="B7464" s="29" t="s">
        <v>10</v>
      </c>
      <c r="C7464" s="30">
        <v>42410</v>
      </c>
      <c r="D7464" s="28">
        <v>37</v>
      </c>
      <c r="E7464" s="28">
        <v>5698.9</v>
      </c>
      <c r="F7464" s="28">
        <v>0</v>
      </c>
      <c r="G7464" s="28">
        <v>0</v>
      </c>
      <c r="H7464" s="28">
        <v>0</v>
      </c>
      <c r="I7464" s="30">
        <v>42410</v>
      </c>
      <c r="J7464" s="28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3">
      <c r="A7465" s="28">
        <v>13087500</v>
      </c>
      <c r="B7465" s="29" t="s">
        <v>10</v>
      </c>
      <c r="C7465" s="30">
        <v>42411</v>
      </c>
      <c r="D7465" s="28">
        <v>37</v>
      </c>
      <c r="E7465" s="28">
        <v>5772.1</v>
      </c>
      <c r="F7465" s="28">
        <v>0</v>
      </c>
      <c r="G7465" s="28">
        <v>0</v>
      </c>
      <c r="H7465" s="28">
        <v>0</v>
      </c>
      <c r="I7465" s="30">
        <v>42411</v>
      </c>
      <c r="J7465" s="28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3">
      <c r="A7466" s="28">
        <v>13087500</v>
      </c>
      <c r="B7466" s="29" t="s">
        <v>10</v>
      </c>
      <c r="C7466" s="30">
        <v>42412</v>
      </c>
      <c r="D7466" s="28">
        <v>36</v>
      </c>
      <c r="E7466" s="28">
        <v>5843.1</v>
      </c>
      <c r="F7466" s="28">
        <v>0</v>
      </c>
      <c r="G7466" s="28">
        <v>0</v>
      </c>
      <c r="H7466" s="28">
        <v>0</v>
      </c>
      <c r="I7466" s="30">
        <v>42412</v>
      </c>
      <c r="J7466" s="28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3">
      <c r="A7467" s="28">
        <v>13087500</v>
      </c>
      <c r="B7467" s="29" t="s">
        <v>10</v>
      </c>
      <c r="C7467" s="30">
        <v>42413</v>
      </c>
      <c r="D7467" s="28">
        <v>35</v>
      </c>
      <c r="E7467" s="28">
        <v>5913</v>
      </c>
      <c r="F7467" s="28">
        <v>0</v>
      </c>
      <c r="G7467" s="28">
        <v>0</v>
      </c>
      <c r="H7467" s="28">
        <v>0</v>
      </c>
      <c r="I7467" s="30">
        <v>42413</v>
      </c>
      <c r="J7467" s="28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3">
      <c r="A7468" s="28">
        <v>13087500</v>
      </c>
      <c r="B7468" s="29" t="s">
        <v>10</v>
      </c>
      <c r="C7468" s="30">
        <v>42414</v>
      </c>
      <c r="D7468" s="28">
        <v>35</v>
      </c>
      <c r="E7468" s="28">
        <v>5983</v>
      </c>
      <c r="F7468" s="28">
        <v>0</v>
      </c>
      <c r="G7468" s="28">
        <v>0</v>
      </c>
      <c r="H7468" s="28">
        <v>0</v>
      </c>
      <c r="I7468" s="30">
        <v>42414</v>
      </c>
      <c r="J7468" s="2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3">
      <c r="A7469" s="28">
        <v>13087500</v>
      </c>
      <c r="B7469" s="29" t="s">
        <v>10</v>
      </c>
      <c r="C7469" s="30">
        <v>42415</v>
      </c>
      <c r="D7469" s="28">
        <v>36</v>
      </c>
      <c r="E7469" s="28">
        <v>6053.4</v>
      </c>
      <c r="F7469" s="28">
        <v>0</v>
      </c>
      <c r="G7469" s="28">
        <v>0</v>
      </c>
      <c r="H7469" s="28">
        <v>0</v>
      </c>
      <c r="I7469" s="30">
        <v>42415</v>
      </c>
      <c r="J7469" s="28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3">
      <c r="A7470" s="28">
        <v>13087500</v>
      </c>
      <c r="B7470" s="29" t="s">
        <v>10</v>
      </c>
      <c r="C7470" s="30">
        <v>42416</v>
      </c>
      <c r="D7470" s="28">
        <v>31</v>
      </c>
      <c r="E7470" s="28">
        <v>6114.8</v>
      </c>
      <c r="F7470" s="28">
        <v>0</v>
      </c>
      <c r="G7470" s="28">
        <v>0</v>
      </c>
      <c r="H7470" s="28">
        <v>0</v>
      </c>
      <c r="I7470" s="30">
        <v>42416</v>
      </c>
      <c r="J7470" s="28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3">
      <c r="A7471" s="28">
        <v>13087500</v>
      </c>
      <c r="B7471" s="29" t="s">
        <v>10</v>
      </c>
      <c r="C7471" s="30">
        <v>42417</v>
      </c>
      <c r="D7471" s="28">
        <v>34</v>
      </c>
      <c r="E7471" s="28">
        <v>6181.2</v>
      </c>
      <c r="F7471" s="28">
        <v>0</v>
      </c>
      <c r="G7471" s="28">
        <v>0</v>
      </c>
      <c r="H7471" s="28">
        <v>0</v>
      </c>
      <c r="I7471" s="30">
        <v>42417</v>
      </c>
      <c r="J7471" s="28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3">
      <c r="A7472" s="28">
        <v>13087500</v>
      </c>
      <c r="B7472" s="29" t="s">
        <v>10</v>
      </c>
      <c r="C7472" s="30">
        <v>42418</v>
      </c>
      <c r="D7472" s="28">
        <v>38</v>
      </c>
      <c r="E7472" s="28">
        <v>6257.5</v>
      </c>
      <c r="F7472" s="28">
        <v>0</v>
      </c>
      <c r="G7472" s="28">
        <v>0</v>
      </c>
      <c r="H7472" s="28">
        <v>0</v>
      </c>
      <c r="I7472" s="30">
        <v>42418</v>
      </c>
      <c r="J7472" s="28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3">
      <c r="A7473" s="28">
        <v>13087500</v>
      </c>
      <c r="B7473" s="29" t="s">
        <v>10</v>
      </c>
      <c r="C7473" s="30">
        <v>42419</v>
      </c>
      <c r="D7473" s="28">
        <v>38</v>
      </c>
      <c r="E7473" s="28">
        <v>6332.1</v>
      </c>
      <c r="F7473" s="28">
        <v>0</v>
      </c>
      <c r="G7473" s="28">
        <v>0</v>
      </c>
      <c r="H7473" s="28">
        <v>0</v>
      </c>
      <c r="I7473" s="30">
        <v>42419</v>
      </c>
      <c r="J7473" s="28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3">
      <c r="A7474" s="28">
        <v>13087500</v>
      </c>
      <c r="B7474" s="29" t="s">
        <v>10</v>
      </c>
      <c r="C7474" s="30">
        <v>42420</v>
      </c>
      <c r="D7474" s="28">
        <v>38</v>
      </c>
      <c r="E7474" s="28">
        <v>6406.6</v>
      </c>
      <c r="F7474" s="28">
        <v>0</v>
      </c>
      <c r="G7474" s="28">
        <v>0</v>
      </c>
      <c r="H7474" s="28">
        <v>0</v>
      </c>
      <c r="I7474" s="30">
        <v>42420</v>
      </c>
      <c r="J7474" s="28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3">
      <c r="A7475" s="28">
        <v>13087500</v>
      </c>
      <c r="B7475" s="29" t="s">
        <v>10</v>
      </c>
      <c r="C7475" s="30">
        <v>42421</v>
      </c>
      <c r="D7475" s="28">
        <v>38</v>
      </c>
      <c r="E7475" s="28">
        <v>6481</v>
      </c>
      <c r="F7475" s="28">
        <v>0</v>
      </c>
      <c r="G7475" s="28">
        <v>0</v>
      </c>
      <c r="H7475" s="28">
        <v>0</v>
      </c>
      <c r="I7475" s="30">
        <v>42421</v>
      </c>
      <c r="J7475" s="28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3">
      <c r="A7476" s="28">
        <v>13087500</v>
      </c>
      <c r="B7476" s="29" t="s">
        <v>10</v>
      </c>
      <c r="C7476" s="30">
        <v>42422</v>
      </c>
      <c r="D7476" s="28">
        <v>38</v>
      </c>
      <c r="E7476" s="28">
        <v>6555.6</v>
      </c>
      <c r="F7476" s="28">
        <v>0</v>
      </c>
      <c r="G7476" s="28">
        <v>0</v>
      </c>
      <c r="H7476" s="28">
        <v>0</v>
      </c>
      <c r="I7476" s="30">
        <v>42422</v>
      </c>
      <c r="J7476" s="28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3">
      <c r="A7477" s="28">
        <v>13087500</v>
      </c>
      <c r="B7477" s="29" t="s">
        <v>10</v>
      </c>
      <c r="C7477" s="30">
        <v>42423</v>
      </c>
      <c r="D7477" s="28">
        <v>37</v>
      </c>
      <c r="E7477" s="28">
        <v>6629.1</v>
      </c>
      <c r="F7477" s="28">
        <v>0</v>
      </c>
      <c r="G7477" s="28">
        <v>0</v>
      </c>
      <c r="H7477" s="28">
        <v>0</v>
      </c>
      <c r="I7477" s="30">
        <v>42423</v>
      </c>
      <c r="J7477" s="28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3">
      <c r="A7478" s="28">
        <v>13087500</v>
      </c>
      <c r="B7478" s="29" t="s">
        <v>10</v>
      </c>
      <c r="C7478" s="30">
        <v>42424</v>
      </c>
      <c r="D7478" s="28">
        <v>35</v>
      </c>
      <c r="E7478" s="28">
        <v>6699.1</v>
      </c>
      <c r="F7478" s="28">
        <v>0</v>
      </c>
      <c r="G7478" s="28">
        <v>0</v>
      </c>
      <c r="H7478" s="28">
        <v>0</v>
      </c>
      <c r="I7478" s="30">
        <v>42424</v>
      </c>
      <c r="J7478" s="2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3">
      <c r="A7479" s="28">
        <v>13087500</v>
      </c>
      <c r="B7479" s="29" t="s">
        <v>10</v>
      </c>
      <c r="C7479" s="30">
        <v>42425</v>
      </c>
      <c r="D7479" s="28">
        <v>35</v>
      </c>
      <c r="E7479" s="28">
        <v>6768.2</v>
      </c>
      <c r="F7479" s="28">
        <v>0</v>
      </c>
      <c r="G7479" s="28">
        <v>0</v>
      </c>
      <c r="H7479" s="28">
        <v>0</v>
      </c>
      <c r="I7479" s="30">
        <v>42425</v>
      </c>
      <c r="J7479" s="28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3">
      <c r="A7480" s="28">
        <v>13087500</v>
      </c>
      <c r="B7480" s="29" t="s">
        <v>10</v>
      </c>
      <c r="C7480" s="30">
        <v>42426</v>
      </c>
      <c r="D7480" s="28">
        <v>32</v>
      </c>
      <c r="E7480" s="28">
        <v>6832.4</v>
      </c>
      <c r="F7480" s="28">
        <v>0</v>
      </c>
      <c r="G7480" s="28">
        <v>0</v>
      </c>
      <c r="H7480" s="28">
        <v>0</v>
      </c>
      <c r="I7480" s="30">
        <v>42426</v>
      </c>
      <c r="J7480" s="28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3">
      <c r="A7481" s="28">
        <v>13087500</v>
      </c>
      <c r="B7481" s="29" t="s">
        <v>10</v>
      </c>
      <c r="C7481" s="30">
        <v>42427</v>
      </c>
      <c r="D7481" s="28">
        <v>34</v>
      </c>
      <c r="E7481" s="28">
        <v>6899.6</v>
      </c>
      <c r="F7481" s="28">
        <v>0</v>
      </c>
      <c r="G7481" s="28">
        <v>0</v>
      </c>
      <c r="H7481" s="28">
        <v>0</v>
      </c>
      <c r="I7481" s="30">
        <v>42427</v>
      </c>
      <c r="J7481" s="28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3">
      <c r="A7482" s="28">
        <v>13087500</v>
      </c>
      <c r="B7482" s="29" t="s">
        <v>10</v>
      </c>
      <c r="C7482" s="30">
        <v>42428</v>
      </c>
      <c r="D7482" s="28">
        <v>33</v>
      </c>
      <c r="E7482" s="28">
        <v>6965.4</v>
      </c>
      <c r="F7482" s="28">
        <v>0</v>
      </c>
      <c r="G7482" s="28">
        <v>0</v>
      </c>
      <c r="H7482" s="28">
        <v>0</v>
      </c>
      <c r="I7482" s="30">
        <v>42428</v>
      </c>
      <c r="J7482" s="28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3">
      <c r="A7483" s="28">
        <v>13087500</v>
      </c>
      <c r="B7483" s="29" t="s">
        <v>10</v>
      </c>
      <c r="C7483" s="30">
        <v>42429</v>
      </c>
      <c r="D7483" s="28">
        <v>33</v>
      </c>
      <c r="E7483" s="28">
        <v>7031.3</v>
      </c>
      <c r="F7483" s="28">
        <v>0</v>
      </c>
      <c r="G7483" s="28">
        <v>0</v>
      </c>
      <c r="H7483" s="28">
        <v>0</v>
      </c>
      <c r="I7483" s="30">
        <v>42429</v>
      </c>
      <c r="J7483" s="28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3">
      <c r="A7484" s="28">
        <v>13087500</v>
      </c>
      <c r="B7484" s="29" t="s">
        <v>10</v>
      </c>
      <c r="C7484" s="30">
        <v>42430</v>
      </c>
      <c r="D7484" s="28">
        <v>35</v>
      </c>
      <c r="E7484" s="28">
        <v>7101.3</v>
      </c>
      <c r="F7484" s="28">
        <v>0</v>
      </c>
      <c r="G7484" s="28">
        <v>0</v>
      </c>
      <c r="H7484" s="28">
        <v>0</v>
      </c>
      <c r="I7484" s="30">
        <v>42430</v>
      </c>
      <c r="J7484" s="28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3">
      <c r="A7485" s="28">
        <v>13087500</v>
      </c>
      <c r="B7485" s="29" t="s">
        <v>10</v>
      </c>
      <c r="C7485" s="30">
        <v>42431</v>
      </c>
      <c r="D7485" s="28">
        <v>37</v>
      </c>
      <c r="E7485" s="28">
        <v>7174.8</v>
      </c>
      <c r="F7485" s="28">
        <v>0</v>
      </c>
      <c r="G7485" s="28">
        <v>0</v>
      </c>
      <c r="H7485" s="28">
        <v>0</v>
      </c>
      <c r="I7485" s="30">
        <v>42431</v>
      </c>
      <c r="J7485" s="28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3">
      <c r="A7486" s="28">
        <v>13087500</v>
      </c>
      <c r="B7486" s="29" t="s">
        <v>10</v>
      </c>
      <c r="C7486" s="30">
        <v>42432</v>
      </c>
      <c r="D7486" s="28">
        <v>40</v>
      </c>
      <c r="E7486" s="28">
        <v>7253.2</v>
      </c>
      <c r="F7486" s="28">
        <v>0</v>
      </c>
      <c r="G7486" s="28">
        <v>0</v>
      </c>
      <c r="H7486" s="28">
        <v>0</v>
      </c>
      <c r="I7486" s="30">
        <v>42432</v>
      </c>
      <c r="J7486" s="28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3">
      <c r="A7487" s="28">
        <v>13087500</v>
      </c>
      <c r="B7487" s="29" t="s">
        <v>10</v>
      </c>
      <c r="C7487" s="30">
        <v>42433</v>
      </c>
      <c r="D7487" s="28">
        <v>40</v>
      </c>
      <c r="E7487" s="28">
        <v>7332.3</v>
      </c>
      <c r="F7487" s="28">
        <v>0</v>
      </c>
      <c r="G7487" s="28">
        <v>0</v>
      </c>
      <c r="H7487" s="28">
        <v>0</v>
      </c>
      <c r="I7487" s="30">
        <v>42433</v>
      </c>
      <c r="J7487" s="28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3">
      <c r="A7488" s="28">
        <v>13087500</v>
      </c>
      <c r="B7488" s="29" t="s">
        <v>10</v>
      </c>
      <c r="C7488" s="30">
        <v>42434</v>
      </c>
      <c r="D7488" s="28">
        <v>40</v>
      </c>
      <c r="E7488" s="28">
        <v>7412.4</v>
      </c>
      <c r="F7488" s="28">
        <v>0</v>
      </c>
      <c r="G7488" s="28">
        <v>0</v>
      </c>
      <c r="H7488" s="28">
        <v>0</v>
      </c>
      <c r="I7488" s="30">
        <v>42434</v>
      </c>
      <c r="J7488" s="2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3">
      <c r="A7489" s="28">
        <v>13087500</v>
      </c>
      <c r="B7489" s="29" t="s">
        <v>10</v>
      </c>
      <c r="C7489" s="30">
        <v>42435</v>
      </c>
      <c r="D7489" s="28">
        <v>40</v>
      </c>
      <c r="E7489" s="28">
        <v>7491.4</v>
      </c>
      <c r="F7489" s="28">
        <v>0</v>
      </c>
      <c r="G7489" s="28">
        <v>0</v>
      </c>
      <c r="H7489" s="28">
        <v>0</v>
      </c>
      <c r="I7489" s="30">
        <v>42435</v>
      </c>
      <c r="J7489" s="28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3">
      <c r="A7490" s="28">
        <v>13087500</v>
      </c>
      <c r="B7490" s="29" t="s">
        <v>10</v>
      </c>
      <c r="C7490" s="30">
        <v>42436</v>
      </c>
      <c r="D7490" s="28">
        <v>41</v>
      </c>
      <c r="E7490" s="28">
        <v>7573.4</v>
      </c>
      <c r="F7490" s="28">
        <v>0</v>
      </c>
      <c r="G7490" s="28">
        <v>0</v>
      </c>
      <c r="H7490" s="28">
        <v>0</v>
      </c>
      <c r="I7490" s="30">
        <v>42436</v>
      </c>
      <c r="J7490" s="28">
        <v>2016</v>
      </c>
      <c r="K7490">
        <f t="shared" ref="K7490:K7553" si="702">MONTH(I7490)</f>
        <v>3</v>
      </c>
      <c r="L7490">
        <f t="shared" ref="L7490:L7553" si="703">DAY(I7490)</f>
        <v>7</v>
      </c>
      <c r="M7490">
        <f t="shared" ref="M7490:M7553" si="704">YEAR(I7490)</f>
        <v>2016</v>
      </c>
      <c r="N7490">
        <f t="shared" ref="N7490:N7553" si="705">D7490*1.9835</f>
        <v>81.323499999999996</v>
      </c>
      <c r="O7490">
        <f t="shared" ref="O7490:O7553" si="706">F7490*1.9835</f>
        <v>0</v>
      </c>
      <c r="P7490">
        <f t="shared" ref="P7490:P7553" si="707">(D7490-F7490)*1.9835</f>
        <v>81.323499999999996</v>
      </c>
    </row>
    <row r="7491" spans="1:16" x14ac:dyDescent="0.3">
      <c r="A7491" s="28">
        <v>13087500</v>
      </c>
      <c r="B7491" s="29" t="s">
        <v>10</v>
      </c>
      <c r="C7491" s="30">
        <v>42437</v>
      </c>
      <c r="D7491" s="28">
        <v>42</v>
      </c>
      <c r="E7491" s="28">
        <v>7657.2</v>
      </c>
      <c r="F7491" s="28">
        <v>0</v>
      </c>
      <c r="G7491" s="28">
        <v>0</v>
      </c>
      <c r="H7491" s="28">
        <v>0</v>
      </c>
      <c r="I7491" s="30">
        <v>42437</v>
      </c>
      <c r="J7491" s="28">
        <v>2016</v>
      </c>
      <c r="K7491">
        <f t="shared" si="702"/>
        <v>3</v>
      </c>
      <c r="L7491">
        <f t="shared" si="703"/>
        <v>8</v>
      </c>
      <c r="M7491">
        <f t="shared" si="704"/>
        <v>2016</v>
      </c>
      <c r="N7491">
        <f t="shared" si="705"/>
        <v>83.307000000000002</v>
      </c>
      <c r="O7491">
        <f t="shared" si="706"/>
        <v>0</v>
      </c>
      <c r="P7491">
        <f t="shared" si="707"/>
        <v>83.307000000000002</v>
      </c>
    </row>
    <row r="7492" spans="1:16" x14ac:dyDescent="0.3">
      <c r="A7492" s="28">
        <v>13087500</v>
      </c>
      <c r="B7492" s="29" t="s">
        <v>10</v>
      </c>
      <c r="C7492" s="30">
        <v>42438</v>
      </c>
      <c r="D7492" s="28">
        <v>34</v>
      </c>
      <c r="E7492" s="28">
        <v>7724.7</v>
      </c>
      <c r="F7492" s="28">
        <v>0</v>
      </c>
      <c r="G7492" s="28">
        <v>0</v>
      </c>
      <c r="H7492" s="28">
        <v>0</v>
      </c>
      <c r="I7492" s="30">
        <v>42438</v>
      </c>
      <c r="J7492" s="28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3">
      <c r="A7493" s="28">
        <v>13087500</v>
      </c>
      <c r="B7493" s="29" t="s">
        <v>10</v>
      </c>
      <c r="C7493" s="30">
        <v>42439</v>
      </c>
      <c r="D7493" s="28">
        <v>30</v>
      </c>
      <c r="E7493" s="28">
        <v>7783.6</v>
      </c>
      <c r="F7493" s="28">
        <v>0</v>
      </c>
      <c r="G7493" s="28">
        <v>0</v>
      </c>
      <c r="H7493" s="28">
        <v>0</v>
      </c>
      <c r="I7493" s="30">
        <v>42439</v>
      </c>
      <c r="J7493" s="28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3">
      <c r="A7494" s="28">
        <v>13087500</v>
      </c>
      <c r="B7494" s="29" t="s">
        <v>10</v>
      </c>
      <c r="C7494" s="30">
        <v>42440</v>
      </c>
      <c r="D7494" s="28">
        <v>31</v>
      </c>
      <c r="E7494" s="28">
        <v>7844.2</v>
      </c>
      <c r="F7494" s="28">
        <v>0</v>
      </c>
      <c r="G7494" s="28">
        <v>0</v>
      </c>
      <c r="H7494" s="28">
        <v>0</v>
      </c>
      <c r="I7494" s="30">
        <v>42440</v>
      </c>
      <c r="J7494" s="28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3">
      <c r="A7495" s="28">
        <v>13087500</v>
      </c>
      <c r="B7495" s="29" t="s">
        <v>10</v>
      </c>
      <c r="C7495" s="30">
        <v>42441</v>
      </c>
      <c r="D7495" s="28">
        <v>30</v>
      </c>
      <c r="E7495" s="28">
        <v>7904.2</v>
      </c>
      <c r="F7495" s="28">
        <v>0</v>
      </c>
      <c r="G7495" s="28">
        <v>0</v>
      </c>
      <c r="H7495" s="28">
        <v>0</v>
      </c>
      <c r="I7495" s="30">
        <v>42441</v>
      </c>
      <c r="J7495" s="28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3">
      <c r="A7496" s="28">
        <v>13087500</v>
      </c>
      <c r="B7496" s="29" t="s">
        <v>10</v>
      </c>
      <c r="C7496" s="30">
        <v>42442</v>
      </c>
      <c r="D7496" s="28">
        <v>30</v>
      </c>
      <c r="E7496" s="28">
        <v>7962.7</v>
      </c>
      <c r="F7496" s="28">
        <v>0</v>
      </c>
      <c r="G7496" s="28">
        <v>0</v>
      </c>
      <c r="H7496" s="28">
        <v>0</v>
      </c>
      <c r="I7496" s="30">
        <v>42442</v>
      </c>
      <c r="J7496" s="28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3">
      <c r="A7497" s="28">
        <v>13087500</v>
      </c>
      <c r="B7497" s="29" t="s">
        <v>10</v>
      </c>
      <c r="C7497" s="30">
        <v>42443</v>
      </c>
      <c r="D7497" s="28">
        <v>27</v>
      </c>
      <c r="E7497" s="28">
        <v>8016.1</v>
      </c>
      <c r="F7497" s="28">
        <v>0</v>
      </c>
      <c r="G7497" s="28">
        <v>0</v>
      </c>
      <c r="H7497" s="28">
        <v>0</v>
      </c>
      <c r="I7497" s="30">
        <v>42443</v>
      </c>
      <c r="J7497" s="28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3">
      <c r="A7498" s="28">
        <v>13087500</v>
      </c>
      <c r="B7498" s="29" t="s">
        <v>10</v>
      </c>
      <c r="C7498" s="30">
        <v>42444</v>
      </c>
      <c r="D7498" s="28">
        <v>27</v>
      </c>
      <c r="E7498" s="28">
        <v>8068.7</v>
      </c>
      <c r="F7498" s="28">
        <v>0</v>
      </c>
      <c r="G7498" s="28">
        <v>0</v>
      </c>
      <c r="H7498" s="28">
        <v>0</v>
      </c>
      <c r="I7498" s="30">
        <v>42444</v>
      </c>
      <c r="J7498" s="2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3">
      <c r="A7499" s="28">
        <v>13087500</v>
      </c>
      <c r="B7499" s="29" t="s">
        <v>10</v>
      </c>
      <c r="C7499" s="30">
        <v>42445</v>
      </c>
      <c r="D7499" s="28">
        <v>30</v>
      </c>
      <c r="E7499" s="28">
        <v>8127.9</v>
      </c>
      <c r="F7499" s="28">
        <v>0</v>
      </c>
      <c r="G7499" s="28">
        <v>0</v>
      </c>
      <c r="H7499" s="28">
        <v>0</v>
      </c>
      <c r="I7499" s="30">
        <v>42445</v>
      </c>
      <c r="J7499" s="28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3">
      <c r="A7500" s="28">
        <v>13087500</v>
      </c>
      <c r="B7500" s="29" t="s">
        <v>10</v>
      </c>
      <c r="C7500" s="30">
        <v>42446</v>
      </c>
      <c r="D7500" s="28">
        <v>33</v>
      </c>
      <c r="E7500" s="28">
        <v>8193.5</v>
      </c>
      <c r="F7500" s="28">
        <v>0</v>
      </c>
      <c r="G7500" s="28">
        <v>0</v>
      </c>
      <c r="H7500" s="28">
        <v>0</v>
      </c>
      <c r="I7500" s="30">
        <v>42446</v>
      </c>
      <c r="J7500" s="28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3">
      <c r="A7501" s="28">
        <v>13087500</v>
      </c>
      <c r="B7501" s="29" t="s">
        <v>10</v>
      </c>
      <c r="C7501" s="30">
        <v>42447</v>
      </c>
      <c r="D7501" s="28">
        <v>33</v>
      </c>
      <c r="E7501" s="28">
        <v>8258.9</v>
      </c>
      <c r="F7501" s="28">
        <v>0</v>
      </c>
      <c r="G7501" s="28">
        <v>0</v>
      </c>
      <c r="H7501" s="28">
        <v>0</v>
      </c>
      <c r="I7501" s="30">
        <v>42447</v>
      </c>
      <c r="J7501" s="28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3">
      <c r="A7502" s="28">
        <v>13087500</v>
      </c>
      <c r="B7502" s="29" t="s">
        <v>10</v>
      </c>
      <c r="C7502" s="30">
        <v>42448</v>
      </c>
      <c r="D7502" s="28">
        <v>32</v>
      </c>
      <c r="E7502" s="28">
        <v>8321.5</v>
      </c>
      <c r="F7502" s="28">
        <v>0</v>
      </c>
      <c r="G7502" s="28">
        <v>0</v>
      </c>
      <c r="H7502" s="28">
        <v>0</v>
      </c>
      <c r="I7502" s="30">
        <v>42448</v>
      </c>
      <c r="J7502" s="28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3">
      <c r="A7503" s="28">
        <v>13087500</v>
      </c>
      <c r="B7503" s="29" t="s">
        <v>10</v>
      </c>
      <c r="C7503" s="30">
        <v>42449</v>
      </c>
      <c r="D7503" s="28">
        <v>32</v>
      </c>
      <c r="E7503" s="28">
        <v>8385.2000000000007</v>
      </c>
      <c r="F7503" s="28">
        <v>0</v>
      </c>
      <c r="G7503" s="28">
        <v>0</v>
      </c>
      <c r="H7503" s="28">
        <v>0</v>
      </c>
      <c r="I7503" s="30">
        <v>42449</v>
      </c>
      <c r="J7503" s="28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3">
      <c r="A7504" s="28">
        <v>13087500</v>
      </c>
      <c r="B7504" s="29" t="s">
        <v>10</v>
      </c>
      <c r="C7504" s="30">
        <v>42450</v>
      </c>
      <c r="D7504" s="28">
        <v>33</v>
      </c>
      <c r="E7504" s="28">
        <v>8450.6</v>
      </c>
      <c r="F7504" s="28">
        <v>0</v>
      </c>
      <c r="G7504" s="28">
        <v>0</v>
      </c>
      <c r="H7504" s="28">
        <v>0</v>
      </c>
      <c r="I7504" s="30">
        <v>42450</v>
      </c>
      <c r="J7504" s="28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3">
      <c r="A7505" s="28">
        <v>13087500</v>
      </c>
      <c r="B7505" s="29" t="s">
        <v>10</v>
      </c>
      <c r="C7505" s="30">
        <v>42451</v>
      </c>
      <c r="D7505" s="28">
        <v>29</v>
      </c>
      <c r="E7505" s="28">
        <v>8508.4</v>
      </c>
      <c r="F7505" s="28">
        <v>0</v>
      </c>
      <c r="G7505" s="28">
        <v>0</v>
      </c>
      <c r="H7505" s="28">
        <v>0</v>
      </c>
      <c r="I7505" s="30">
        <v>42451</v>
      </c>
      <c r="J7505" s="28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3">
      <c r="A7506" s="28">
        <v>13087500</v>
      </c>
      <c r="B7506" s="29" t="s">
        <v>10</v>
      </c>
      <c r="C7506" s="30">
        <v>42452</v>
      </c>
      <c r="D7506" s="28">
        <v>27</v>
      </c>
      <c r="E7506" s="28">
        <v>8562.5</v>
      </c>
      <c r="F7506" s="28">
        <v>0</v>
      </c>
      <c r="G7506" s="28">
        <v>0</v>
      </c>
      <c r="H7506" s="28">
        <v>0</v>
      </c>
      <c r="I7506" s="30">
        <v>42452</v>
      </c>
      <c r="J7506" s="28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3">
      <c r="A7507" s="28">
        <v>13087500</v>
      </c>
      <c r="B7507" s="29" t="s">
        <v>10</v>
      </c>
      <c r="C7507" s="30">
        <v>42453</v>
      </c>
      <c r="D7507" s="28">
        <v>28</v>
      </c>
      <c r="E7507" s="28">
        <v>8618.4</v>
      </c>
      <c r="F7507" s="28">
        <v>0</v>
      </c>
      <c r="G7507" s="28">
        <v>0</v>
      </c>
      <c r="H7507" s="28">
        <v>0</v>
      </c>
      <c r="I7507" s="30">
        <v>42453</v>
      </c>
      <c r="J7507" s="28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3">
      <c r="A7508" s="28">
        <v>13087500</v>
      </c>
      <c r="B7508" s="29" t="s">
        <v>10</v>
      </c>
      <c r="C7508" s="30">
        <v>42454</v>
      </c>
      <c r="D7508" s="28">
        <v>28</v>
      </c>
      <c r="E7508" s="28">
        <v>8674</v>
      </c>
      <c r="F7508" s="28">
        <v>0</v>
      </c>
      <c r="G7508" s="28">
        <v>0</v>
      </c>
      <c r="H7508" s="28">
        <v>0</v>
      </c>
      <c r="I7508" s="30">
        <v>42454</v>
      </c>
      <c r="J7508" s="2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3">
      <c r="A7509" s="28">
        <v>13087500</v>
      </c>
      <c r="B7509" s="29" t="s">
        <v>10</v>
      </c>
      <c r="C7509" s="30">
        <v>42455</v>
      </c>
      <c r="D7509" s="28">
        <v>28</v>
      </c>
      <c r="E7509" s="28">
        <v>8729.9</v>
      </c>
      <c r="F7509" s="28">
        <v>0</v>
      </c>
      <c r="G7509" s="28">
        <v>0</v>
      </c>
      <c r="H7509" s="28">
        <v>0</v>
      </c>
      <c r="I7509" s="30">
        <v>42455</v>
      </c>
      <c r="J7509" s="28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3">
      <c r="A7510" s="28">
        <v>13087500</v>
      </c>
      <c r="B7510" s="29" t="s">
        <v>10</v>
      </c>
      <c r="C7510" s="30">
        <v>42456</v>
      </c>
      <c r="D7510" s="28">
        <v>28</v>
      </c>
      <c r="E7510" s="28">
        <v>8785.6</v>
      </c>
      <c r="F7510" s="28">
        <v>0</v>
      </c>
      <c r="G7510" s="28">
        <v>0</v>
      </c>
      <c r="H7510" s="28">
        <v>0</v>
      </c>
      <c r="I7510" s="30">
        <v>42456</v>
      </c>
      <c r="J7510" s="28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3">
      <c r="A7511" s="28">
        <v>13087500</v>
      </c>
      <c r="B7511" s="29" t="s">
        <v>10</v>
      </c>
      <c r="C7511" s="30">
        <v>42457</v>
      </c>
      <c r="D7511" s="28">
        <v>190</v>
      </c>
      <c r="E7511" s="28">
        <v>9162.6</v>
      </c>
      <c r="F7511" s="28">
        <v>0</v>
      </c>
      <c r="G7511" s="28">
        <v>0</v>
      </c>
      <c r="H7511" s="28">
        <v>0</v>
      </c>
      <c r="I7511" s="30">
        <v>42457</v>
      </c>
      <c r="J7511" s="28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3">
      <c r="A7512" s="28">
        <v>13087500</v>
      </c>
      <c r="B7512" s="29" t="s">
        <v>10</v>
      </c>
      <c r="C7512" s="30">
        <v>42458</v>
      </c>
      <c r="D7512" s="28">
        <v>304</v>
      </c>
      <c r="E7512" s="28">
        <v>9765</v>
      </c>
      <c r="F7512" s="28">
        <v>0</v>
      </c>
      <c r="G7512" s="28">
        <v>0</v>
      </c>
      <c r="H7512" s="28">
        <v>0</v>
      </c>
      <c r="I7512" s="30">
        <v>42458</v>
      </c>
      <c r="J7512" s="28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3">
      <c r="A7513" s="28">
        <v>13087500</v>
      </c>
      <c r="B7513" s="29" t="s">
        <v>10</v>
      </c>
      <c r="C7513" s="30">
        <v>42459</v>
      </c>
      <c r="D7513" s="28">
        <v>365</v>
      </c>
      <c r="E7513" s="28">
        <v>10489.3</v>
      </c>
      <c r="F7513" s="28">
        <v>0</v>
      </c>
      <c r="G7513" s="28">
        <v>0</v>
      </c>
      <c r="H7513" s="28">
        <v>0</v>
      </c>
      <c r="I7513" s="30">
        <v>42459</v>
      </c>
      <c r="J7513" s="28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3">
      <c r="A7514" s="28">
        <v>13087500</v>
      </c>
      <c r="B7514" s="29" t="s">
        <v>10</v>
      </c>
      <c r="C7514" s="30">
        <v>42460</v>
      </c>
      <c r="D7514" s="28">
        <v>454</v>
      </c>
      <c r="E7514" s="28">
        <v>11389.5</v>
      </c>
      <c r="F7514" s="28">
        <v>0</v>
      </c>
      <c r="G7514" s="28">
        <v>0</v>
      </c>
      <c r="H7514" s="28">
        <v>0</v>
      </c>
      <c r="I7514" s="30">
        <v>42460</v>
      </c>
      <c r="J7514" s="28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3">
      <c r="A7515" s="28">
        <v>13087500</v>
      </c>
      <c r="B7515" s="29" t="s">
        <v>10</v>
      </c>
      <c r="C7515" s="30">
        <v>42461</v>
      </c>
      <c r="D7515" s="28">
        <v>536</v>
      </c>
      <c r="E7515" s="28">
        <v>12453.2</v>
      </c>
      <c r="F7515" s="28">
        <v>0</v>
      </c>
      <c r="G7515" s="28">
        <v>0</v>
      </c>
      <c r="H7515" s="28">
        <v>0</v>
      </c>
      <c r="I7515" s="30">
        <v>42461</v>
      </c>
      <c r="J7515" s="28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3">
      <c r="A7516" s="28">
        <v>13087500</v>
      </c>
      <c r="B7516" s="29" t="s">
        <v>10</v>
      </c>
      <c r="C7516" s="30">
        <v>42462</v>
      </c>
      <c r="D7516" s="28">
        <v>546</v>
      </c>
      <c r="E7516" s="28">
        <v>13536.6</v>
      </c>
      <c r="F7516" s="28">
        <v>0</v>
      </c>
      <c r="G7516" s="28">
        <v>0</v>
      </c>
      <c r="H7516" s="28">
        <v>0</v>
      </c>
      <c r="I7516" s="30">
        <v>42462</v>
      </c>
      <c r="J7516" s="28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3">
      <c r="A7517" s="28">
        <v>13087500</v>
      </c>
      <c r="B7517" s="29" t="s">
        <v>10</v>
      </c>
      <c r="C7517" s="30">
        <v>42463</v>
      </c>
      <c r="D7517" s="28">
        <v>543</v>
      </c>
      <c r="E7517" s="28">
        <v>14613.9</v>
      </c>
      <c r="F7517" s="28">
        <v>0</v>
      </c>
      <c r="G7517" s="28">
        <v>0</v>
      </c>
      <c r="H7517" s="28">
        <v>0</v>
      </c>
      <c r="I7517" s="30">
        <v>42463</v>
      </c>
      <c r="J7517" s="28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3">
      <c r="A7518" s="28">
        <v>13087500</v>
      </c>
      <c r="B7518" s="29" t="s">
        <v>10</v>
      </c>
      <c r="C7518" s="30">
        <v>42464</v>
      </c>
      <c r="D7518" s="28">
        <v>693</v>
      </c>
      <c r="E7518" s="28">
        <v>15988.6</v>
      </c>
      <c r="F7518" s="28">
        <v>0</v>
      </c>
      <c r="G7518" s="28">
        <v>0</v>
      </c>
      <c r="H7518" s="28">
        <v>0</v>
      </c>
      <c r="I7518" s="30">
        <v>42464</v>
      </c>
      <c r="J7518" s="2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3">
      <c r="A7519" s="28">
        <v>13087500</v>
      </c>
      <c r="B7519" s="29" t="s">
        <v>10</v>
      </c>
      <c r="C7519" s="30">
        <v>42465</v>
      </c>
      <c r="D7519" s="28">
        <v>754</v>
      </c>
      <c r="E7519" s="28">
        <v>17483.400000000001</v>
      </c>
      <c r="F7519" s="28">
        <v>0</v>
      </c>
      <c r="G7519" s="28">
        <v>0</v>
      </c>
      <c r="H7519" s="28">
        <v>0</v>
      </c>
      <c r="I7519" s="30">
        <v>42465</v>
      </c>
      <c r="J7519" s="28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3">
      <c r="A7520" s="28">
        <v>13087500</v>
      </c>
      <c r="B7520" s="29" t="s">
        <v>10</v>
      </c>
      <c r="C7520" s="30">
        <v>42466</v>
      </c>
      <c r="D7520" s="28">
        <v>750</v>
      </c>
      <c r="E7520" s="28">
        <v>18970.2</v>
      </c>
      <c r="F7520" s="28">
        <v>0</v>
      </c>
      <c r="G7520" s="28">
        <v>0</v>
      </c>
      <c r="H7520" s="28">
        <v>0</v>
      </c>
      <c r="I7520" s="30">
        <v>42466</v>
      </c>
      <c r="J7520" s="28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3">
      <c r="A7521" s="28">
        <v>13087500</v>
      </c>
      <c r="B7521" s="29" t="s">
        <v>10</v>
      </c>
      <c r="C7521" s="30">
        <v>42467</v>
      </c>
      <c r="D7521" s="28">
        <v>756</v>
      </c>
      <c r="E7521" s="28">
        <v>20470</v>
      </c>
      <c r="F7521" s="28">
        <v>0</v>
      </c>
      <c r="G7521" s="28">
        <v>0</v>
      </c>
      <c r="H7521" s="28">
        <v>0</v>
      </c>
      <c r="I7521" s="30">
        <v>42467</v>
      </c>
      <c r="J7521" s="28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3">
      <c r="A7522" s="28">
        <v>13087500</v>
      </c>
      <c r="B7522" s="29" t="s">
        <v>10</v>
      </c>
      <c r="C7522" s="30">
        <v>42468</v>
      </c>
      <c r="D7522" s="28">
        <v>749</v>
      </c>
      <c r="E7522" s="28">
        <v>21955.1</v>
      </c>
      <c r="F7522" s="28">
        <v>0</v>
      </c>
      <c r="G7522" s="28">
        <v>0</v>
      </c>
      <c r="H7522" s="28">
        <v>0</v>
      </c>
      <c r="I7522" s="30">
        <v>42468</v>
      </c>
      <c r="J7522" s="28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3">
      <c r="A7523" s="28">
        <v>13087500</v>
      </c>
      <c r="B7523" s="29" t="s">
        <v>10</v>
      </c>
      <c r="C7523" s="30">
        <v>42469</v>
      </c>
      <c r="D7523" s="28">
        <v>795</v>
      </c>
      <c r="E7523" s="28">
        <v>23531.599999999999</v>
      </c>
      <c r="F7523" s="28">
        <v>0</v>
      </c>
      <c r="G7523" s="28">
        <v>0</v>
      </c>
      <c r="H7523" s="28">
        <v>0</v>
      </c>
      <c r="I7523" s="30">
        <v>42469</v>
      </c>
      <c r="J7523" s="28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3">
      <c r="A7524" s="28">
        <v>13087500</v>
      </c>
      <c r="B7524" s="29" t="s">
        <v>10</v>
      </c>
      <c r="C7524" s="30">
        <v>42470</v>
      </c>
      <c r="D7524" s="28">
        <v>775</v>
      </c>
      <c r="E7524" s="28">
        <v>25069.4</v>
      </c>
      <c r="F7524" s="28">
        <v>0</v>
      </c>
      <c r="G7524" s="28">
        <v>0</v>
      </c>
      <c r="H7524" s="28">
        <v>0</v>
      </c>
      <c r="I7524" s="30">
        <v>42470</v>
      </c>
      <c r="J7524" s="28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3">
      <c r="A7525" s="28">
        <v>13087500</v>
      </c>
      <c r="B7525" s="29" t="s">
        <v>10</v>
      </c>
      <c r="C7525" s="30">
        <v>42471</v>
      </c>
      <c r="D7525" s="28">
        <v>742</v>
      </c>
      <c r="E7525" s="28">
        <v>26540.7</v>
      </c>
      <c r="F7525" s="28">
        <v>0</v>
      </c>
      <c r="G7525" s="28">
        <v>0</v>
      </c>
      <c r="H7525" s="28">
        <v>0</v>
      </c>
      <c r="I7525" s="30">
        <v>42471</v>
      </c>
      <c r="J7525" s="28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3">
      <c r="A7526" s="28">
        <v>13087500</v>
      </c>
      <c r="B7526" s="29" t="s">
        <v>10</v>
      </c>
      <c r="C7526" s="30">
        <v>42472</v>
      </c>
      <c r="D7526" s="28">
        <v>856</v>
      </c>
      <c r="E7526" s="28">
        <v>28238</v>
      </c>
      <c r="F7526" s="28">
        <v>0</v>
      </c>
      <c r="G7526" s="28">
        <v>0</v>
      </c>
      <c r="H7526" s="28">
        <v>0</v>
      </c>
      <c r="I7526" s="30">
        <v>42472</v>
      </c>
      <c r="J7526" s="28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3">
      <c r="A7527" s="28">
        <v>13087500</v>
      </c>
      <c r="B7527" s="29" t="s">
        <v>10</v>
      </c>
      <c r="C7527" s="30">
        <v>42473</v>
      </c>
      <c r="D7527" s="28">
        <v>1038</v>
      </c>
      <c r="E7527" s="28">
        <v>30295.9</v>
      </c>
      <c r="F7527" s="28">
        <v>0</v>
      </c>
      <c r="G7527" s="28">
        <v>0</v>
      </c>
      <c r="H7527" s="28">
        <v>0</v>
      </c>
      <c r="I7527" s="30">
        <v>42473</v>
      </c>
      <c r="J7527" s="28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3">
      <c r="A7528" s="28">
        <v>13087500</v>
      </c>
      <c r="B7528" s="29" t="s">
        <v>10</v>
      </c>
      <c r="C7528" s="30">
        <v>42474</v>
      </c>
      <c r="D7528" s="28">
        <v>1179</v>
      </c>
      <c r="E7528" s="28">
        <v>32634.9</v>
      </c>
      <c r="F7528" s="28">
        <v>0</v>
      </c>
      <c r="G7528" s="28">
        <v>0</v>
      </c>
      <c r="H7528" s="28">
        <v>0</v>
      </c>
      <c r="I7528" s="30">
        <v>42474</v>
      </c>
      <c r="J7528" s="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3">
      <c r="A7529" s="28">
        <v>13087500</v>
      </c>
      <c r="B7529" s="29" t="s">
        <v>10</v>
      </c>
      <c r="C7529" s="30">
        <v>42475</v>
      </c>
      <c r="D7529" s="28">
        <v>1223</v>
      </c>
      <c r="E7529" s="28">
        <v>35059.800000000003</v>
      </c>
      <c r="F7529" s="28">
        <v>0</v>
      </c>
      <c r="G7529" s="28">
        <v>0</v>
      </c>
      <c r="H7529" s="28">
        <v>0</v>
      </c>
      <c r="I7529" s="30">
        <v>42475</v>
      </c>
      <c r="J7529" s="28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3">
      <c r="A7530" s="28">
        <v>13087500</v>
      </c>
      <c r="B7530" s="29" t="s">
        <v>10</v>
      </c>
      <c r="C7530" s="30">
        <v>42476</v>
      </c>
      <c r="D7530" s="28">
        <v>1297</v>
      </c>
      <c r="E7530" s="28">
        <v>37632.400000000001</v>
      </c>
      <c r="F7530" s="28">
        <v>0</v>
      </c>
      <c r="G7530" s="28">
        <v>0</v>
      </c>
      <c r="H7530" s="28">
        <v>0</v>
      </c>
      <c r="I7530" s="30">
        <v>42476</v>
      </c>
      <c r="J7530" s="28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3">
      <c r="A7531" s="28">
        <v>13087500</v>
      </c>
      <c r="B7531" s="29" t="s">
        <v>10</v>
      </c>
      <c r="C7531" s="30">
        <v>42477</v>
      </c>
      <c r="D7531" s="28">
        <v>1330</v>
      </c>
      <c r="E7531" s="28">
        <v>40269.5</v>
      </c>
      <c r="F7531" s="28">
        <v>0</v>
      </c>
      <c r="G7531" s="28">
        <v>0</v>
      </c>
      <c r="H7531" s="28">
        <v>0</v>
      </c>
      <c r="I7531" s="30">
        <v>42477</v>
      </c>
      <c r="J7531" s="28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3">
      <c r="A7532" s="28">
        <v>13087500</v>
      </c>
      <c r="B7532" s="29" t="s">
        <v>10</v>
      </c>
      <c r="C7532" s="30">
        <v>42478</v>
      </c>
      <c r="D7532" s="28">
        <v>1395</v>
      </c>
      <c r="E7532" s="28">
        <v>43036.3</v>
      </c>
      <c r="F7532" s="28">
        <v>0</v>
      </c>
      <c r="G7532" s="28">
        <v>0</v>
      </c>
      <c r="H7532" s="28">
        <v>0</v>
      </c>
      <c r="I7532" s="30">
        <v>42478</v>
      </c>
      <c r="J7532" s="28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3">
      <c r="A7533" s="28">
        <v>13087500</v>
      </c>
      <c r="B7533" s="29" t="s">
        <v>10</v>
      </c>
      <c r="C7533" s="30">
        <v>42479</v>
      </c>
      <c r="D7533" s="28">
        <v>1609</v>
      </c>
      <c r="E7533" s="28">
        <v>46227.7</v>
      </c>
      <c r="F7533" s="28">
        <v>0</v>
      </c>
      <c r="G7533" s="28">
        <v>0</v>
      </c>
      <c r="H7533" s="28">
        <v>0</v>
      </c>
      <c r="I7533" s="30">
        <v>42479</v>
      </c>
      <c r="J7533" s="28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3">
      <c r="A7534" s="28">
        <v>13087500</v>
      </c>
      <c r="B7534" s="29" t="s">
        <v>10</v>
      </c>
      <c r="C7534" s="30">
        <v>42480</v>
      </c>
      <c r="D7534" s="28">
        <v>1917</v>
      </c>
      <c r="E7534" s="28">
        <v>50029.7</v>
      </c>
      <c r="F7534" s="28">
        <v>0</v>
      </c>
      <c r="G7534" s="28">
        <v>0</v>
      </c>
      <c r="H7534" s="28">
        <v>0</v>
      </c>
      <c r="I7534" s="30">
        <v>42480</v>
      </c>
      <c r="J7534" s="28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3">
      <c r="A7535" s="28">
        <v>13087500</v>
      </c>
      <c r="B7535" s="29" t="s">
        <v>10</v>
      </c>
      <c r="C7535" s="30">
        <v>42481</v>
      </c>
      <c r="D7535" s="28">
        <v>2298</v>
      </c>
      <c r="E7535" s="28">
        <v>54587.9</v>
      </c>
      <c r="F7535" s="28">
        <v>0</v>
      </c>
      <c r="G7535" s="28">
        <v>0</v>
      </c>
      <c r="H7535" s="28">
        <v>0</v>
      </c>
      <c r="I7535" s="30">
        <v>42481</v>
      </c>
      <c r="J7535" s="28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3">
      <c r="A7536" s="28">
        <v>13087500</v>
      </c>
      <c r="B7536" s="29" t="s">
        <v>10</v>
      </c>
      <c r="C7536" s="30">
        <v>42482</v>
      </c>
      <c r="D7536" s="28">
        <v>2484</v>
      </c>
      <c r="E7536" s="28">
        <v>59515.199999999997</v>
      </c>
      <c r="F7536" s="28">
        <v>0</v>
      </c>
      <c r="G7536" s="28">
        <v>0</v>
      </c>
      <c r="H7536" s="28">
        <v>0</v>
      </c>
      <c r="I7536" s="30">
        <v>42482</v>
      </c>
      <c r="J7536" s="28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3">
      <c r="A7537" s="28">
        <v>13087500</v>
      </c>
      <c r="B7537" s="29" t="s">
        <v>10</v>
      </c>
      <c r="C7537" s="30">
        <v>42483</v>
      </c>
      <c r="D7537" s="28">
        <v>2488</v>
      </c>
      <c r="E7537" s="28">
        <v>64450.2</v>
      </c>
      <c r="F7537" s="28">
        <v>0</v>
      </c>
      <c r="G7537" s="28">
        <v>0</v>
      </c>
      <c r="H7537" s="28">
        <v>0</v>
      </c>
      <c r="I7537" s="30">
        <v>42483</v>
      </c>
      <c r="J7537" s="28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3">
      <c r="A7538" s="28">
        <v>13087500</v>
      </c>
      <c r="B7538" s="29" t="s">
        <v>10</v>
      </c>
      <c r="C7538" s="30">
        <v>42484</v>
      </c>
      <c r="D7538" s="28">
        <v>2303</v>
      </c>
      <c r="E7538" s="28">
        <v>69018</v>
      </c>
      <c r="F7538" s="28">
        <v>0</v>
      </c>
      <c r="G7538" s="28">
        <v>0</v>
      </c>
      <c r="H7538" s="28">
        <v>0</v>
      </c>
      <c r="I7538" s="30">
        <v>42484</v>
      </c>
      <c r="J7538" s="2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3">
      <c r="A7539" s="28">
        <v>13087500</v>
      </c>
      <c r="B7539" s="29" t="s">
        <v>10</v>
      </c>
      <c r="C7539" s="30">
        <v>42485</v>
      </c>
      <c r="D7539" s="28">
        <v>2158</v>
      </c>
      <c r="E7539" s="28">
        <v>73298</v>
      </c>
      <c r="F7539" s="28">
        <v>0</v>
      </c>
      <c r="G7539" s="28">
        <v>0</v>
      </c>
      <c r="H7539" s="28">
        <v>0</v>
      </c>
      <c r="I7539" s="30">
        <v>42485</v>
      </c>
      <c r="J7539" s="28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3">
      <c r="A7540" s="28">
        <v>13087500</v>
      </c>
      <c r="B7540" s="29" t="s">
        <v>10</v>
      </c>
      <c r="C7540" s="30">
        <v>42486</v>
      </c>
      <c r="D7540" s="28">
        <v>2045</v>
      </c>
      <c r="E7540" s="28">
        <v>77354</v>
      </c>
      <c r="F7540" s="28">
        <v>0</v>
      </c>
      <c r="G7540" s="28">
        <v>0</v>
      </c>
      <c r="H7540" s="28">
        <v>0</v>
      </c>
      <c r="I7540" s="30">
        <v>42486</v>
      </c>
      <c r="J7540" s="28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3">
      <c r="A7541" s="28">
        <v>13087500</v>
      </c>
      <c r="B7541" s="29" t="s">
        <v>10</v>
      </c>
      <c r="C7541" s="30">
        <v>42487</v>
      </c>
      <c r="D7541" s="28">
        <v>2076</v>
      </c>
      <c r="E7541" s="28">
        <v>81472.600000000006</v>
      </c>
      <c r="F7541" s="28">
        <v>0</v>
      </c>
      <c r="G7541" s="28">
        <v>0</v>
      </c>
      <c r="H7541" s="28">
        <v>0</v>
      </c>
      <c r="I7541" s="30">
        <v>42487</v>
      </c>
      <c r="J7541" s="28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3">
      <c r="A7542" s="28">
        <v>13087500</v>
      </c>
      <c r="B7542" s="29" t="s">
        <v>10</v>
      </c>
      <c r="C7542" s="30">
        <v>42488</v>
      </c>
      <c r="D7542" s="28">
        <v>2124</v>
      </c>
      <c r="E7542" s="28">
        <v>85684.7</v>
      </c>
      <c r="F7542" s="28">
        <v>0</v>
      </c>
      <c r="G7542" s="28">
        <v>0</v>
      </c>
      <c r="H7542" s="28">
        <v>0</v>
      </c>
      <c r="I7542" s="30">
        <v>42488</v>
      </c>
      <c r="J7542" s="28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3">
      <c r="A7543" s="28">
        <v>13087500</v>
      </c>
      <c r="B7543" s="29" t="s">
        <v>10</v>
      </c>
      <c r="C7543" s="30">
        <v>42489</v>
      </c>
      <c r="D7543" s="28">
        <v>2167</v>
      </c>
      <c r="E7543" s="28">
        <v>89983.2</v>
      </c>
      <c r="F7543" s="28">
        <v>0</v>
      </c>
      <c r="G7543" s="28">
        <v>0</v>
      </c>
      <c r="H7543" s="28">
        <v>0</v>
      </c>
      <c r="I7543" s="30">
        <v>42489</v>
      </c>
      <c r="J7543" s="28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3">
      <c r="A7544" s="28">
        <v>13087500</v>
      </c>
      <c r="B7544" s="29" t="s">
        <v>10</v>
      </c>
      <c r="C7544" s="30">
        <v>42490</v>
      </c>
      <c r="D7544" s="28">
        <v>2203</v>
      </c>
      <c r="E7544" s="28">
        <v>94353.3</v>
      </c>
      <c r="F7544" s="28">
        <v>0</v>
      </c>
      <c r="G7544" s="28">
        <v>0</v>
      </c>
      <c r="H7544" s="28">
        <v>0</v>
      </c>
      <c r="I7544" s="30">
        <v>42490</v>
      </c>
      <c r="J7544" s="28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3">
      <c r="A7545" s="28">
        <v>13087500</v>
      </c>
      <c r="B7545" s="29" t="s">
        <v>10</v>
      </c>
      <c r="C7545" s="30">
        <v>42491</v>
      </c>
      <c r="D7545" s="28">
        <v>2163</v>
      </c>
      <c r="E7545" s="28">
        <v>98643.9</v>
      </c>
      <c r="F7545" s="28">
        <v>0</v>
      </c>
      <c r="G7545" s="28">
        <v>0</v>
      </c>
      <c r="H7545" s="28">
        <v>0</v>
      </c>
      <c r="I7545" s="30">
        <v>42491</v>
      </c>
      <c r="J7545" s="28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3">
      <c r="A7546" s="28">
        <v>13087500</v>
      </c>
      <c r="B7546" s="29" t="s">
        <v>10</v>
      </c>
      <c r="C7546" s="30">
        <v>42492</v>
      </c>
      <c r="D7546" s="28">
        <v>2173</v>
      </c>
      <c r="E7546" s="28">
        <v>102954.1</v>
      </c>
      <c r="F7546" s="28">
        <v>0</v>
      </c>
      <c r="G7546" s="28">
        <v>0</v>
      </c>
      <c r="H7546" s="28">
        <v>0</v>
      </c>
      <c r="I7546" s="30">
        <v>42492</v>
      </c>
      <c r="J7546" s="28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3">
      <c r="A7547" s="28">
        <v>13087500</v>
      </c>
      <c r="B7547" s="29" t="s">
        <v>10</v>
      </c>
      <c r="C7547" s="30">
        <v>42493</v>
      </c>
      <c r="D7547" s="28">
        <v>2316</v>
      </c>
      <c r="E7547" s="28">
        <v>107548.4</v>
      </c>
      <c r="F7547" s="28">
        <v>0</v>
      </c>
      <c r="G7547" s="28">
        <v>0</v>
      </c>
      <c r="H7547" s="28">
        <v>0</v>
      </c>
      <c r="I7547" s="30">
        <v>42493</v>
      </c>
      <c r="J7547" s="28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3">
      <c r="A7548" s="28">
        <v>13087500</v>
      </c>
      <c r="B7548" s="29" t="s">
        <v>10</v>
      </c>
      <c r="C7548" s="30">
        <v>42494</v>
      </c>
      <c r="D7548" s="28">
        <v>2521</v>
      </c>
      <c r="E7548" s="28">
        <v>112548.5</v>
      </c>
      <c r="F7548" s="28">
        <v>0</v>
      </c>
      <c r="G7548" s="28">
        <v>0</v>
      </c>
      <c r="H7548" s="28">
        <v>0</v>
      </c>
      <c r="I7548" s="30">
        <v>42494</v>
      </c>
      <c r="J7548" s="2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3">
      <c r="A7549" s="28">
        <v>13087500</v>
      </c>
      <c r="B7549" s="29" t="s">
        <v>10</v>
      </c>
      <c r="C7549" s="30">
        <v>42495</v>
      </c>
      <c r="D7549" s="28">
        <v>2707</v>
      </c>
      <c r="E7549" s="28">
        <v>117917.8</v>
      </c>
      <c r="F7549" s="28">
        <v>0</v>
      </c>
      <c r="G7549" s="28">
        <v>0</v>
      </c>
      <c r="H7549" s="28">
        <v>0</v>
      </c>
      <c r="I7549" s="30">
        <v>42495</v>
      </c>
      <c r="J7549" s="28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3">
      <c r="A7550" s="28">
        <v>13087500</v>
      </c>
      <c r="B7550" s="29" t="s">
        <v>10</v>
      </c>
      <c r="C7550" s="30">
        <v>42496</v>
      </c>
      <c r="D7550" s="28">
        <v>2753</v>
      </c>
      <c r="E7550" s="28">
        <v>123378.2</v>
      </c>
      <c r="F7550" s="28">
        <v>0</v>
      </c>
      <c r="G7550" s="28">
        <v>0</v>
      </c>
      <c r="H7550" s="28">
        <v>0</v>
      </c>
      <c r="I7550" s="30">
        <v>42496</v>
      </c>
      <c r="J7550" s="28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3">
      <c r="A7551" s="28">
        <v>13087500</v>
      </c>
      <c r="B7551" s="29" t="s">
        <v>10</v>
      </c>
      <c r="C7551" s="30">
        <v>42497</v>
      </c>
      <c r="D7551" s="28">
        <v>2680</v>
      </c>
      <c r="E7551" s="28">
        <v>128694.7</v>
      </c>
      <c r="F7551" s="28">
        <v>0</v>
      </c>
      <c r="G7551" s="28">
        <v>0</v>
      </c>
      <c r="H7551" s="28">
        <v>0</v>
      </c>
      <c r="I7551" s="30">
        <v>42497</v>
      </c>
      <c r="J7551" s="28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3">
      <c r="A7552" s="28">
        <v>13087500</v>
      </c>
      <c r="B7552" s="29" t="s">
        <v>10</v>
      </c>
      <c r="C7552" s="30">
        <v>42498</v>
      </c>
      <c r="D7552" s="28">
        <v>2573</v>
      </c>
      <c r="E7552" s="28">
        <v>133797.9</v>
      </c>
      <c r="F7552" s="28">
        <v>0</v>
      </c>
      <c r="G7552" s="28">
        <v>0</v>
      </c>
      <c r="H7552" s="28">
        <v>0</v>
      </c>
      <c r="I7552" s="30">
        <v>42498</v>
      </c>
      <c r="J7552" s="28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3">
      <c r="A7553" s="28">
        <v>13087500</v>
      </c>
      <c r="B7553" s="29" t="s">
        <v>10</v>
      </c>
      <c r="C7553" s="30">
        <v>42499</v>
      </c>
      <c r="D7553" s="28">
        <v>2516</v>
      </c>
      <c r="E7553" s="28">
        <v>138787.9</v>
      </c>
      <c r="F7553" s="28">
        <v>0</v>
      </c>
      <c r="G7553" s="28">
        <v>0</v>
      </c>
      <c r="H7553" s="28">
        <v>0</v>
      </c>
      <c r="I7553" s="30">
        <v>42499</v>
      </c>
      <c r="J7553" s="28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3">
      <c r="A7554" s="28">
        <v>13087500</v>
      </c>
      <c r="B7554" s="29" t="s">
        <v>10</v>
      </c>
      <c r="C7554" s="30">
        <v>42500</v>
      </c>
      <c r="D7554" s="28">
        <v>2566</v>
      </c>
      <c r="E7554" s="28">
        <v>143876.9</v>
      </c>
      <c r="F7554" s="28">
        <v>0</v>
      </c>
      <c r="G7554" s="28">
        <v>0</v>
      </c>
      <c r="H7554" s="28">
        <v>0</v>
      </c>
      <c r="I7554" s="30">
        <v>42500</v>
      </c>
      <c r="J7554" s="28">
        <v>2016</v>
      </c>
      <c r="K7554">
        <f t="shared" ref="K7554:K7617" si="708">MONTH(I7554)</f>
        <v>5</v>
      </c>
      <c r="L7554">
        <f t="shared" ref="L7554:L7617" si="709">DAY(I7554)</f>
        <v>10</v>
      </c>
      <c r="M7554">
        <f t="shared" ref="M7554:M7617" si="710">YEAR(I7554)</f>
        <v>2016</v>
      </c>
      <c r="N7554">
        <f t="shared" ref="N7554:N7617" si="711">D7554*1.9835</f>
        <v>5089.6610000000001</v>
      </c>
      <c r="O7554">
        <f t="shared" ref="O7554:O7617" si="712">F7554*1.9835</f>
        <v>0</v>
      </c>
      <c r="P7554">
        <f t="shared" ref="P7554:P7617" si="713">(D7554-F7554)*1.9835</f>
        <v>5089.6610000000001</v>
      </c>
    </row>
    <row r="7555" spans="1:16" x14ac:dyDescent="0.3">
      <c r="A7555" s="28">
        <v>13087500</v>
      </c>
      <c r="B7555" s="29" t="s">
        <v>10</v>
      </c>
      <c r="C7555" s="30">
        <v>42501</v>
      </c>
      <c r="D7555" s="28">
        <v>2638</v>
      </c>
      <c r="E7555" s="28">
        <v>149108.5</v>
      </c>
      <c r="F7555" s="28">
        <v>0</v>
      </c>
      <c r="G7555" s="28">
        <v>0</v>
      </c>
      <c r="H7555" s="28">
        <v>0</v>
      </c>
      <c r="I7555" s="30">
        <v>42501</v>
      </c>
      <c r="J7555" s="28">
        <v>2016</v>
      </c>
      <c r="K7555">
        <f t="shared" si="708"/>
        <v>5</v>
      </c>
      <c r="L7555">
        <f t="shared" si="709"/>
        <v>11</v>
      </c>
      <c r="M7555">
        <f t="shared" si="710"/>
        <v>2016</v>
      </c>
      <c r="N7555">
        <f t="shared" si="711"/>
        <v>5232.473</v>
      </c>
      <c r="O7555">
        <f t="shared" si="712"/>
        <v>0</v>
      </c>
      <c r="P7555">
        <f t="shared" si="713"/>
        <v>5232.473</v>
      </c>
    </row>
    <row r="7556" spans="1:16" x14ac:dyDescent="0.3">
      <c r="A7556" s="28">
        <v>13087500</v>
      </c>
      <c r="B7556" s="29" t="s">
        <v>10</v>
      </c>
      <c r="C7556" s="30">
        <v>42502</v>
      </c>
      <c r="D7556" s="28">
        <v>2732</v>
      </c>
      <c r="E7556" s="28">
        <v>154527.9</v>
      </c>
      <c r="F7556" s="28">
        <v>0</v>
      </c>
      <c r="G7556" s="28">
        <v>0</v>
      </c>
      <c r="H7556" s="28">
        <v>0</v>
      </c>
      <c r="I7556" s="30">
        <v>42502</v>
      </c>
      <c r="J7556" s="28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3">
      <c r="A7557" s="28">
        <v>13087500</v>
      </c>
      <c r="B7557" s="29" t="s">
        <v>10</v>
      </c>
      <c r="C7557" s="30">
        <v>42503</v>
      </c>
      <c r="D7557" s="28">
        <v>2722</v>
      </c>
      <c r="E7557" s="28">
        <v>159926.29999999999</v>
      </c>
      <c r="F7557" s="28">
        <v>0</v>
      </c>
      <c r="G7557" s="28">
        <v>0</v>
      </c>
      <c r="H7557" s="28">
        <v>0</v>
      </c>
      <c r="I7557" s="30">
        <v>42503</v>
      </c>
      <c r="J7557" s="28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3">
      <c r="A7558" s="28">
        <v>13087500</v>
      </c>
      <c r="B7558" s="29" t="s">
        <v>10</v>
      </c>
      <c r="C7558" s="30">
        <v>42504</v>
      </c>
      <c r="D7558" s="28">
        <v>2654</v>
      </c>
      <c r="E7558" s="28">
        <v>165191</v>
      </c>
      <c r="F7558" s="28">
        <v>0</v>
      </c>
      <c r="G7558" s="28">
        <v>0</v>
      </c>
      <c r="H7558" s="28">
        <v>0</v>
      </c>
      <c r="I7558" s="30">
        <v>42504</v>
      </c>
      <c r="J7558" s="2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3">
      <c r="A7559" s="28">
        <v>13087500</v>
      </c>
      <c r="B7559" s="29" t="s">
        <v>10</v>
      </c>
      <c r="C7559" s="30">
        <v>42505</v>
      </c>
      <c r="D7559" s="28">
        <v>2599</v>
      </c>
      <c r="E7559" s="28">
        <v>170346.5</v>
      </c>
      <c r="F7559" s="28">
        <v>0</v>
      </c>
      <c r="G7559" s="28">
        <v>0</v>
      </c>
      <c r="H7559" s="28">
        <v>0</v>
      </c>
      <c r="I7559" s="30">
        <v>42505</v>
      </c>
      <c r="J7559" s="28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3">
      <c r="A7560" s="28">
        <v>13087500</v>
      </c>
      <c r="B7560" s="29" t="s">
        <v>10</v>
      </c>
      <c r="C7560" s="30">
        <v>42506</v>
      </c>
      <c r="D7560" s="28">
        <v>2603</v>
      </c>
      <c r="E7560" s="28">
        <v>175508.7</v>
      </c>
      <c r="F7560" s="28">
        <v>0</v>
      </c>
      <c r="G7560" s="28">
        <v>0</v>
      </c>
      <c r="H7560" s="28">
        <v>0</v>
      </c>
      <c r="I7560" s="30">
        <v>42506</v>
      </c>
      <c r="J7560" s="28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3">
      <c r="A7561" s="28">
        <v>13087500</v>
      </c>
      <c r="B7561" s="29" t="s">
        <v>10</v>
      </c>
      <c r="C7561" s="30">
        <v>42507</v>
      </c>
      <c r="D7561" s="28">
        <v>2635</v>
      </c>
      <c r="E7561" s="28">
        <v>180736</v>
      </c>
      <c r="F7561" s="28">
        <v>0</v>
      </c>
      <c r="G7561" s="28">
        <v>0</v>
      </c>
      <c r="H7561" s="28">
        <v>0</v>
      </c>
      <c r="I7561" s="30">
        <v>42507</v>
      </c>
      <c r="J7561" s="28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3">
      <c r="A7562" s="28">
        <v>13087500</v>
      </c>
      <c r="B7562" s="29" t="s">
        <v>10</v>
      </c>
      <c r="C7562" s="30">
        <v>42508</v>
      </c>
      <c r="D7562" s="28">
        <v>2665</v>
      </c>
      <c r="E7562" s="28">
        <v>186022.3</v>
      </c>
      <c r="F7562" s="28">
        <v>0</v>
      </c>
      <c r="G7562" s="28">
        <v>0</v>
      </c>
      <c r="H7562" s="28">
        <v>0</v>
      </c>
      <c r="I7562" s="30">
        <v>42508</v>
      </c>
      <c r="J7562" s="28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3">
      <c r="A7563" s="28">
        <v>13087500</v>
      </c>
      <c r="B7563" s="29" t="s">
        <v>10</v>
      </c>
      <c r="C7563" s="30">
        <v>42509</v>
      </c>
      <c r="D7563" s="28">
        <v>2696</v>
      </c>
      <c r="E7563" s="28">
        <v>191369.5</v>
      </c>
      <c r="F7563" s="28">
        <v>0</v>
      </c>
      <c r="G7563" s="28">
        <v>0</v>
      </c>
      <c r="H7563" s="28">
        <v>0</v>
      </c>
      <c r="I7563" s="30">
        <v>42509</v>
      </c>
      <c r="J7563" s="28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3">
      <c r="A7564" s="28">
        <v>13087500</v>
      </c>
      <c r="B7564" s="29" t="s">
        <v>10</v>
      </c>
      <c r="C7564" s="30">
        <v>42510</v>
      </c>
      <c r="D7564" s="28">
        <v>2589</v>
      </c>
      <c r="E7564" s="28">
        <v>196504.3</v>
      </c>
      <c r="F7564" s="28">
        <v>0</v>
      </c>
      <c r="G7564" s="28">
        <v>0</v>
      </c>
      <c r="H7564" s="28">
        <v>0</v>
      </c>
      <c r="I7564" s="30">
        <v>42510</v>
      </c>
      <c r="J7564" s="28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3">
      <c r="A7565" s="28">
        <v>13087500</v>
      </c>
      <c r="B7565" s="29" t="s">
        <v>10</v>
      </c>
      <c r="C7565" s="30">
        <v>42511</v>
      </c>
      <c r="D7565" s="28">
        <v>2417</v>
      </c>
      <c r="E7565" s="28">
        <v>201298.3</v>
      </c>
      <c r="F7565" s="28">
        <v>0</v>
      </c>
      <c r="G7565" s="28">
        <v>0</v>
      </c>
      <c r="H7565" s="28">
        <v>0</v>
      </c>
      <c r="I7565" s="30">
        <v>42511</v>
      </c>
      <c r="J7565" s="28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3">
      <c r="A7566" s="28">
        <v>13087500</v>
      </c>
      <c r="B7566" s="29" t="s">
        <v>10</v>
      </c>
      <c r="C7566" s="30">
        <v>42512</v>
      </c>
      <c r="D7566" s="28">
        <v>2403</v>
      </c>
      <c r="E7566" s="28">
        <v>206065.6</v>
      </c>
      <c r="F7566" s="28">
        <v>0</v>
      </c>
      <c r="G7566" s="28">
        <v>0</v>
      </c>
      <c r="H7566" s="28">
        <v>0</v>
      </c>
      <c r="I7566" s="30">
        <v>42512</v>
      </c>
      <c r="J7566" s="28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3">
      <c r="A7567" s="28">
        <v>13087500</v>
      </c>
      <c r="B7567" s="29" t="s">
        <v>10</v>
      </c>
      <c r="C7567" s="30">
        <v>42513</v>
      </c>
      <c r="D7567" s="28">
        <v>2381</v>
      </c>
      <c r="E7567" s="28">
        <v>210788.5</v>
      </c>
      <c r="F7567" s="28">
        <v>0</v>
      </c>
      <c r="G7567" s="28">
        <v>0</v>
      </c>
      <c r="H7567" s="28">
        <v>0</v>
      </c>
      <c r="I7567" s="30">
        <v>42513</v>
      </c>
      <c r="J7567" s="28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3">
      <c r="A7568" s="28">
        <v>13087500</v>
      </c>
      <c r="B7568" s="29" t="s">
        <v>10</v>
      </c>
      <c r="C7568" s="30">
        <v>42514</v>
      </c>
      <c r="D7568" s="28">
        <v>2309</v>
      </c>
      <c r="E7568" s="28">
        <v>215368.3</v>
      </c>
      <c r="F7568" s="28">
        <v>0</v>
      </c>
      <c r="G7568" s="28">
        <v>0</v>
      </c>
      <c r="H7568" s="28">
        <v>0</v>
      </c>
      <c r="I7568" s="30">
        <v>42514</v>
      </c>
      <c r="J7568" s="2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3">
      <c r="A7569" s="28">
        <v>13087500</v>
      </c>
      <c r="B7569" s="29" t="s">
        <v>10</v>
      </c>
      <c r="C7569" s="30">
        <v>42515</v>
      </c>
      <c r="D7569" s="28">
        <v>2259</v>
      </c>
      <c r="E7569" s="28">
        <v>219848.1</v>
      </c>
      <c r="F7569" s="28">
        <v>0</v>
      </c>
      <c r="G7569" s="28">
        <v>0</v>
      </c>
      <c r="H7569" s="28">
        <v>0</v>
      </c>
      <c r="I7569" s="30">
        <v>42515</v>
      </c>
      <c r="J7569" s="28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3">
      <c r="A7570" s="28">
        <v>13087500</v>
      </c>
      <c r="B7570" s="29" t="s">
        <v>10</v>
      </c>
      <c r="C7570" s="30">
        <v>42516</v>
      </c>
      <c r="D7570" s="28">
        <v>2252</v>
      </c>
      <c r="E7570" s="28">
        <v>224313.9</v>
      </c>
      <c r="F7570" s="28">
        <v>0</v>
      </c>
      <c r="G7570" s="28">
        <v>0</v>
      </c>
      <c r="H7570" s="28">
        <v>0</v>
      </c>
      <c r="I7570" s="30">
        <v>42516</v>
      </c>
      <c r="J7570" s="28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3">
      <c r="A7571" s="28">
        <v>13087500</v>
      </c>
      <c r="B7571" s="29" t="s">
        <v>10</v>
      </c>
      <c r="C7571" s="30">
        <v>42517</v>
      </c>
      <c r="D7571" s="28">
        <v>2433</v>
      </c>
      <c r="E7571" s="28">
        <v>229139.1</v>
      </c>
      <c r="F7571" s="28">
        <v>0</v>
      </c>
      <c r="G7571" s="28">
        <v>0</v>
      </c>
      <c r="H7571" s="28">
        <v>0</v>
      </c>
      <c r="I7571" s="30">
        <v>42517</v>
      </c>
      <c r="J7571" s="28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3">
      <c r="A7572" s="28">
        <v>13087500</v>
      </c>
      <c r="B7572" s="29" t="s">
        <v>10</v>
      </c>
      <c r="C7572" s="30">
        <v>42518</v>
      </c>
      <c r="D7572" s="28">
        <v>2507</v>
      </c>
      <c r="E7572" s="28">
        <v>234112.2</v>
      </c>
      <c r="F7572" s="28">
        <v>0</v>
      </c>
      <c r="G7572" s="28">
        <v>0</v>
      </c>
      <c r="H7572" s="28">
        <v>0</v>
      </c>
      <c r="I7572" s="30">
        <v>42518</v>
      </c>
      <c r="J7572" s="28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3">
      <c r="A7573" s="28">
        <v>13087500</v>
      </c>
      <c r="B7573" s="29" t="s">
        <v>10</v>
      </c>
      <c r="C7573" s="30">
        <v>42519</v>
      </c>
      <c r="D7573" s="28">
        <v>2666</v>
      </c>
      <c r="E7573" s="28">
        <v>239401</v>
      </c>
      <c r="F7573" s="28">
        <v>0</v>
      </c>
      <c r="G7573" s="28">
        <v>0</v>
      </c>
      <c r="H7573" s="28">
        <v>0</v>
      </c>
      <c r="I7573" s="30">
        <v>42519</v>
      </c>
      <c r="J7573" s="28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3">
      <c r="A7574" s="28">
        <v>13087500</v>
      </c>
      <c r="B7574" s="29" t="s">
        <v>10</v>
      </c>
      <c r="C7574" s="30">
        <v>42520</v>
      </c>
      <c r="D7574" s="28">
        <v>2753</v>
      </c>
      <c r="E7574" s="28">
        <v>244861.6</v>
      </c>
      <c r="F7574" s="28">
        <v>0</v>
      </c>
      <c r="G7574" s="28">
        <v>0</v>
      </c>
      <c r="H7574" s="28">
        <v>0</v>
      </c>
      <c r="I7574" s="30">
        <v>42520</v>
      </c>
      <c r="J7574" s="28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3">
      <c r="A7575" s="28">
        <v>13087500</v>
      </c>
      <c r="B7575" s="29" t="s">
        <v>10</v>
      </c>
      <c r="C7575" s="30">
        <v>42521</v>
      </c>
      <c r="D7575" s="28">
        <v>2825</v>
      </c>
      <c r="E7575" s="28">
        <v>250465.6</v>
      </c>
      <c r="F7575" s="28">
        <v>0</v>
      </c>
      <c r="G7575" s="28">
        <v>0</v>
      </c>
      <c r="H7575" s="28">
        <v>0</v>
      </c>
      <c r="I7575" s="30">
        <v>42521</v>
      </c>
      <c r="J7575" s="28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3">
      <c r="A7576" s="28">
        <v>13087500</v>
      </c>
      <c r="B7576" s="29" t="s">
        <v>10</v>
      </c>
      <c r="C7576" s="30">
        <v>42522</v>
      </c>
      <c r="D7576" s="28">
        <v>2983</v>
      </c>
      <c r="E7576" s="28">
        <v>256381.4</v>
      </c>
      <c r="F7576" s="28">
        <v>0</v>
      </c>
      <c r="G7576" s="28">
        <v>0</v>
      </c>
      <c r="H7576" s="28">
        <v>0</v>
      </c>
      <c r="I7576" s="30">
        <v>42522</v>
      </c>
      <c r="J7576" s="28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3">
      <c r="A7577" s="28">
        <v>13087500</v>
      </c>
      <c r="B7577" s="29" t="s">
        <v>10</v>
      </c>
      <c r="C7577" s="30">
        <v>42523</v>
      </c>
      <c r="D7577" s="28">
        <v>3140</v>
      </c>
      <c r="E7577" s="28">
        <v>262610.40000000002</v>
      </c>
      <c r="F7577" s="28">
        <v>0</v>
      </c>
      <c r="G7577" s="28">
        <v>0</v>
      </c>
      <c r="H7577" s="28">
        <v>0</v>
      </c>
      <c r="I7577" s="30">
        <v>42523</v>
      </c>
      <c r="J7577" s="28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3">
      <c r="A7578" s="28">
        <v>13087500</v>
      </c>
      <c r="B7578" s="29" t="s">
        <v>10</v>
      </c>
      <c r="C7578" s="30">
        <v>42524</v>
      </c>
      <c r="D7578" s="28">
        <v>3149</v>
      </c>
      <c r="E7578" s="28">
        <v>268855.59999999998</v>
      </c>
      <c r="F7578" s="28">
        <v>0</v>
      </c>
      <c r="G7578" s="28">
        <v>0</v>
      </c>
      <c r="H7578" s="28">
        <v>0</v>
      </c>
      <c r="I7578" s="30">
        <v>42524</v>
      </c>
      <c r="J7578" s="2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3">
      <c r="A7579" s="28">
        <v>13087500</v>
      </c>
      <c r="B7579" s="29" t="s">
        <v>10</v>
      </c>
      <c r="C7579" s="30">
        <v>42525</v>
      </c>
      <c r="D7579" s="28">
        <v>3147</v>
      </c>
      <c r="E7579" s="28">
        <v>275097.2</v>
      </c>
      <c r="F7579" s="28">
        <v>147</v>
      </c>
      <c r="G7579" s="28">
        <v>291</v>
      </c>
      <c r="H7579" s="28">
        <v>-291.10000000000002</v>
      </c>
      <c r="I7579" s="30">
        <v>42525</v>
      </c>
      <c r="J7579" s="28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3">
      <c r="A7580" s="28">
        <v>13087500</v>
      </c>
      <c r="B7580" s="29" t="s">
        <v>10</v>
      </c>
      <c r="C7580" s="30">
        <v>42526</v>
      </c>
      <c r="D7580" s="28">
        <v>3185</v>
      </c>
      <c r="E7580" s="28">
        <v>281413.8</v>
      </c>
      <c r="F7580" s="28">
        <v>185</v>
      </c>
      <c r="G7580" s="28">
        <v>657</v>
      </c>
      <c r="H7580" s="28">
        <v>-657.2</v>
      </c>
      <c r="I7580" s="30">
        <v>42526</v>
      </c>
      <c r="J7580" s="28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3">
      <c r="A7581" s="28">
        <v>13087500</v>
      </c>
      <c r="B7581" s="29" t="s">
        <v>10</v>
      </c>
      <c r="C7581" s="30">
        <v>42527</v>
      </c>
      <c r="D7581" s="28">
        <v>3247</v>
      </c>
      <c r="E7581" s="28">
        <v>287854.8</v>
      </c>
      <c r="F7581" s="28">
        <v>247</v>
      </c>
      <c r="G7581" s="28">
        <v>1148</v>
      </c>
      <c r="H7581" s="28">
        <v>-1147.7</v>
      </c>
      <c r="I7581" s="30">
        <v>42527</v>
      </c>
      <c r="J7581" s="28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3">
      <c r="A7582" s="28">
        <v>13087500</v>
      </c>
      <c r="B7582" s="29" t="s">
        <v>10</v>
      </c>
      <c r="C7582" s="30">
        <v>42528</v>
      </c>
      <c r="D7582" s="28">
        <v>3266</v>
      </c>
      <c r="E7582" s="28">
        <v>294332</v>
      </c>
      <c r="F7582" s="28">
        <v>266</v>
      </c>
      <c r="G7582" s="28">
        <v>1674</v>
      </c>
      <c r="H7582" s="28">
        <v>-1674.4</v>
      </c>
      <c r="I7582" s="30">
        <v>42528</v>
      </c>
      <c r="J7582" s="28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3">
      <c r="A7583" s="28">
        <v>13087500</v>
      </c>
      <c r="B7583" s="29" t="s">
        <v>10</v>
      </c>
      <c r="C7583" s="30">
        <v>42529</v>
      </c>
      <c r="D7583" s="28">
        <v>3207</v>
      </c>
      <c r="E7583" s="28">
        <v>300693.59999999998</v>
      </c>
      <c r="F7583" s="28">
        <v>0</v>
      </c>
      <c r="G7583" s="28">
        <v>1674</v>
      </c>
      <c r="H7583" s="28">
        <v>-1674.4</v>
      </c>
      <c r="I7583" s="30">
        <v>42529</v>
      </c>
      <c r="J7583" s="28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3">
      <c r="A7584" s="28">
        <v>13087500</v>
      </c>
      <c r="B7584" s="29" t="s">
        <v>10</v>
      </c>
      <c r="C7584" s="30">
        <v>42530</v>
      </c>
      <c r="D7584" s="28">
        <v>3281</v>
      </c>
      <c r="E7584" s="28">
        <v>307200.90000000002</v>
      </c>
      <c r="F7584" s="28">
        <v>0</v>
      </c>
      <c r="G7584" s="28">
        <v>1674</v>
      </c>
      <c r="H7584" s="28">
        <v>-1674.4</v>
      </c>
      <c r="I7584" s="30">
        <v>42530</v>
      </c>
      <c r="J7584" s="28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3">
      <c r="A7585" s="28">
        <v>13087500</v>
      </c>
      <c r="B7585" s="29" t="s">
        <v>10</v>
      </c>
      <c r="C7585" s="30">
        <v>42531</v>
      </c>
      <c r="D7585" s="28">
        <v>3359</v>
      </c>
      <c r="E7585" s="28">
        <v>313863</v>
      </c>
      <c r="F7585" s="28">
        <v>0</v>
      </c>
      <c r="G7585" s="28">
        <v>1674</v>
      </c>
      <c r="H7585" s="28">
        <v>-1674.4</v>
      </c>
      <c r="I7585" s="30">
        <v>42531</v>
      </c>
      <c r="J7585" s="28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3">
      <c r="A7586" s="28">
        <v>13087500</v>
      </c>
      <c r="B7586" s="29" t="s">
        <v>10</v>
      </c>
      <c r="C7586" s="30">
        <v>42532</v>
      </c>
      <c r="D7586" s="28">
        <v>3413</v>
      </c>
      <c r="E7586" s="28">
        <v>320632.5</v>
      </c>
      <c r="F7586" s="28">
        <v>0</v>
      </c>
      <c r="G7586" s="28">
        <v>1674</v>
      </c>
      <c r="H7586" s="28">
        <v>-1674.4</v>
      </c>
      <c r="I7586" s="30">
        <v>42532</v>
      </c>
      <c r="J7586" s="28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3">
      <c r="A7587" s="28">
        <v>13087500</v>
      </c>
      <c r="B7587" s="29" t="s">
        <v>10</v>
      </c>
      <c r="C7587" s="30">
        <v>42533</v>
      </c>
      <c r="D7587" s="28">
        <v>3428</v>
      </c>
      <c r="E7587" s="28">
        <v>327431.5</v>
      </c>
      <c r="F7587" s="28">
        <v>0</v>
      </c>
      <c r="G7587" s="28">
        <v>1674</v>
      </c>
      <c r="H7587" s="28">
        <v>-1674.4</v>
      </c>
      <c r="I7587" s="30">
        <v>42533</v>
      </c>
      <c r="J7587" s="28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3">
      <c r="A7588" s="28">
        <v>13087500</v>
      </c>
      <c r="B7588" s="29" t="s">
        <v>10</v>
      </c>
      <c r="C7588" s="30">
        <v>42534</v>
      </c>
      <c r="D7588" s="28">
        <v>3386</v>
      </c>
      <c r="E7588" s="28">
        <v>334146.8</v>
      </c>
      <c r="F7588" s="28">
        <v>0</v>
      </c>
      <c r="G7588" s="28">
        <v>1674</v>
      </c>
      <c r="H7588" s="28">
        <v>-1674.4</v>
      </c>
      <c r="I7588" s="30">
        <v>42534</v>
      </c>
      <c r="J7588" s="2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3">
      <c r="A7589" s="28">
        <v>13087500</v>
      </c>
      <c r="B7589" s="29" t="s">
        <v>10</v>
      </c>
      <c r="C7589" s="30">
        <v>42535</v>
      </c>
      <c r="D7589" s="28">
        <v>3309</v>
      </c>
      <c r="E7589" s="28">
        <v>340709.8</v>
      </c>
      <c r="F7589" s="28">
        <v>0</v>
      </c>
      <c r="G7589" s="28">
        <v>1674</v>
      </c>
      <c r="H7589" s="28">
        <v>-1674.4</v>
      </c>
      <c r="I7589" s="30">
        <v>42535</v>
      </c>
      <c r="J7589" s="28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3">
      <c r="A7590" s="28">
        <v>13087500</v>
      </c>
      <c r="B7590" s="29" t="s">
        <v>10</v>
      </c>
      <c r="C7590" s="30">
        <v>42536</v>
      </c>
      <c r="D7590" s="28">
        <v>3296</v>
      </c>
      <c r="E7590" s="28">
        <v>347247.2</v>
      </c>
      <c r="F7590" s="28">
        <v>0</v>
      </c>
      <c r="G7590" s="28">
        <v>1674</v>
      </c>
      <c r="H7590" s="28">
        <v>-1674.4</v>
      </c>
      <c r="I7590" s="30">
        <v>42536</v>
      </c>
      <c r="J7590" s="28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3">
      <c r="A7591" s="28">
        <v>13087500</v>
      </c>
      <c r="B7591" s="29" t="s">
        <v>10</v>
      </c>
      <c r="C7591" s="30">
        <v>42537</v>
      </c>
      <c r="D7591" s="28">
        <v>3241</v>
      </c>
      <c r="E7591" s="28">
        <v>353675</v>
      </c>
      <c r="F7591" s="28">
        <v>0</v>
      </c>
      <c r="G7591" s="28">
        <v>1674</v>
      </c>
      <c r="H7591" s="28">
        <v>-1674.4</v>
      </c>
      <c r="I7591" s="30">
        <v>42537</v>
      </c>
      <c r="J7591" s="28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3">
      <c r="A7592" s="28">
        <v>13087500</v>
      </c>
      <c r="B7592" s="29" t="s">
        <v>10</v>
      </c>
      <c r="C7592" s="30">
        <v>42538</v>
      </c>
      <c r="D7592" s="28">
        <v>3210</v>
      </c>
      <c r="E7592" s="28">
        <v>360042.8</v>
      </c>
      <c r="F7592" s="28">
        <v>0</v>
      </c>
      <c r="G7592" s="28">
        <v>1674</v>
      </c>
      <c r="H7592" s="28">
        <v>-1674.4</v>
      </c>
      <c r="I7592" s="30">
        <v>42538</v>
      </c>
      <c r="J7592" s="28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3">
      <c r="A7593" s="28">
        <v>13087500</v>
      </c>
      <c r="B7593" s="29" t="s">
        <v>10</v>
      </c>
      <c r="C7593" s="30">
        <v>42539</v>
      </c>
      <c r="D7593" s="28">
        <v>3299</v>
      </c>
      <c r="E7593" s="28">
        <v>366587.1</v>
      </c>
      <c r="F7593" s="28">
        <v>0</v>
      </c>
      <c r="G7593" s="28">
        <v>1674</v>
      </c>
      <c r="H7593" s="28">
        <v>-1674.4</v>
      </c>
      <c r="I7593" s="30">
        <v>42539</v>
      </c>
      <c r="J7593" s="28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3">
      <c r="A7594" s="28">
        <v>13087500</v>
      </c>
      <c r="B7594" s="29" t="s">
        <v>10</v>
      </c>
      <c r="C7594" s="30">
        <v>42540</v>
      </c>
      <c r="D7594" s="28">
        <v>3346</v>
      </c>
      <c r="E7594" s="28">
        <v>373222.8</v>
      </c>
      <c r="F7594" s="28">
        <v>346</v>
      </c>
      <c r="G7594" s="28">
        <v>2360</v>
      </c>
      <c r="H7594" s="28">
        <v>-2359.6</v>
      </c>
      <c r="I7594" s="30">
        <v>42540</v>
      </c>
      <c r="J7594" s="28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3">
      <c r="A7595" s="28">
        <v>13087500</v>
      </c>
      <c r="B7595" s="29" t="s">
        <v>10</v>
      </c>
      <c r="C7595" s="30">
        <v>42541</v>
      </c>
      <c r="D7595" s="28">
        <v>3376</v>
      </c>
      <c r="E7595" s="28">
        <v>379918.7</v>
      </c>
      <c r="F7595" s="28">
        <v>376</v>
      </c>
      <c r="G7595" s="28">
        <v>3105</v>
      </c>
      <c r="H7595" s="28">
        <v>-3105.1</v>
      </c>
      <c r="I7595" s="30">
        <v>42541</v>
      </c>
      <c r="J7595" s="28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3">
      <c r="A7596" s="28">
        <v>13087500</v>
      </c>
      <c r="B7596" s="29" t="s">
        <v>10</v>
      </c>
      <c r="C7596" s="30">
        <v>42542</v>
      </c>
      <c r="D7596" s="28">
        <v>3456</v>
      </c>
      <c r="E7596" s="28">
        <v>386772.8</v>
      </c>
      <c r="F7596" s="28">
        <v>456</v>
      </c>
      <c r="G7596" s="28">
        <v>4009</v>
      </c>
      <c r="H7596" s="28">
        <v>-4008.7</v>
      </c>
      <c r="I7596" s="30">
        <v>42542</v>
      </c>
      <c r="J7596" s="28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3">
      <c r="A7597" s="28">
        <v>13087500</v>
      </c>
      <c r="B7597" s="29" t="s">
        <v>10</v>
      </c>
      <c r="C7597" s="30">
        <v>42543</v>
      </c>
      <c r="D7597" s="28">
        <v>3491</v>
      </c>
      <c r="E7597" s="28">
        <v>393697</v>
      </c>
      <c r="F7597" s="28">
        <v>491</v>
      </c>
      <c r="G7597" s="28">
        <v>4982</v>
      </c>
      <c r="H7597" s="28">
        <v>-4982.3</v>
      </c>
      <c r="I7597" s="30">
        <v>42543</v>
      </c>
      <c r="J7597" s="28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3">
      <c r="A7598" s="28">
        <v>13087500</v>
      </c>
      <c r="B7598" s="29" t="s">
        <v>10</v>
      </c>
      <c r="C7598" s="30">
        <v>42544</v>
      </c>
      <c r="D7598" s="28">
        <v>3509</v>
      </c>
      <c r="E7598" s="28">
        <v>400657</v>
      </c>
      <c r="F7598" s="28">
        <v>509</v>
      </c>
      <c r="G7598" s="28">
        <v>5992</v>
      </c>
      <c r="H7598" s="28">
        <v>-5991.8</v>
      </c>
      <c r="I7598" s="30">
        <v>42544</v>
      </c>
      <c r="J7598" s="2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3">
      <c r="A7599" s="28">
        <v>13087500</v>
      </c>
      <c r="B7599" s="29" t="s">
        <v>10</v>
      </c>
      <c r="C7599" s="30">
        <v>42545</v>
      </c>
      <c r="D7599" s="28">
        <v>3526</v>
      </c>
      <c r="E7599" s="28">
        <v>407650.5</v>
      </c>
      <c r="F7599" s="28">
        <v>526</v>
      </c>
      <c r="G7599" s="28">
        <v>7035</v>
      </c>
      <c r="H7599" s="28">
        <v>-7034.9</v>
      </c>
      <c r="I7599" s="30">
        <v>42545</v>
      </c>
      <c r="J7599" s="28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3">
      <c r="A7600" s="28">
        <v>13087500</v>
      </c>
      <c r="B7600" s="29" t="s">
        <v>10</v>
      </c>
      <c r="C7600" s="30">
        <v>42546</v>
      </c>
      <c r="D7600" s="28">
        <v>3530</v>
      </c>
      <c r="E7600" s="28">
        <v>414652.7</v>
      </c>
      <c r="F7600" s="28">
        <v>808</v>
      </c>
      <c r="G7600" s="28">
        <v>8637</v>
      </c>
      <c r="H7600" s="28">
        <v>-8637</v>
      </c>
      <c r="I7600" s="30">
        <v>42546</v>
      </c>
      <c r="J7600" s="28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3">
      <c r="A7601" s="28">
        <v>13087500</v>
      </c>
      <c r="B7601" s="29" t="s">
        <v>10</v>
      </c>
      <c r="C7601" s="30">
        <v>42547</v>
      </c>
      <c r="D7601" s="28">
        <v>3515</v>
      </c>
      <c r="E7601" s="28">
        <v>421625</v>
      </c>
      <c r="F7601" s="28">
        <v>1472</v>
      </c>
      <c r="G7601" s="28">
        <v>11556</v>
      </c>
      <c r="H7601" s="28">
        <v>-11555.8</v>
      </c>
      <c r="I7601" s="30">
        <v>42547</v>
      </c>
      <c r="J7601" s="28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3">
      <c r="A7602" s="28">
        <v>13087500</v>
      </c>
      <c r="B7602" s="29" t="s">
        <v>10</v>
      </c>
      <c r="C7602" s="30">
        <v>42548</v>
      </c>
      <c r="D7602" s="28">
        <v>3496</v>
      </c>
      <c r="E7602" s="28">
        <v>428559</v>
      </c>
      <c r="F7602" s="28">
        <v>1670</v>
      </c>
      <c r="G7602" s="28">
        <v>14869</v>
      </c>
      <c r="H7602" s="28">
        <v>-14869</v>
      </c>
      <c r="I7602" s="30">
        <v>42548</v>
      </c>
      <c r="J7602" s="28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3">
      <c r="A7603" s="28">
        <v>13087500</v>
      </c>
      <c r="B7603" s="29" t="s">
        <v>10</v>
      </c>
      <c r="C7603" s="30">
        <v>42549</v>
      </c>
      <c r="D7603" s="28">
        <v>3506</v>
      </c>
      <c r="E7603" s="28">
        <v>435513</v>
      </c>
      <c r="F7603" s="28">
        <v>2115</v>
      </c>
      <c r="G7603" s="28">
        <v>19065</v>
      </c>
      <c r="H7603" s="28">
        <v>-19064.900000000001</v>
      </c>
      <c r="I7603" s="30">
        <v>42549</v>
      </c>
      <c r="J7603" s="28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3">
      <c r="A7604" s="28">
        <v>13087500</v>
      </c>
      <c r="B7604" s="29" t="s">
        <v>10</v>
      </c>
      <c r="C7604" s="30">
        <v>42550</v>
      </c>
      <c r="D7604" s="28">
        <v>3507</v>
      </c>
      <c r="E7604" s="28">
        <v>442468.9</v>
      </c>
      <c r="F7604" s="28">
        <v>2152</v>
      </c>
      <c r="G7604" s="28">
        <v>23334</v>
      </c>
      <c r="H7604" s="28">
        <v>-23333.8</v>
      </c>
      <c r="I7604" s="30">
        <v>42550</v>
      </c>
      <c r="J7604" s="28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3">
      <c r="A7605" s="28">
        <v>13087500</v>
      </c>
      <c r="B7605" s="29" t="s">
        <v>10</v>
      </c>
      <c r="C7605" s="30">
        <v>42551</v>
      </c>
      <c r="D7605" s="28">
        <v>3509</v>
      </c>
      <c r="E7605" s="28">
        <v>449428.6</v>
      </c>
      <c r="F7605" s="28">
        <v>1989</v>
      </c>
      <c r="G7605" s="28">
        <v>27280</v>
      </c>
      <c r="H7605" s="28">
        <v>-27279.7</v>
      </c>
      <c r="I7605" s="30">
        <v>42551</v>
      </c>
      <c r="J7605" s="28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3">
      <c r="A7606" s="28">
        <v>13087500</v>
      </c>
      <c r="B7606" s="29" t="s">
        <v>10</v>
      </c>
      <c r="C7606" s="30">
        <v>42552</v>
      </c>
      <c r="D7606" s="28">
        <v>3496</v>
      </c>
      <c r="E7606" s="28">
        <v>456363.7</v>
      </c>
      <c r="F7606" s="28">
        <v>2082</v>
      </c>
      <c r="G7606" s="28">
        <v>31409</v>
      </c>
      <c r="H7606" s="28">
        <v>-31408.6</v>
      </c>
      <c r="I7606" s="30">
        <v>42552</v>
      </c>
      <c r="J7606" s="28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3">
      <c r="A7607" s="28">
        <v>13087500</v>
      </c>
      <c r="B7607" s="29" t="s">
        <v>10</v>
      </c>
      <c r="C7607" s="30">
        <v>42553</v>
      </c>
      <c r="D7607" s="28">
        <v>3488</v>
      </c>
      <c r="E7607" s="28">
        <v>463282.9</v>
      </c>
      <c r="F7607" s="28">
        <v>2066</v>
      </c>
      <c r="G7607" s="28">
        <v>35507</v>
      </c>
      <c r="H7607" s="28">
        <v>-35507</v>
      </c>
      <c r="I7607" s="30">
        <v>42553</v>
      </c>
      <c r="J7607" s="28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3">
      <c r="A7608" s="28">
        <v>13087500</v>
      </c>
      <c r="B7608" s="29" t="s">
        <v>10</v>
      </c>
      <c r="C7608" s="30">
        <v>42554</v>
      </c>
      <c r="D7608" s="28">
        <v>3484</v>
      </c>
      <c r="E7608" s="28">
        <v>470193.7</v>
      </c>
      <c r="F7608" s="28">
        <v>2102</v>
      </c>
      <c r="G7608" s="28">
        <v>39677</v>
      </c>
      <c r="H7608" s="28">
        <v>-39677.199999999997</v>
      </c>
      <c r="I7608" s="30">
        <v>42554</v>
      </c>
      <c r="J7608" s="2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3">
      <c r="A7609" s="28">
        <v>13087500</v>
      </c>
      <c r="B7609" s="29" t="s">
        <v>10</v>
      </c>
      <c r="C7609" s="30">
        <v>42555</v>
      </c>
      <c r="D7609" s="28">
        <v>3489</v>
      </c>
      <c r="E7609" s="28">
        <v>477114.3</v>
      </c>
      <c r="F7609" s="28">
        <v>2087</v>
      </c>
      <c r="G7609" s="28">
        <v>43817</v>
      </c>
      <c r="H7609" s="28">
        <v>-43817.4</v>
      </c>
      <c r="I7609" s="30">
        <v>42555</v>
      </c>
      <c r="J7609" s="28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3">
      <c r="A7610" s="28">
        <v>13087500</v>
      </c>
      <c r="B7610" s="29" t="s">
        <v>10</v>
      </c>
      <c r="C7610" s="30">
        <v>42556</v>
      </c>
      <c r="D7610" s="28">
        <v>3444</v>
      </c>
      <c r="E7610" s="28">
        <v>483946.1</v>
      </c>
      <c r="F7610" s="28">
        <v>2081</v>
      </c>
      <c r="G7610" s="28">
        <v>47946</v>
      </c>
      <c r="H7610" s="28">
        <v>-47945.7</v>
      </c>
      <c r="I7610" s="30">
        <v>42556</v>
      </c>
      <c r="J7610" s="28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3">
      <c r="A7611" s="28">
        <v>13087500</v>
      </c>
      <c r="B7611" s="29" t="s">
        <v>10</v>
      </c>
      <c r="C7611" s="30">
        <v>42557</v>
      </c>
      <c r="D7611" s="28">
        <v>3359</v>
      </c>
      <c r="E7611" s="28">
        <v>490608.6</v>
      </c>
      <c r="F7611" s="28">
        <v>2081</v>
      </c>
      <c r="G7611" s="28">
        <v>52074</v>
      </c>
      <c r="H7611" s="28">
        <v>-52073.8</v>
      </c>
      <c r="I7611" s="30">
        <v>42557</v>
      </c>
      <c r="J7611" s="28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3">
      <c r="A7612" s="28">
        <v>13087500</v>
      </c>
      <c r="B7612" s="29" t="s">
        <v>10</v>
      </c>
      <c r="C7612" s="30">
        <v>42558</v>
      </c>
      <c r="D7612" s="28">
        <v>3321</v>
      </c>
      <c r="E7612" s="28">
        <v>497195</v>
      </c>
      <c r="F7612" s="28">
        <v>2146</v>
      </c>
      <c r="G7612" s="28">
        <v>56329</v>
      </c>
      <c r="H7612" s="28">
        <v>-56329.4</v>
      </c>
      <c r="I7612" s="30">
        <v>42558</v>
      </c>
      <c r="J7612" s="28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3">
      <c r="A7613" s="28">
        <v>13087500</v>
      </c>
      <c r="B7613" s="29" t="s">
        <v>10</v>
      </c>
      <c r="C7613" s="30">
        <v>42559</v>
      </c>
      <c r="D7613" s="28">
        <v>3307</v>
      </c>
      <c r="E7613" s="28">
        <v>503754.5</v>
      </c>
      <c r="F7613" s="28">
        <v>2139</v>
      </c>
      <c r="G7613" s="28">
        <v>60572</v>
      </c>
      <c r="H7613" s="28">
        <v>-60571.9</v>
      </c>
      <c r="I7613" s="30">
        <v>42559</v>
      </c>
      <c r="J7613" s="28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3">
      <c r="A7614" s="28">
        <v>13087500</v>
      </c>
      <c r="B7614" s="29" t="s">
        <v>10</v>
      </c>
      <c r="C7614" s="30">
        <v>42560</v>
      </c>
      <c r="D7614" s="28">
        <v>3325</v>
      </c>
      <c r="E7614" s="28">
        <v>510348.7</v>
      </c>
      <c r="F7614" s="28">
        <v>2093</v>
      </c>
      <c r="G7614" s="28">
        <v>64723</v>
      </c>
      <c r="H7614" s="28">
        <v>-64723.3</v>
      </c>
      <c r="I7614" s="30">
        <v>42560</v>
      </c>
      <c r="J7614" s="28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3">
      <c r="A7615" s="28">
        <v>13087500</v>
      </c>
      <c r="B7615" s="29" t="s">
        <v>10</v>
      </c>
      <c r="C7615" s="30">
        <v>42561</v>
      </c>
      <c r="D7615" s="28">
        <v>3374</v>
      </c>
      <c r="E7615" s="28">
        <v>517041.9</v>
      </c>
      <c r="F7615" s="28">
        <v>2151</v>
      </c>
      <c r="G7615" s="28">
        <v>68990</v>
      </c>
      <c r="H7615" s="28">
        <v>-68990.100000000006</v>
      </c>
      <c r="I7615" s="30">
        <v>42561</v>
      </c>
      <c r="J7615" s="28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3">
      <c r="A7616" s="28">
        <v>13087500</v>
      </c>
      <c r="B7616" s="29" t="s">
        <v>10</v>
      </c>
      <c r="C7616" s="30">
        <v>42562</v>
      </c>
      <c r="D7616" s="28">
        <v>3329</v>
      </c>
      <c r="E7616" s="28">
        <v>523645.7</v>
      </c>
      <c r="F7616" s="28">
        <v>1918</v>
      </c>
      <c r="G7616" s="28">
        <v>72795</v>
      </c>
      <c r="H7616" s="28">
        <v>-72795.199999999997</v>
      </c>
      <c r="I7616" s="30">
        <v>42562</v>
      </c>
      <c r="J7616" s="28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3">
      <c r="A7617" s="28">
        <v>13087500</v>
      </c>
      <c r="B7617" s="29" t="s">
        <v>10</v>
      </c>
      <c r="C7617" s="30">
        <v>42563</v>
      </c>
      <c r="D7617" s="28">
        <v>3206</v>
      </c>
      <c r="E7617" s="28">
        <v>530004.1</v>
      </c>
      <c r="F7617" s="28">
        <v>1950</v>
      </c>
      <c r="G7617" s="28">
        <v>76662</v>
      </c>
      <c r="H7617" s="28">
        <v>-76662.2</v>
      </c>
      <c r="I7617" s="30">
        <v>42563</v>
      </c>
      <c r="J7617" s="28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3">
      <c r="A7618" s="28">
        <v>13087500</v>
      </c>
      <c r="B7618" s="29" t="s">
        <v>10</v>
      </c>
      <c r="C7618" s="30">
        <v>42564</v>
      </c>
      <c r="D7618" s="28">
        <v>3084</v>
      </c>
      <c r="E7618" s="28">
        <v>536121.59999999998</v>
      </c>
      <c r="F7618" s="28">
        <v>1642</v>
      </c>
      <c r="G7618" s="28">
        <v>79920</v>
      </c>
      <c r="H7618" s="28">
        <v>-79919.7</v>
      </c>
      <c r="I7618" s="30">
        <v>42564</v>
      </c>
      <c r="J7618" s="28">
        <v>2016</v>
      </c>
      <c r="K7618">
        <f t="shared" ref="K7618:K7681" si="714">MONTH(I7618)</f>
        <v>7</v>
      </c>
      <c r="L7618">
        <f t="shared" ref="L7618:L7681" si="715">DAY(I7618)</f>
        <v>13</v>
      </c>
      <c r="M7618">
        <f t="shared" ref="M7618:M7681" si="716">YEAR(I7618)</f>
        <v>2016</v>
      </c>
      <c r="N7618">
        <f t="shared" ref="N7618:N7681" si="717">D7618*1.9835</f>
        <v>6117.1140000000005</v>
      </c>
      <c r="O7618">
        <f t="shared" ref="O7618:O7681" si="718">F7618*1.9835</f>
        <v>3256.9070000000002</v>
      </c>
      <c r="P7618">
        <f t="shared" ref="P7618:P7681" si="719">(D7618-F7618)*1.9835</f>
        <v>2860.2069999999999</v>
      </c>
    </row>
    <row r="7619" spans="1:16" x14ac:dyDescent="0.3">
      <c r="A7619" s="28">
        <v>13087500</v>
      </c>
      <c r="B7619" s="29" t="s">
        <v>10</v>
      </c>
      <c r="C7619" s="30">
        <v>42565</v>
      </c>
      <c r="D7619" s="28">
        <v>3049</v>
      </c>
      <c r="E7619" s="28">
        <v>542170.1</v>
      </c>
      <c r="F7619" s="28">
        <v>1517</v>
      </c>
      <c r="G7619" s="28">
        <v>82929</v>
      </c>
      <c r="H7619" s="28">
        <v>-82928.800000000003</v>
      </c>
      <c r="I7619" s="30">
        <v>42565</v>
      </c>
      <c r="J7619" s="28">
        <v>2016</v>
      </c>
      <c r="K7619">
        <f t="shared" si="714"/>
        <v>7</v>
      </c>
      <c r="L7619">
        <f t="shared" si="715"/>
        <v>14</v>
      </c>
      <c r="M7619">
        <f t="shared" si="716"/>
        <v>2016</v>
      </c>
      <c r="N7619">
        <f t="shared" si="717"/>
        <v>6047.6914999999999</v>
      </c>
      <c r="O7619">
        <f t="shared" si="718"/>
        <v>3008.9695000000002</v>
      </c>
      <c r="P7619">
        <f t="shared" si="719"/>
        <v>3038.7220000000002</v>
      </c>
    </row>
    <row r="7620" spans="1:16" x14ac:dyDescent="0.3">
      <c r="A7620" s="28">
        <v>13087500</v>
      </c>
      <c r="B7620" s="29" t="s">
        <v>10</v>
      </c>
      <c r="C7620" s="30">
        <v>42566</v>
      </c>
      <c r="D7620" s="28">
        <v>3102</v>
      </c>
      <c r="E7620" s="28">
        <v>548323.6</v>
      </c>
      <c r="F7620" s="28">
        <v>1541</v>
      </c>
      <c r="G7620" s="28">
        <v>85985</v>
      </c>
      <c r="H7620" s="28">
        <v>-85984.9</v>
      </c>
      <c r="I7620" s="30">
        <v>42566</v>
      </c>
      <c r="J7620" s="28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3">
      <c r="A7621" s="28">
        <v>13087500</v>
      </c>
      <c r="B7621" s="29" t="s">
        <v>10</v>
      </c>
      <c r="C7621" s="30">
        <v>42567</v>
      </c>
      <c r="D7621" s="28">
        <v>3169</v>
      </c>
      <c r="E7621" s="28">
        <v>554609.69999999995</v>
      </c>
      <c r="F7621" s="28">
        <v>1589</v>
      </c>
      <c r="G7621" s="28">
        <v>89137</v>
      </c>
      <c r="H7621" s="28">
        <v>-89136.8</v>
      </c>
      <c r="I7621" s="30">
        <v>42567</v>
      </c>
      <c r="J7621" s="28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3">
      <c r="A7622" s="28">
        <v>13087500</v>
      </c>
      <c r="B7622" s="29" t="s">
        <v>10</v>
      </c>
      <c r="C7622" s="30">
        <v>42568</v>
      </c>
      <c r="D7622" s="28">
        <v>3260</v>
      </c>
      <c r="E7622" s="28">
        <v>561076.19999999995</v>
      </c>
      <c r="F7622" s="28">
        <v>1864</v>
      </c>
      <c r="G7622" s="28">
        <v>92834</v>
      </c>
      <c r="H7622" s="28">
        <v>-92833.8</v>
      </c>
      <c r="I7622" s="30">
        <v>42568</v>
      </c>
      <c r="J7622" s="28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3">
      <c r="A7623" s="28">
        <v>13087500</v>
      </c>
      <c r="B7623" s="29" t="s">
        <v>10</v>
      </c>
      <c r="C7623" s="30">
        <v>42569</v>
      </c>
      <c r="D7623" s="28">
        <v>3267</v>
      </c>
      <c r="E7623" s="28">
        <v>567556.30000000005</v>
      </c>
      <c r="F7623" s="28">
        <v>1864</v>
      </c>
      <c r="G7623" s="28">
        <v>96531</v>
      </c>
      <c r="H7623" s="28">
        <v>-96531.1</v>
      </c>
      <c r="I7623" s="30">
        <v>42569</v>
      </c>
      <c r="J7623" s="28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3">
      <c r="A7624" s="28">
        <v>13087500</v>
      </c>
      <c r="B7624" s="29" t="s">
        <v>10</v>
      </c>
      <c r="C7624" s="30">
        <v>42570</v>
      </c>
      <c r="D7624" s="28">
        <v>3234</v>
      </c>
      <c r="E7624" s="28">
        <v>573971.4</v>
      </c>
      <c r="F7624" s="28">
        <v>1723</v>
      </c>
      <c r="G7624" s="28">
        <v>99948</v>
      </c>
      <c r="H7624" s="28">
        <v>-99947.6</v>
      </c>
      <c r="I7624" s="30">
        <v>42570</v>
      </c>
      <c r="J7624" s="28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3">
      <c r="A7625" s="28">
        <v>13087500</v>
      </c>
      <c r="B7625" s="29" t="s">
        <v>10</v>
      </c>
      <c r="C7625" s="30">
        <v>42571</v>
      </c>
      <c r="D7625" s="28">
        <v>3239</v>
      </c>
      <c r="E7625" s="28">
        <v>580395.30000000005</v>
      </c>
      <c r="F7625" s="28">
        <v>1680</v>
      </c>
      <c r="G7625" s="28">
        <v>103279</v>
      </c>
      <c r="H7625" s="28">
        <v>-103279</v>
      </c>
      <c r="I7625" s="30">
        <v>42571</v>
      </c>
      <c r="J7625" s="28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3">
      <c r="A7626" s="28">
        <v>13087500</v>
      </c>
      <c r="B7626" s="29" t="s">
        <v>10</v>
      </c>
      <c r="C7626" s="30">
        <v>42572</v>
      </c>
      <c r="D7626" s="28">
        <v>3255</v>
      </c>
      <c r="E7626" s="28">
        <v>586852.5</v>
      </c>
      <c r="F7626" s="28">
        <v>1680</v>
      </c>
      <c r="G7626" s="28">
        <v>106612</v>
      </c>
      <c r="H7626" s="28">
        <v>-106611.5</v>
      </c>
      <c r="I7626" s="30">
        <v>42572</v>
      </c>
      <c r="J7626" s="28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3">
      <c r="A7627" s="28">
        <v>13087500</v>
      </c>
      <c r="B7627" s="29" t="s">
        <v>10</v>
      </c>
      <c r="C7627" s="30">
        <v>42573</v>
      </c>
      <c r="D7627" s="28">
        <v>3290</v>
      </c>
      <c r="E7627" s="28">
        <v>593377.80000000005</v>
      </c>
      <c r="F7627" s="28">
        <v>1464</v>
      </c>
      <c r="G7627" s="28">
        <v>109515</v>
      </c>
      <c r="H7627" s="28">
        <v>-109514.5</v>
      </c>
      <c r="I7627" s="30">
        <v>42573</v>
      </c>
      <c r="J7627" s="28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3">
      <c r="A7628" s="28">
        <v>13087500</v>
      </c>
      <c r="B7628" s="29" t="s">
        <v>10</v>
      </c>
      <c r="C7628" s="30">
        <v>42574</v>
      </c>
      <c r="D7628" s="28">
        <v>3317</v>
      </c>
      <c r="E7628" s="28">
        <v>599956.4</v>
      </c>
      <c r="F7628" s="28">
        <v>1818</v>
      </c>
      <c r="G7628" s="28">
        <v>113120</v>
      </c>
      <c r="H7628" s="28">
        <v>-113119.9</v>
      </c>
      <c r="I7628" s="30">
        <v>42574</v>
      </c>
      <c r="J7628" s="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3">
      <c r="A7629" s="28">
        <v>13087500</v>
      </c>
      <c r="B7629" s="29" t="s">
        <v>10</v>
      </c>
      <c r="C7629" s="30">
        <v>42575</v>
      </c>
      <c r="D7629" s="28">
        <v>3316</v>
      </c>
      <c r="E7629" s="28">
        <v>606534.1</v>
      </c>
      <c r="F7629" s="28">
        <v>1748</v>
      </c>
      <c r="G7629" s="28">
        <v>116587</v>
      </c>
      <c r="H7629" s="28">
        <v>-116586.7</v>
      </c>
      <c r="I7629" s="30">
        <v>42575</v>
      </c>
      <c r="J7629" s="28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3">
      <c r="A7630" s="28">
        <v>13087500</v>
      </c>
      <c r="B7630" s="29" t="s">
        <v>10</v>
      </c>
      <c r="C7630" s="30">
        <v>42576</v>
      </c>
      <c r="D7630" s="28">
        <v>3300</v>
      </c>
      <c r="E7630" s="28">
        <v>613078.6</v>
      </c>
      <c r="F7630" s="28">
        <v>1608</v>
      </c>
      <c r="G7630" s="28">
        <v>119776</v>
      </c>
      <c r="H7630" s="28">
        <v>-119776.2</v>
      </c>
      <c r="I7630" s="30">
        <v>42576</v>
      </c>
      <c r="J7630" s="28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3">
      <c r="A7631" s="28">
        <v>13087500</v>
      </c>
      <c r="B7631" s="29" t="s">
        <v>10</v>
      </c>
      <c r="C7631" s="30">
        <v>42577</v>
      </c>
      <c r="D7631" s="28">
        <v>3270</v>
      </c>
      <c r="E7631" s="28">
        <v>619565</v>
      </c>
      <c r="F7631" s="28">
        <v>1541</v>
      </c>
      <c r="G7631" s="28">
        <v>122832</v>
      </c>
      <c r="H7631" s="28">
        <v>-122832.2</v>
      </c>
      <c r="I7631" s="30">
        <v>42577</v>
      </c>
      <c r="J7631" s="28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3">
      <c r="A7632" s="28">
        <v>13087500</v>
      </c>
      <c r="B7632" s="29" t="s">
        <v>10</v>
      </c>
      <c r="C7632" s="30">
        <v>42578</v>
      </c>
      <c r="D7632" s="28">
        <v>3264</v>
      </c>
      <c r="E7632" s="28">
        <v>626038.6</v>
      </c>
      <c r="F7632" s="28">
        <v>1479</v>
      </c>
      <c r="G7632" s="28">
        <v>125767</v>
      </c>
      <c r="H7632" s="28">
        <v>-125766.5</v>
      </c>
      <c r="I7632" s="30">
        <v>42578</v>
      </c>
      <c r="J7632" s="28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3">
      <c r="A7633" s="28">
        <v>13087500</v>
      </c>
      <c r="B7633" s="29" t="s">
        <v>10</v>
      </c>
      <c r="C7633" s="30">
        <v>42579</v>
      </c>
      <c r="D7633" s="28">
        <v>3283</v>
      </c>
      <c r="E7633" s="28">
        <v>632549.30000000005</v>
      </c>
      <c r="F7633" s="28">
        <v>1463</v>
      </c>
      <c r="G7633" s="28">
        <v>128668</v>
      </c>
      <c r="H7633" s="28">
        <v>-128668.3</v>
      </c>
      <c r="I7633" s="30">
        <v>42579</v>
      </c>
      <c r="J7633" s="28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3">
      <c r="A7634" s="28">
        <v>13087500</v>
      </c>
      <c r="B7634" s="29" t="s">
        <v>10</v>
      </c>
      <c r="C7634" s="30">
        <v>42580</v>
      </c>
      <c r="D7634" s="28">
        <v>3313</v>
      </c>
      <c r="E7634" s="28">
        <v>639121.5</v>
      </c>
      <c r="F7634" s="28">
        <v>1536</v>
      </c>
      <c r="G7634" s="28">
        <v>131714</v>
      </c>
      <c r="H7634" s="28">
        <v>-131714.1</v>
      </c>
      <c r="I7634" s="30">
        <v>42580</v>
      </c>
      <c r="J7634" s="28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3">
      <c r="A7635" s="28">
        <v>13087500</v>
      </c>
      <c r="B7635" s="29" t="s">
        <v>10</v>
      </c>
      <c r="C7635" s="30">
        <v>42581</v>
      </c>
      <c r="D7635" s="28">
        <v>3324</v>
      </c>
      <c r="E7635" s="28">
        <v>645714.80000000005</v>
      </c>
      <c r="F7635" s="28">
        <v>1495</v>
      </c>
      <c r="G7635" s="28">
        <v>134680</v>
      </c>
      <c r="H7635" s="28">
        <v>-134680.29999999999</v>
      </c>
      <c r="I7635" s="30">
        <v>42581</v>
      </c>
      <c r="J7635" s="28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3">
      <c r="A7636" s="28">
        <v>13087500</v>
      </c>
      <c r="B7636" s="29" t="s">
        <v>10</v>
      </c>
      <c r="C7636" s="30">
        <v>42582</v>
      </c>
      <c r="D7636" s="28">
        <v>3321</v>
      </c>
      <c r="E7636" s="28">
        <v>652301.5</v>
      </c>
      <c r="F7636" s="28">
        <v>1476</v>
      </c>
      <c r="G7636" s="28">
        <v>137607</v>
      </c>
      <c r="H7636" s="28">
        <v>-137607</v>
      </c>
      <c r="I7636" s="30">
        <v>42582</v>
      </c>
      <c r="J7636" s="28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3">
      <c r="A7637" s="28">
        <v>13087500</v>
      </c>
      <c r="B7637" s="29" t="s">
        <v>10</v>
      </c>
      <c r="C7637" s="30">
        <v>42583</v>
      </c>
      <c r="D7637" s="28">
        <v>3344</v>
      </c>
      <c r="E7637" s="28">
        <v>658933.6</v>
      </c>
      <c r="F7637" s="28">
        <v>1542</v>
      </c>
      <c r="G7637" s="28">
        <v>140665</v>
      </c>
      <c r="H7637" s="28">
        <v>-140664.5</v>
      </c>
      <c r="I7637" s="30">
        <v>42583</v>
      </c>
      <c r="J7637" s="28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3">
      <c r="A7638" s="28">
        <v>13087500</v>
      </c>
      <c r="B7638" s="29" t="s">
        <v>10</v>
      </c>
      <c r="C7638" s="30">
        <v>42584</v>
      </c>
      <c r="D7638" s="28">
        <v>3348</v>
      </c>
      <c r="E7638" s="28">
        <v>665574.30000000005</v>
      </c>
      <c r="F7638" s="28">
        <v>1549</v>
      </c>
      <c r="G7638" s="28">
        <v>143736</v>
      </c>
      <c r="H7638" s="28">
        <v>-143736.1</v>
      </c>
      <c r="I7638" s="30">
        <v>42584</v>
      </c>
      <c r="J7638" s="2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3">
      <c r="A7639" s="28">
        <v>13087500</v>
      </c>
      <c r="B7639" s="29" t="s">
        <v>10</v>
      </c>
      <c r="C7639" s="30">
        <v>42585</v>
      </c>
      <c r="D7639" s="28">
        <v>3334</v>
      </c>
      <c r="E7639" s="28">
        <v>672187.4</v>
      </c>
      <c r="F7639" s="28">
        <v>1525</v>
      </c>
      <c r="G7639" s="28">
        <v>146761</v>
      </c>
      <c r="H7639" s="28">
        <v>-146760.5</v>
      </c>
      <c r="I7639" s="30">
        <v>42585</v>
      </c>
      <c r="J7639" s="28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3">
      <c r="A7640" s="28">
        <v>13087500</v>
      </c>
      <c r="B7640" s="29" t="s">
        <v>10</v>
      </c>
      <c r="C7640" s="30">
        <v>42586</v>
      </c>
      <c r="D7640" s="28">
        <v>3347</v>
      </c>
      <c r="E7640" s="28">
        <v>678825.3</v>
      </c>
      <c r="F7640" s="28">
        <v>1589</v>
      </c>
      <c r="G7640" s="28">
        <v>149911</v>
      </c>
      <c r="H7640" s="28">
        <v>-149911.4</v>
      </c>
      <c r="I7640" s="30">
        <v>42586</v>
      </c>
      <c r="J7640" s="28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3">
      <c r="A7641" s="28">
        <v>13087500</v>
      </c>
      <c r="B7641" s="29" t="s">
        <v>10</v>
      </c>
      <c r="C7641" s="30">
        <v>42587</v>
      </c>
      <c r="D7641" s="28">
        <v>3337</v>
      </c>
      <c r="E7641" s="28">
        <v>685444.4</v>
      </c>
      <c r="F7641" s="28">
        <v>1522</v>
      </c>
      <c r="G7641" s="28">
        <v>152931</v>
      </c>
      <c r="H7641" s="28">
        <v>-152930.5</v>
      </c>
      <c r="I7641" s="30">
        <v>42587</v>
      </c>
      <c r="J7641" s="28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3">
      <c r="A7642" s="28">
        <v>13087500</v>
      </c>
      <c r="B7642" s="29" t="s">
        <v>10</v>
      </c>
      <c r="C7642" s="30">
        <v>42588</v>
      </c>
      <c r="D7642" s="28">
        <v>3321</v>
      </c>
      <c r="E7642" s="28">
        <v>692031.7</v>
      </c>
      <c r="F7642" s="28">
        <v>1545</v>
      </c>
      <c r="G7642" s="28">
        <v>155996</v>
      </c>
      <c r="H7642" s="28">
        <v>-155995.5</v>
      </c>
      <c r="I7642" s="30">
        <v>42588</v>
      </c>
      <c r="J7642" s="28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3">
      <c r="A7643" s="28">
        <v>13087500</v>
      </c>
      <c r="B7643" s="29" t="s">
        <v>10</v>
      </c>
      <c r="C7643" s="30">
        <v>42589</v>
      </c>
      <c r="D7643" s="28">
        <v>3321</v>
      </c>
      <c r="E7643" s="28">
        <v>698619.8</v>
      </c>
      <c r="F7643" s="28">
        <v>1629</v>
      </c>
      <c r="G7643" s="28">
        <v>159227</v>
      </c>
      <c r="H7643" s="28">
        <v>-159227.20000000001</v>
      </c>
      <c r="I7643" s="30">
        <v>42589</v>
      </c>
      <c r="J7643" s="28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3">
      <c r="A7644" s="28">
        <v>13087500</v>
      </c>
      <c r="B7644" s="29" t="s">
        <v>10</v>
      </c>
      <c r="C7644" s="30">
        <v>42590</v>
      </c>
      <c r="D7644" s="28">
        <v>3273</v>
      </c>
      <c r="E7644" s="28">
        <v>705112.2</v>
      </c>
      <c r="F7644" s="28">
        <v>1644</v>
      </c>
      <c r="G7644" s="28">
        <v>162488</v>
      </c>
      <c r="H7644" s="28">
        <v>-162488.1</v>
      </c>
      <c r="I7644" s="30">
        <v>42590</v>
      </c>
      <c r="J7644" s="28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3">
      <c r="A7645" s="28">
        <v>13087500</v>
      </c>
      <c r="B7645" s="29" t="s">
        <v>10</v>
      </c>
      <c r="C7645" s="30">
        <v>42591</v>
      </c>
      <c r="D7645" s="28">
        <v>3245</v>
      </c>
      <c r="E7645" s="28">
        <v>711548.8</v>
      </c>
      <c r="F7645" s="28">
        <v>1686</v>
      </c>
      <c r="G7645" s="28">
        <v>165831</v>
      </c>
      <c r="H7645" s="28">
        <v>-165831.1</v>
      </c>
      <c r="I7645" s="30">
        <v>42591</v>
      </c>
      <c r="J7645" s="28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3">
      <c r="A7646" s="28">
        <v>13087500</v>
      </c>
      <c r="B7646" s="29" t="s">
        <v>10</v>
      </c>
      <c r="C7646" s="30">
        <v>42592</v>
      </c>
      <c r="D7646" s="28">
        <v>3232</v>
      </c>
      <c r="E7646" s="28">
        <v>717960.1</v>
      </c>
      <c r="F7646" s="28">
        <v>1697</v>
      </c>
      <c r="G7646" s="28">
        <v>169197</v>
      </c>
      <c r="H7646" s="28">
        <v>-169196.9</v>
      </c>
      <c r="I7646" s="30">
        <v>42592</v>
      </c>
      <c r="J7646" s="28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3">
      <c r="A7647" s="28">
        <v>13087500</v>
      </c>
      <c r="B7647" s="29" t="s">
        <v>10</v>
      </c>
      <c r="C7647" s="30">
        <v>42593</v>
      </c>
      <c r="D7647" s="28">
        <v>3219</v>
      </c>
      <c r="E7647" s="28">
        <v>724344.7</v>
      </c>
      <c r="F7647" s="28">
        <v>1695</v>
      </c>
      <c r="G7647" s="28">
        <v>172558</v>
      </c>
      <c r="H7647" s="28">
        <v>-172558.3</v>
      </c>
      <c r="I7647" s="30">
        <v>42593</v>
      </c>
      <c r="J7647" s="28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3">
      <c r="A7648" s="28">
        <v>13087500</v>
      </c>
      <c r="B7648" s="29" t="s">
        <v>10</v>
      </c>
      <c r="C7648" s="30">
        <v>42594</v>
      </c>
      <c r="D7648" s="28">
        <v>3210</v>
      </c>
      <c r="E7648" s="28">
        <v>730710.9</v>
      </c>
      <c r="F7648" s="28">
        <v>1718</v>
      </c>
      <c r="G7648" s="28">
        <v>175965</v>
      </c>
      <c r="H7648" s="28">
        <v>-175964.79999999999</v>
      </c>
      <c r="I7648" s="30">
        <v>42594</v>
      </c>
      <c r="J7648" s="2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3">
      <c r="A7649" s="28">
        <v>13087500</v>
      </c>
      <c r="B7649" s="29" t="s">
        <v>10</v>
      </c>
      <c r="C7649" s="30">
        <v>42595</v>
      </c>
      <c r="D7649" s="28">
        <v>3210</v>
      </c>
      <c r="E7649" s="28">
        <v>737077.7</v>
      </c>
      <c r="F7649" s="28">
        <v>1683</v>
      </c>
      <c r="G7649" s="28">
        <v>179303</v>
      </c>
      <c r="H7649" s="28">
        <v>-179302.6</v>
      </c>
      <c r="I7649" s="30">
        <v>42595</v>
      </c>
      <c r="J7649" s="28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3">
      <c r="A7650" s="28">
        <v>13087500</v>
      </c>
      <c r="B7650" s="29" t="s">
        <v>10</v>
      </c>
      <c r="C7650" s="30">
        <v>42596</v>
      </c>
      <c r="D7650" s="28">
        <v>3209</v>
      </c>
      <c r="E7650" s="28">
        <v>743442</v>
      </c>
      <c r="F7650" s="28">
        <v>1658</v>
      </c>
      <c r="G7650" s="28">
        <v>182591</v>
      </c>
      <c r="H7650" s="28">
        <v>-182591.4</v>
      </c>
      <c r="I7650" s="30">
        <v>42596</v>
      </c>
      <c r="J7650" s="28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3">
      <c r="A7651" s="28">
        <v>13087500</v>
      </c>
      <c r="B7651" s="29" t="s">
        <v>10</v>
      </c>
      <c r="C7651" s="30">
        <v>42597</v>
      </c>
      <c r="D7651" s="28">
        <v>3209</v>
      </c>
      <c r="E7651" s="28">
        <v>749806.9</v>
      </c>
      <c r="F7651" s="28">
        <v>1649</v>
      </c>
      <c r="G7651" s="28">
        <v>185862</v>
      </c>
      <c r="H7651" s="28">
        <v>-185862</v>
      </c>
      <c r="I7651" s="30">
        <v>42597</v>
      </c>
      <c r="J7651" s="28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3">
      <c r="A7652" s="28">
        <v>13087500</v>
      </c>
      <c r="B7652" s="29" t="s">
        <v>10</v>
      </c>
      <c r="C7652" s="30">
        <v>42598</v>
      </c>
      <c r="D7652" s="28">
        <v>3209</v>
      </c>
      <c r="E7652" s="28">
        <v>756172.1</v>
      </c>
      <c r="F7652" s="28">
        <v>1609</v>
      </c>
      <c r="G7652" s="28">
        <v>189054</v>
      </c>
      <c r="H7652" s="28">
        <v>-189054</v>
      </c>
      <c r="I7652" s="30">
        <v>42598</v>
      </c>
      <c r="J7652" s="28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3">
      <c r="A7653" s="28">
        <v>13087500</v>
      </c>
      <c r="B7653" s="29" t="s">
        <v>10</v>
      </c>
      <c r="C7653" s="30">
        <v>42599</v>
      </c>
      <c r="D7653" s="28">
        <v>3208</v>
      </c>
      <c r="E7653" s="28">
        <v>762534.6</v>
      </c>
      <c r="F7653" s="28">
        <v>1600</v>
      </c>
      <c r="G7653" s="28">
        <v>192227</v>
      </c>
      <c r="H7653" s="28">
        <v>-192226.6</v>
      </c>
      <c r="I7653" s="30">
        <v>42599</v>
      </c>
      <c r="J7653" s="28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3">
      <c r="A7654" s="28">
        <v>13087500</v>
      </c>
      <c r="B7654" s="29" t="s">
        <v>10</v>
      </c>
      <c r="C7654" s="30">
        <v>42600</v>
      </c>
      <c r="D7654" s="28">
        <v>3208</v>
      </c>
      <c r="E7654" s="28">
        <v>768898.4</v>
      </c>
      <c r="F7654" s="28">
        <v>1604</v>
      </c>
      <c r="G7654" s="28">
        <v>195408</v>
      </c>
      <c r="H7654" s="28">
        <v>-195407.9</v>
      </c>
      <c r="I7654" s="30">
        <v>42600</v>
      </c>
      <c r="J7654" s="28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3">
      <c r="A7655" s="28">
        <v>13087500</v>
      </c>
      <c r="B7655" s="29" t="s">
        <v>10</v>
      </c>
      <c r="C7655" s="30">
        <v>42601</v>
      </c>
      <c r="D7655" s="28">
        <v>3252</v>
      </c>
      <c r="E7655" s="28">
        <v>775348.7</v>
      </c>
      <c r="F7655" s="28">
        <v>1633</v>
      </c>
      <c r="G7655" s="28">
        <v>198647</v>
      </c>
      <c r="H7655" s="28">
        <v>-198647</v>
      </c>
      <c r="I7655" s="30">
        <v>42601</v>
      </c>
      <c r="J7655" s="28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3">
      <c r="A7656" s="28">
        <v>13087500</v>
      </c>
      <c r="B7656" s="29" t="s">
        <v>10</v>
      </c>
      <c r="C7656" s="30">
        <v>42602</v>
      </c>
      <c r="D7656" s="28">
        <v>3277</v>
      </c>
      <c r="E7656" s="28">
        <v>781848.1</v>
      </c>
      <c r="F7656" s="28">
        <v>1650</v>
      </c>
      <c r="G7656" s="28">
        <v>201919</v>
      </c>
      <c r="H7656" s="28">
        <v>-201919.2</v>
      </c>
      <c r="I7656" s="30">
        <v>42602</v>
      </c>
      <c r="J7656" s="28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3">
      <c r="A7657" s="28">
        <v>13087500</v>
      </c>
      <c r="B7657" s="29" t="s">
        <v>10</v>
      </c>
      <c r="C7657" s="30">
        <v>42603</v>
      </c>
      <c r="D7657" s="28">
        <v>3279</v>
      </c>
      <c r="E7657" s="28">
        <v>788351.1</v>
      </c>
      <c r="F7657" s="28">
        <v>1600</v>
      </c>
      <c r="G7657" s="28">
        <v>205093</v>
      </c>
      <c r="H7657" s="28">
        <v>-205093.1</v>
      </c>
      <c r="I7657" s="30">
        <v>42603</v>
      </c>
      <c r="J7657" s="28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3">
      <c r="A7658" s="28">
        <v>13087500</v>
      </c>
      <c r="B7658" s="29" t="s">
        <v>10</v>
      </c>
      <c r="C7658" s="30">
        <v>42604</v>
      </c>
      <c r="D7658" s="28">
        <v>3243</v>
      </c>
      <c r="E7658" s="28">
        <v>794783.1</v>
      </c>
      <c r="F7658" s="28">
        <v>1584</v>
      </c>
      <c r="G7658" s="28">
        <v>208235</v>
      </c>
      <c r="H7658" s="28">
        <v>-208235.3</v>
      </c>
      <c r="I7658" s="30">
        <v>42604</v>
      </c>
      <c r="J7658" s="2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3">
      <c r="A7659" s="28">
        <v>13087500</v>
      </c>
      <c r="B7659" s="29" t="s">
        <v>10</v>
      </c>
      <c r="C7659" s="30">
        <v>42605</v>
      </c>
      <c r="D7659" s="28">
        <v>3209</v>
      </c>
      <c r="E7659" s="28">
        <v>801147.7</v>
      </c>
      <c r="F7659" s="28">
        <v>1558</v>
      </c>
      <c r="G7659" s="28">
        <v>211325</v>
      </c>
      <c r="H7659" s="28">
        <v>-211325.3</v>
      </c>
      <c r="I7659" s="30">
        <v>42605</v>
      </c>
      <c r="J7659" s="28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3">
      <c r="A7660" s="28">
        <v>13087500</v>
      </c>
      <c r="B7660" s="29" t="s">
        <v>10</v>
      </c>
      <c r="C7660" s="30">
        <v>42606</v>
      </c>
      <c r="D7660" s="28">
        <v>3180</v>
      </c>
      <c r="E7660" s="28">
        <v>807455</v>
      </c>
      <c r="F7660" s="28">
        <v>1488</v>
      </c>
      <c r="G7660" s="28">
        <v>214277</v>
      </c>
      <c r="H7660" s="28">
        <v>-214276.9</v>
      </c>
      <c r="I7660" s="30">
        <v>42606</v>
      </c>
      <c r="J7660" s="28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3">
      <c r="A7661" s="28">
        <v>13087500</v>
      </c>
      <c r="B7661" s="29" t="s">
        <v>10</v>
      </c>
      <c r="C7661" s="30">
        <v>42607</v>
      </c>
      <c r="D7661" s="28">
        <v>3138</v>
      </c>
      <c r="E7661" s="28">
        <v>813678.7</v>
      </c>
      <c r="F7661" s="28">
        <v>1336</v>
      </c>
      <c r="G7661" s="28">
        <v>216927</v>
      </c>
      <c r="H7661" s="28">
        <v>-216926.7</v>
      </c>
      <c r="I7661" s="30">
        <v>42607</v>
      </c>
      <c r="J7661" s="28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3">
      <c r="A7662" s="28">
        <v>13087500</v>
      </c>
      <c r="B7662" s="29" t="s">
        <v>10</v>
      </c>
      <c r="C7662" s="30">
        <v>42608</v>
      </c>
      <c r="D7662" s="28">
        <v>3126</v>
      </c>
      <c r="E7662" s="28">
        <v>819878.3</v>
      </c>
      <c r="F7662" s="28">
        <v>1403</v>
      </c>
      <c r="G7662" s="28">
        <v>219710</v>
      </c>
      <c r="H7662" s="28">
        <v>-219710.3</v>
      </c>
      <c r="I7662" s="30">
        <v>42608</v>
      </c>
      <c r="J7662" s="28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3">
      <c r="A7663" s="28">
        <v>13087500</v>
      </c>
      <c r="B7663" s="29" t="s">
        <v>10</v>
      </c>
      <c r="C7663" s="30">
        <v>42609</v>
      </c>
      <c r="D7663" s="28">
        <v>3129</v>
      </c>
      <c r="E7663" s="28">
        <v>826085.5</v>
      </c>
      <c r="F7663" s="28">
        <v>1404</v>
      </c>
      <c r="G7663" s="28">
        <v>222495</v>
      </c>
      <c r="H7663" s="28">
        <v>-222494.5</v>
      </c>
      <c r="I7663" s="30">
        <v>42609</v>
      </c>
      <c r="J7663" s="28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3">
      <c r="A7664" s="28">
        <v>13087500</v>
      </c>
      <c r="B7664" s="29" t="s">
        <v>10</v>
      </c>
      <c r="C7664" s="30">
        <v>42610</v>
      </c>
      <c r="D7664" s="28">
        <v>3127</v>
      </c>
      <c r="E7664" s="28">
        <v>832287.4</v>
      </c>
      <c r="F7664" s="28">
        <v>1405</v>
      </c>
      <c r="G7664" s="28">
        <v>225282</v>
      </c>
      <c r="H7664" s="28">
        <v>-225282.1</v>
      </c>
      <c r="I7664" s="30">
        <v>42610</v>
      </c>
      <c r="J7664" s="28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3">
      <c r="A7665" s="28">
        <v>13087500</v>
      </c>
      <c r="B7665" s="29" t="s">
        <v>10</v>
      </c>
      <c r="C7665" s="30">
        <v>42611</v>
      </c>
      <c r="D7665" s="28">
        <v>3079</v>
      </c>
      <c r="E7665" s="28">
        <v>838395.5</v>
      </c>
      <c r="F7665" s="28">
        <v>1341</v>
      </c>
      <c r="G7665" s="28">
        <v>227942</v>
      </c>
      <c r="H7665" s="28">
        <v>-227942.2</v>
      </c>
      <c r="I7665" s="30">
        <v>42611</v>
      </c>
      <c r="J7665" s="28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3">
      <c r="A7666" s="28">
        <v>13087500</v>
      </c>
      <c r="B7666" s="29" t="s">
        <v>10</v>
      </c>
      <c r="C7666" s="30">
        <v>42612</v>
      </c>
      <c r="D7666" s="28">
        <v>3057</v>
      </c>
      <c r="E7666" s="28">
        <v>844459</v>
      </c>
      <c r="F7666" s="28">
        <v>1279</v>
      </c>
      <c r="G7666" s="28">
        <v>230480</v>
      </c>
      <c r="H7666" s="28">
        <v>-230479.5</v>
      </c>
      <c r="I7666" s="30">
        <v>42612</v>
      </c>
      <c r="J7666" s="28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3">
      <c r="A7667" s="28">
        <v>13087500</v>
      </c>
      <c r="B7667" s="29" t="s">
        <v>10</v>
      </c>
      <c r="C7667" s="30">
        <v>42613</v>
      </c>
      <c r="D7667" s="28">
        <v>3057</v>
      </c>
      <c r="E7667" s="28">
        <v>850522.3</v>
      </c>
      <c r="F7667" s="28">
        <v>1295</v>
      </c>
      <c r="G7667" s="28">
        <v>233049</v>
      </c>
      <c r="H7667" s="28">
        <v>-233048.6</v>
      </c>
      <c r="I7667" s="30">
        <v>42613</v>
      </c>
      <c r="J7667" s="28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3">
      <c r="A7668" s="28">
        <v>13087500</v>
      </c>
      <c r="B7668" s="29" t="s">
        <v>10</v>
      </c>
      <c r="C7668" s="30">
        <v>42614</v>
      </c>
      <c r="D7668" s="28">
        <v>3056</v>
      </c>
      <c r="E7668" s="28">
        <v>856582.9</v>
      </c>
      <c r="F7668" s="28">
        <v>1287</v>
      </c>
      <c r="G7668" s="28">
        <v>235600</v>
      </c>
      <c r="H7668" s="28">
        <v>-235600.2</v>
      </c>
      <c r="I7668" s="30">
        <v>42614</v>
      </c>
      <c r="J7668" s="2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3">
      <c r="A7669" s="28">
        <v>13087500</v>
      </c>
      <c r="B7669" s="29" t="s">
        <v>10</v>
      </c>
      <c r="C7669" s="30">
        <v>42615</v>
      </c>
      <c r="D7669" s="28">
        <v>3038</v>
      </c>
      <c r="E7669" s="28">
        <v>862607.8</v>
      </c>
      <c r="F7669" s="28">
        <v>1242</v>
      </c>
      <c r="G7669" s="28">
        <v>238063</v>
      </c>
      <c r="H7669" s="28">
        <v>-238063.4</v>
      </c>
      <c r="I7669" s="30">
        <v>42615</v>
      </c>
      <c r="J7669" s="28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3">
      <c r="A7670" s="28">
        <v>13087500</v>
      </c>
      <c r="B7670" s="29" t="s">
        <v>10</v>
      </c>
      <c r="C7670" s="30">
        <v>42616</v>
      </c>
      <c r="D7670" s="28">
        <v>3055</v>
      </c>
      <c r="E7670" s="28">
        <v>868667.9</v>
      </c>
      <c r="F7670" s="28">
        <v>1274</v>
      </c>
      <c r="G7670" s="28">
        <v>240590</v>
      </c>
      <c r="H7670" s="28">
        <v>-240590</v>
      </c>
      <c r="I7670" s="30">
        <v>42616</v>
      </c>
      <c r="J7670" s="28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3">
      <c r="A7671" s="28">
        <v>13087500</v>
      </c>
      <c r="B7671" s="29" t="s">
        <v>10</v>
      </c>
      <c r="C7671" s="30">
        <v>42617</v>
      </c>
      <c r="D7671" s="28">
        <v>3010</v>
      </c>
      <c r="E7671" s="28">
        <v>874637.9</v>
      </c>
      <c r="F7671" s="28">
        <v>1182</v>
      </c>
      <c r="G7671" s="28">
        <v>242934</v>
      </c>
      <c r="H7671" s="28">
        <v>-242933.9</v>
      </c>
      <c r="I7671" s="30">
        <v>42617</v>
      </c>
      <c r="J7671" s="28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3">
      <c r="A7672" s="28">
        <v>13087500</v>
      </c>
      <c r="B7672" s="29" t="s">
        <v>10</v>
      </c>
      <c r="C7672" s="30">
        <v>42618</v>
      </c>
      <c r="D7672" s="28">
        <v>2867</v>
      </c>
      <c r="E7672" s="28">
        <v>880325.1</v>
      </c>
      <c r="F7672" s="28">
        <v>954</v>
      </c>
      <c r="G7672" s="28">
        <v>244826</v>
      </c>
      <c r="H7672" s="28">
        <v>-244826.1</v>
      </c>
      <c r="I7672" s="30">
        <v>42618</v>
      </c>
      <c r="J7672" s="28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3">
      <c r="A7673" s="28">
        <v>13087500</v>
      </c>
      <c r="B7673" s="29" t="s">
        <v>10</v>
      </c>
      <c r="C7673" s="30">
        <v>42619</v>
      </c>
      <c r="D7673" s="28">
        <v>2609</v>
      </c>
      <c r="E7673" s="28">
        <v>885499.6</v>
      </c>
      <c r="F7673" s="28">
        <v>738</v>
      </c>
      <c r="G7673" s="28">
        <v>246290</v>
      </c>
      <c r="H7673" s="28">
        <v>-246289.7</v>
      </c>
      <c r="I7673" s="30">
        <v>42619</v>
      </c>
      <c r="J7673" s="28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3">
      <c r="A7674" s="28">
        <v>13087500</v>
      </c>
      <c r="B7674" s="29" t="s">
        <v>10</v>
      </c>
      <c r="C7674" s="30">
        <v>42620</v>
      </c>
      <c r="D7674" s="28">
        <v>2580</v>
      </c>
      <c r="E7674" s="28">
        <v>890616.9</v>
      </c>
      <c r="F7674" s="28">
        <v>673</v>
      </c>
      <c r="G7674" s="28">
        <v>247625</v>
      </c>
      <c r="H7674" s="28">
        <v>-247625.2</v>
      </c>
      <c r="I7674" s="30">
        <v>42620</v>
      </c>
      <c r="J7674" s="28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3">
      <c r="A7675" s="28">
        <v>13087500</v>
      </c>
      <c r="B7675" s="29" t="s">
        <v>10</v>
      </c>
      <c r="C7675" s="30">
        <v>42621</v>
      </c>
      <c r="D7675" s="28">
        <v>2640</v>
      </c>
      <c r="E7675" s="28">
        <v>895852.8</v>
      </c>
      <c r="F7675" s="28">
        <v>665</v>
      </c>
      <c r="G7675" s="28">
        <v>248945</v>
      </c>
      <c r="H7675" s="28">
        <v>-248944.8</v>
      </c>
      <c r="I7675" s="30">
        <v>42621</v>
      </c>
      <c r="J7675" s="28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3">
      <c r="A7676" s="28">
        <v>13087500</v>
      </c>
      <c r="B7676" s="29" t="s">
        <v>10</v>
      </c>
      <c r="C7676" s="30">
        <v>42622</v>
      </c>
      <c r="D7676" s="28">
        <v>2696</v>
      </c>
      <c r="E7676" s="28">
        <v>901199.4</v>
      </c>
      <c r="F7676" s="28">
        <v>640</v>
      </c>
      <c r="G7676" s="28">
        <v>250215</v>
      </c>
      <c r="H7676" s="28">
        <v>-250214.5</v>
      </c>
      <c r="I7676" s="30">
        <v>42622</v>
      </c>
      <c r="J7676" s="28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3">
      <c r="A7677" s="28">
        <v>13087500</v>
      </c>
      <c r="B7677" s="29" t="s">
        <v>10</v>
      </c>
      <c r="C7677" s="30">
        <v>42623</v>
      </c>
      <c r="D7677" s="28">
        <v>2717</v>
      </c>
      <c r="E7677" s="28">
        <v>906587.6</v>
      </c>
      <c r="F7677" s="28">
        <v>663</v>
      </c>
      <c r="G7677" s="28">
        <v>251530</v>
      </c>
      <c r="H7677" s="28">
        <v>-251530</v>
      </c>
      <c r="I7677" s="30">
        <v>42623</v>
      </c>
      <c r="J7677" s="28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3">
      <c r="A7678" s="28">
        <v>13087500</v>
      </c>
      <c r="B7678" s="29" t="s">
        <v>10</v>
      </c>
      <c r="C7678" s="30">
        <v>42624</v>
      </c>
      <c r="D7678" s="28">
        <v>2722</v>
      </c>
      <c r="E7678" s="28">
        <v>911986.3</v>
      </c>
      <c r="F7678" s="28">
        <v>723</v>
      </c>
      <c r="G7678" s="28">
        <v>252963</v>
      </c>
      <c r="H7678" s="28">
        <v>-252963.4</v>
      </c>
      <c r="I7678" s="30">
        <v>42624</v>
      </c>
      <c r="J7678" s="2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3">
      <c r="A7679" s="28">
        <v>13087500</v>
      </c>
      <c r="B7679" s="29" t="s">
        <v>10</v>
      </c>
      <c r="C7679" s="30">
        <v>42625</v>
      </c>
      <c r="D7679" s="28">
        <v>2686</v>
      </c>
      <c r="E7679" s="28">
        <v>917313.5</v>
      </c>
      <c r="F7679" s="28">
        <v>621</v>
      </c>
      <c r="G7679" s="28">
        <v>254196</v>
      </c>
      <c r="H7679" s="28">
        <v>-254195.5</v>
      </c>
      <c r="I7679" s="30">
        <v>42625</v>
      </c>
      <c r="J7679" s="28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3">
      <c r="A7680" s="28">
        <v>13087500</v>
      </c>
      <c r="B7680" s="29" t="s">
        <v>10</v>
      </c>
      <c r="C7680" s="30">
        <v>42626</v>
      </c>
      <c r="D7680" s="28">
        <v>2581</v>
      </c>
      <c r="E7680" s="28">
        <v>922433.1</v>
      </c>
      <c r="F7680" s="28">
        <v>446</v>
      </c>
      <c r="G7680" s="28">
        <v>255081</v>
      </c>
      <c r="H7680" s="28">
        <v>-255080.6</v>
      </c>
      <c r="I7680" s="30">
        <v>42626</v>
      </c>
      <c r="J7680" s="28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3">
      <c r="A7681" s="28">
        <v>13087500</v>
      </c>
      <c r="B7681" s="29" t="s">
        <v>10</v>
      </c>
      <c r="C7681" s="30">
        <v>42627</v>
      </c>
      <c r="D7681" s="28">
        <v>2444</v>
      </c>
      <c r="E7681" s="28">
        <v>927280.6</v>
      </c>
      <c r="F7681" s="28">
        <v>286</v>
      </c>
      <c r="G7681" s="28">
        <v>255647</v>
      </c>
      <c r="H7681" s="28">
        <v>-255647</v>
      </c>
      <c r="I7681" s="30">
        <v>42627</v>
      </c>
      <c r="J7681" s="28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3">
      <c r="A7682" s="28">
        <v>13087500</v>
      </c>
      <c r="B7682" s="29" t="s">
        <v>10</v>
      </c>
      <c r="C7682" s="30">
        <v>42628</v>
      </c>
      <c r="D7682" s="28">
        <v>2301</v>
      </c>
      <c r="E7682" s="28">
        <v>931844.1</v>
      </c>
      <c r="F7682" s="28">
        <v>106</v>
      </c>
      <c r="G7682" s="28">
        <v>255858</v>
      </c>
      <c r="H7682" s="28">
        <v>-255857.6</v>
      </c>
      <c r="I7682" s="30">
        <v>42628</v>
      </c>
      <c r="J7682" s="28">
        <v>2016</v>
      </c>
      <c r="K7682">
        <f t="shared" ref="K7682:K7745" si="720">MONTH(I7682)</f>
        <v>9</v>
      </c>
      <c r="L7682">
        <f t="shared" ref="L7682:L7745" si="721">DAY(I7682)</f>
        <v>15</v>
      </c>
      <c r="M7682">
        <f t="shared" ref="M7682:M7745" si="722">YEAR(I7682)</f>
        <v>2016</v>
      </c>
      <c r="N7682">
        <f t="shared" ref="N7682:N7745" si="723">D7682*1.9835</f>
        <v>4564.0335000000005</v>
      </c>
      <c r="O7682">
        <f t="shared" ref="O7682:O7745" si="724">F7682*1.9835</f>
        <v>210.251</v>
      </c>
      <c r="P7682">
        <f t="shared" ref="P7682:P7745" si="725">(D7682-F7682)*1.9835</f>
        <v>4353.7825000000003</v>
      </c>
    </row>
    <row r="7683" spans="1:16" x14ac:dyDescent="0.3">
      <c r="A7683" s="28">
        <v>13087500</v>
      </c>
      <c r="B7683" s="29" t="s">
        <v>10</v>
      </c>
      <c r="C7683" s="30">
        <v>42629</v>
      </c>
      <c r="D7683" s="28">
        <v>2214</v>
      </c>
      <c r="E7683" s="28">
        <v>936236.1</v>
      </c>
      <c r="F7683" s="28">
        <v>102</v>
      </c>
      <c r="G7683" s="28">
        <v>256059</v>
      </c>
      <c r="H7683" s="28">
        <v>-256059.1</v>
      </c>
      <c r="I7683" s="30">
        <v>42629</v>
      </c>
      <c r="J7683" s="28">
        <v>2016</v>
      </c>
      <c r="K7683">
        <f t="shared" si="720"/>
        <v>9</v>
      </c>
      <c r="L7683">
        <f t="shared" si="721"/>
        <v>16</v>
      </c>
      <c r="M7683">
        <f t="shared" si="722"/>
        <v>2016</v>
      </c>
      <c r="N7683">
        <f t="shared" si="723"/>
        <v>4391.4690000000001</v>
      </c>
      <c r="O7683">
        <f t="shared" si="724"/>
        <v>202.31700000000001</v>
      </c>
      <c r="P7683">
        <f t="shared" si="725"/>
        <v>4189.152</v>
      </c>
    </row>
    <row r="7684" spans="1:16" x14ac:dyDescent="0.3">
      <c r="A7684" s="28">
        <v>13087500</v>
      </c>
      <c r="B7684" s="29" t="s">
        <v>10</v>
      </c>
      <c r="C7684" s="30">
        <v>42630</v>
      </c>
      <c r="D7684" s="28">
        <v>2205</v>
      </c>
      <c r="E7684" s="28">
        <v>940609.6</v>
      </c>
      <c r="F7684" s="28">
        <v>95</v>
      </c>
      <c r="G7684" s="28">
        <v>256248</v>
      </c>
      <c r="H7684" s="28">
        <v>-256247.5</v>
      </c>
      <c r="I7684" s="30">
        <v>42630</v>
      </c>
      <c r="J7684" s="28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3">
      <c r="A7685" s="28">
        <v>13087500</v>
      </c>
      <c r="B7685" s="29" t="s">
        <v>10</v>
      </c>
      <c r="C7685" s="30">
        <v>42631</v>
      </c>
      <c r="D7685" s="28">
        <v>2200</v>
      </c>
      <c r="E7685" s="28">
        <v>944973</v>
      </c>
      <c r="F7685" s="28">
        <v>0</v>
      </c>
      <c r="G7685" s="28">
        <v>256248</v>
      </c>
      <c r="H7685" s="28">
        <v>-256247.5</v>
      </c>
      <c r="I7685" s="30">
        <v>42631</v>
      </c>
      <c r="J7685" s="28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3">
      <c r="A7686" s="28">
        <v>13087500</v>
      </c>
      <c r="B7686" s="29" t="s">
        <v>10</v>
      </c>
      <c r="C7686" s="30">
        <v>42632</v>
      </c>
      <c r="D7686" s="28">
        <v>2205</v>
      </c>
      <c r="E7686" s="28">
        <v>949346.4</v>
      </c>
      <c r="F7686" s="28">
        <v>166</v>
      </c>
      <c r="G7686" s="28">
        <v>256577</v>
      </c>
      <c r="H7686" s="28">
        <v>-256576.7</v>
      </c>
      <c r="I7686" s="30">
        <v>42632</v>
      </c>
      <c r="J7686" s="28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3">
      <c r="A7687" s="28">
        <v>13087500</v>
      </c>
      <c r="B7687" s="29" t="s">
        <v>10</v>
      </c>
      <c r="C7687" s="30">
        <v>42633</v>
      </c>
      <c r="D7687" s="28">
        <v>2197</v>
      </c>
      <c r="E7687" s="28">
        <v>953704</v>
      </c>
      <c r="F7687" s="28">
        <v>157</v>
      </c>
      <c r="G7687" s="28">
        <v>256888</v>
      </c>
      <c r="H7687" s="28">
        <v>-256888.4</v>
      </c>
      <c r="I7687" s="30">
        <v>42633</v>
      </c>
      <c r="J7687" s="28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3">
      <c r="A7688" s="28">
        <v>13087500</v>
      </c>
      <c r="B7688" s="29" t="s">
        <v>10</v>
      </c>
      <c r="C7688" s="30">
        <v>42634</v>
      </c>
      <c r="D7688" s="28">
        <v>2159</v>
      </c>
      <c r="E7688" s="28">
        <v>957985.9</v>
      </c>
      <c r="F7688" s="28">
        <v>105</v>
      </c>
      <c r="G7688" s="28">
        <v>257096</v>
      </c>
      <c r="H7688" s="28">
        <v>-257095.9</v>
      </c>
      <c r="I7688" s="30">
        <v>42634</v>
      </c>
      <c r="J7688" s="2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3">
      <c r="A7689" s="28">
        <v>13087500</v>
      </c>
      <c r="B7689" s="29" t="s">
        <v>10</v>
      </c>
      <c r="C7689" s="30">
        <v>42635</v>
      </c>
      <c r="D7689" s="28">
        <v>2033</v>
      </c>
      <c r="E7689" s="28">
        <v>962018</v>
      </c>
      <c r="F7689" s="28">
        <v>0</v>
      </c>
      <c r="G7689" s="28">
        <v>257096</v>
      </c>
      <c r="H7689" s="28">
        <v>-257095.9</v>
      </c>
      <c r="I7689" s="30">
        <v>42635</v>
      </c>
      <c r="J7689" s="28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3">
      <c r="A7690" s="28">
        <v>13087500</v>
      </c>
      <c r="B7690" s="29" t="s">
        <v>10</v>
      </c>
      <c r="C7690" s="30">
        <v>42636</v>
      </c>
      <c r="D7690" s="28">
        <v>1814</v>
      </c>
      <c r="E7690" s="28">
        <v>965616</v>
      </c>
      <c r="F7690" s="28">
        <v>0</v>
      </c>
      <c r="G7690" s="28">
        <v>257096</v>
      </c>
      <c r="H7690" s="28">
        <v>-257095.9</v>
      </c>
      <c r="I7690" s="30">
        <v>42636</v>
      </c>
      <c r="J7690" s="28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3">
      <c r="A7691" s="28">
        <v>13087500</v>
      </c>
      <c r="B7691" s="29" t="s">
        <v>10</v>
      </c>
      <c r="C7691" s="30">
        <v>42637</v>
      </c>
      <c r="D7691" s="28">
        <v>1700</v>
      </c>
      <c r="E7691" s="28">
        <v>968987.7</v>
      </c>
      <c r="F7691" s="28">
        <v>0</v>
      </c>
      <c r="G7691" s="28">
        <v>257096</v>
      </c>
      <c r="H7691" s="28">
        <v>-257095.9</v>
      </c>
      <c r="I7691" s="30">
        <v>42637</v>
      </c>
      <c r="J7691" s="28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3">
      <c r="A7692" s="28">
        <v>13087500</v>
      </c>
      <c r="B7692" s="29" t="s">
        <v>10</v>
      </c>
      <c r="C7692" s="30">
        <v>42638</v>
      </c>
      <c r="D7692" s="28">
        <v>1702</v>
      </c>
      <c r="E7692" s="28">
        <v>972364.1</v>
      </c>
      <c r="F7692" s="28">
        <v>0</v>
      </c>
      <c r="G7692" s="28">
        <v>257096</v>
      </c>
      <c r="H7692" s="28">
        <v>-257095.9</v>
      </c>
      <c r="I7692" s="30">
        <v>42638</v>
      </c>
      <c r="J7692" s="28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3">
      <c r="A7693" s="28">
        <v>13087500</v>
      </c>
      <c r="B7693" s="29" t="s">
        <v>10</v>
      </c>
      <c r="C7693" s="30">
        <v>42639</v>
      </c>
      <c r="D7693" s="28">
        <v>1729</v>
      </c>
      <c r="E7693" s="28">
        <v>975794.4</v>
      </c>
      <c r="F7693" s="28">
        <v>0</v>
      </c>
      <c r="G7693" s="28">
        <v>257096</v>
      </c>
      <c r="H7693" s="28">
        <v>-257095.9</v>
      </c>
      <c r="I7693" s="30">
        <v>42639</v>
      </c>
      <c r="J7693" s="28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3">
      <c r="A7694" s="28">
        <v>13087500</v>
      </c>
      <c r="B7694" s="29" t="s">
        <v>10</v>
      </c>
      <c r="C7694" s="30">
        <v>42640</v>
      </c>
      <c r="D7694" s="28">
        <v>1777</v>
      </c>
      <c r="E7694" s="28">
        <v>979320</v>
      </c>
      <c r="F7694" s="28">
        <v>0</v>
      </c>
      <c r="G7694" s="28">
        <v>257096</v>
      </c>
      <c r="H7694" s="28">
        <v>-257095.9</v>
      </c>
      <c r="I7694" s="30">
        <v>42640</v>
      </c>
      <c r="J7694" s="28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3">
      <c r="A7695" s="28">
        <v>13087500</v>
      </c>
      <c r="B7695" s="29" t="s">
        <v>10</v>
      </c>
      <c r="C7695" s="30">
        <v>42641</v>
      </c>
      <c r="D7695" s="28">
        <v>1777</v>
      </c>
      <c r="E7695" s="28">
        <v>982844.3</v>
      </c>
      <c r="F7695" s="28">
        <v>0</v>
      </c>
      <c r="G7695" s="28">
        <v>257096</v>
      </c>
      <c r="H7695" s="28">
        <v>-257095.9</v>
      </c>
      <c r="I7695" s="30">
        <v>42641</v>
      </c>
      <c r="J7695" s="28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3">
      <c r="A7696" s="28">
        <v>13087500</v>
      </c>
      <c r="B7696" s="29" t="s">
        <v>10</v>
      </c>
      <c r="C7696" s="30">
        <v>42642</v>
      </c>
      <c r="D7696" s="28">
        <v>1731</v>
      </c>
      <c r="E7696" s="28">
        <v>986277.2</v>
      </c>
      <c r="F7696" s="28">
        <v>0</v>
      </c>
      <c r="G7696" s="28">
        <v>257096</v>
      </c>
      <c r="H7696" s="28">
        <v>-257095.9</v>
      </c>
      <c r="I7696" s="30">
        <v>42642</v>
      </c>
      <c r="J7696" s="28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3">
      <c r="A7697" s="28">
        <v>13087500</v>
      </c>
      <c r="B7697" s="29" t="s">
        <v>10</v>
      </c>
      <c r="C7697" s="30">
        <v>42643</v>
      </c>
      <c r="D7697" s="28">
        <v>1713</v>
      </c>
      <c r="E7697" s="28">
        <v>989675</v>
      </c>
      <c r="F7697" s="28">
        <v>0</v>
      </c>
      <c r="G7697" s="28">
        <v>257096</v>
      </c>
      <c r="H7697" s="28">
        <v>-257095.9</v>
      </c>
      <c r="I7697" s="30">
        <v>42643</v>
      </c>
      <c r="J7697" s="28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3">
      <c r="A7698" s="28">
        <v>13087500</v>
      </c>
      <c r="B7698" s="29" t="s">
        <v>10</v>
      </c>
      <c r="C7698" s="30">
        <v>42644</v>
      </c>
      <c r="D7698" s="28">
        <v>1696</v>
      </c>
      <c r="E7698" s="28">
        <v>993038.6</v>
      </c>
      <c r="F7698" s="28">
        <v>0</v>
      </c>
      <c r="G7698" s="28">
        <v>257096</v>
      </c>
      <c r="H7698" s="28">
        <v>-257095.9</v>
      </c>
      <c r="I7698" s="30">
        <v>42644</v>
      </c>
      <c r="J7698" s="2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3">
      <c r="A7699" s="28">
        <v>13087500</v>
      </c>
      <c r="B7699" s="29" t="s">
        <v>10</v>
      </c>
      <c r="C7699" s="30">
        <v>42645</v>
      </c>
      <c r="D7699" s="28">
        <v>1699</v>
      </c>
      <c r="E7699" s="28">
        <v>996407.9</v>
      </c>
      <c r="F7699" s="28">
        <v>0</v>
      </c>
      <c r="G7699" s="28">
        <v>257096</v>
      </c>
      <c r="H7699" s="28">
        <v>-257095.9</v>
      </c>
      <c r="I7699" s="30">
        <v>42645</v>
      </c>
      <c r="J7699" s="28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3">
      <c r="A7700" s="28">
        <v>13087500</v>
      </c>
      <c r="B7700" s="29" t="s">
        <v>10</v>
      </c>
      <c r="C7700" s="30">
        <v>42646</v>
      </c>
      <c r="D7700" s="28">
        <v>1715</v>
      </c>
      <c r="E7700" s="28">
        <v>999808.8</v>
      </c>
      <c r="F7700" s="28">
        <v>0</v>
      </c>
      <c r="G7700" s="28">
        <v>257096</v>
      </c>
      <c r="H7700" s="28">
        <v>-257095.9</v>
      </c>
      <c r="I7700" s="30">
        <v>42646</v>
      </c>
      <c r="J7700" s="28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3">
      <c r="A7701" s="28">
        <v>13087500</v>
      </c>
      <c r="B7701" s="29" t="s">
        <v>10</v>
      </c>
      <c r="C7701" s="30">
        <v>42647</v>
      </c>
      <c r="D7701" s="28">
        <v>1758</v>
      </c>
      <c r="E7701" s="28">
        <v>1003295.5</v>
      </c>
      <c r="F7701" s="28">
        <v>0</v>
      </c>
      <c r="G7701" s="28">
        <v>257096</v>
      </c>
      <c r="H7701" s="28">
        <v>-257095.9</v>
      </c>
      <c r="I7701" s="30">
        <v>42647</v>
      </c>
      <c r="J7701" s="28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3">
      <c r="A7702" s="28">
        <v>13087500</v>
      </c>
      <c r="B7702" s="29" t="s">
        <v>10</v>
      </c>
      <c r="C7702" s="30">
        <v>42648</v>
      </c>
      <c r="D7702" s="28">
        <v>1768</v>
      </c>
      <c r="E7702" s="28">
        <v>1006802.8</v>
      </c>
      <c r="F7702" s="28">
        <v>0</v>
      </c>
      <c r="G7702" s="28">
        <v>257096</v>
      </c>
      <c r="H7702" s="28">
        <v>-257095.9</v>
      </c>
      <c r="I7702" s="30">
        <v>42648</v>
      </c>
      <c r="J7702" s="28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3">
      <c r="A7703" s="28">
        <v>13087500</v>
      </c>
      <c r="B7703" s="29" t="s">
        <v>10</v>
      </c>
      <c r="C7703" s="30">
        <v>42649</v>
      </c>
      <c r="D7703" s="28">
        <v>1774</v>
      </c>
      <c r="E7703" s="28">
        <v>1010321.1</v>
      </c>
      <c r="F7703" s="28">
        <v>0</v>
      </c>
      <c r="G7703" s="28">
        <v>257096</v>
      </c>
      <c r="H7703" s="28">
        <v>-257095.9</v>
      </c>
      <c r="I7703" s="30">
        <v>42649</v>
      </c>
      <c r="J7703" s="28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3">
      <c r="A7704" s="28">
        <v>13087500</v>
      </c>
      <c r="B7704" s="29" t="s">
        <v>10</v>
      </c>
      <c r="C7704" s="30">
        <v>42650</v>
      </c>
      <c r="D7704" s="28">
        <v>1734</v>
      </c>
      <c r="E7704" s="28">
        <v>1013760.5</v>
      </c>
      <c r="F7704" s="28">
        <v>0</v>
      </c>
      <c r="G7704" s="28">
        <v>257096</v>
      </c>
      <c r="H7704" s="28">
        <v>-257095.9</v>
      </c>
      <c r="I7704" s="30">
        <v>42650</v>
      </c>
      <c r="J7704" s="28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3">
      <c r="A7705" s="28">
        <v>13087500</v>
      </c>
      <c r="B7705" s="29" t="s">
        <v>10</v>
      </c>
      <c r="C7705" s="30">
        <v>42651</v>
      </c>
      <c r="D7705" s="28">
        <v>1721</v>
      </c>
      <c r="E7705" s="28">
        <v>1017174.1</v>
      </c>
      <c r="F7705" s="28">
        <v>0</v>
      </c>
      <c r="G7705" s="28">
        <v>257096</v>
      </c>
      <c r="H7705" s="28">
        <v>-257095.9</v>
      </c>
      <c r="I7705" s="30">
        <v>42651</v>
      </c>
      <c r="J7705" s="28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3">
      <c r="A7706" s="28">
        <v>13087500</v>
      </c>
      <c r="B7706" s="29" t="s">
        <v>10</v>
      </c>
      <c r="C7706" s="30">
        <v>42652</v>
      </c>
      <c r="D7706" s="28">
        <v>1719</v>
      </c>
      <c r="E7706" s="28">
        <v>1020583.1</v>
      </c>
      <c r="F7706" s="28">
        <v>0</v>
      </c>
      <c r="G7706" s="28">
        <v>257096</v>
      </c>
      <c r="H7706" s="28">
        <v>-257095.9</v>
      </c>
      <c r="I7706" s="30">
        <v>42652</v>
      </c>
      <c r="J7706" s="28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3">
      <c r="A7707" s="28">
        <v>13087500</v>
      </c>
      <c r="B7707" s="29" t="s">
        <v>10</v>
      </c>
      <c r="C7707" s="30">
        <v>42653</v>
      </c>
      <c r="D7707" s="28">
        <v>1697</v>
      </c>
      <c r="E7707" s="28">
        <v>1023949.1</v>
      </c>
      <c r="F7707" s="28">
        <v>0</v>
      </c>
      <c r="G7707" s="28">
        <v>257096</v>
      </c>
      <c r="H7707" s="28">
        <v>-257095.9</v>
      </c>
      <c r="I7707" s="30">
        <v>42653</v>
      </c>
      <c r="J7707" s="28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3">
      <c r="A7708" s="28">
        <v>13087500</v>
      </c>
      <c r="B7708" s="29" t="s">
        <v>10</v>
      </c>
      <c r="C7708" s="30">
        <v>42654</v>
      </c>
      <c r="D7708" s="28">
        <v>1679</v>
      </c>
      <c r="E7708" s="28">
        <v>1027279.3</v>
      </c>
      <c r="F7708" s="28">
        <v>0</v>
      </c>
      <c r="G7708" s="28">
        <v>257096</v>
      </c>
      <c r="H7708" s="28">
        <v>-257095.9</v>
      </c>
      <c r="I7708" s="30">
        <v>42654</v>
      </c>
      <c r="J7708" s="2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3">
      <c r="A7709" s="28">
        <v>13087500</v>
      </c>
      <c r="B7709" s="29" t="s">
        <v>10</v>
      </c>
      <c r="C7709" s="30">
        <v>42655</v>
      </c>
      <c r="D7709" s="28">
        <v>1678</v>
      </c>
      <c r="E7709" s="28">
        <v>1030607.5</v>
      </c>
      <c r="F7709" s="28">
        <v>0</v>
      </c>
      <c r="G7709" s="28">
        <v>257096</v>
      </c>
      <c r="H7709" s="28">
        <v>-257095.9</v>
      </c>
      <c r="I7709" s="30">
        <v>42655</v>
      </c>
      <c r="J7709" s="28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3">
      <c r="A7710" s="28">
        <v>13087500</v>
      </c>
      <c r="B7710" s="29" t="s">
        <v>10</v>
      </c>
      <c r="C7710" s="30">
        <v>42656</v>
      </c>
      <c r="D7710" s="28">
        <v>1683</v>
      </c>
      <c r="E7710" s="28">
        <v>1033945.9</v>
      </c>
      <c r="F7710" s="28">
        <v>0</v>
      </c>
      <c r="G7710" s="28">
        <v>257096</v>
      </c>
      <c r="H7710" s="28">
        <v>-257095.9</v>
      </c>
      <c r="I7710" s="30">
        <v>42656</v>
      </c>
      <c r="J7710" s="28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3">
      <c r="A7711" s="28">
        <v>13087500</v>
      </c>
      <c r="B7711" s="29" t="s">
        <v>10</v>
      </c>
      <c r="C7711" s="30">
        <v>42657</v>
      </c>
      <c r="D7711" s="28">
        <v>1685</v>
      </c>
      <c r="E7711" s="28">
        <v>1037287.4</v>
      </c>
      <c r="F7711" s="28">
        <v>0</v>
      </c>
      <c r="G7711" s="28">
        <v>257096</v>
      </c>
      <c r="H7711" s="28">
        <v>-257095.9</v>
      </c>
      <c r="I7711" s="30">
        <v>42657</v>
      </c>
      <c r="J7711" s="28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3">
      <c r="A7712" s="28">
        <v>13087500</v>
      </c>
      <c r="B7712" s="29" t="s">
        <v>10</v>
      </c>
      <c r="C7712" s="30">
        <v>42658</v>
      </c>
      <c r="D7712" s="28">
        <v>1661</v>
      </c>
      <c r="E7712" s="28">
        <v>1040581.9</v>
      </c>
      <c r="F7712" s="28">
        <v>0</v>
      </c>
      <c r="G7712" s="28">
        <v>257096</v>
      </c>
      <c r="H7712" s="28">
        <v>-257095.9</v>
      </c>
      <c r="I7712" s="30">
        <v>42658</v>
      </c>
      <c r="J7712" s="28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3">
      <c r="A7713" s="28">
        <v>13087500</v>
      </c>
      <c r="B7713" s="29" t="s">
        <v>10</v>
      </c>
      <c r="C7713" s="30">
        <v>42659</v>
      </c>
      <c r="D7713" s="28">
        <v>1661</v>
      </c>
      <c r="E7713" s="28">
        <v>1043876.4</v>
      </c>
      <c r="F7713" s="28">
        <v>0</v>
      </c>
      <c r="G7713" s="28">
        <v>257096</v>
      </c>
      <c r="H7713" s="28">
        <v>-257095.9</v>
      </c>
      <c r="I7713" s="30">
        <v>42659</v>
      </c>
      <c r="J7713" s="28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3">
      <c r="A7714" s="28">
        <v>13087500</v>
      </c>
      <c r="B7714" s="29" t="s">
        <v>10</v>
      </c>
      <c r="C7714" s="30">
        <v>42660</v>
      </c>
      <c r="D7714" s="28">
        <v>1472</v>
      </c>
      <c r="E7714" s="28">
        <v>1046795.6</v>
      </c>
      <c r="F7714" s="28">
        <v>0</v>
      </c>
      <c r="G7714" s="28">
        <v>257096</v>
      </c>
      <c r="H7714" s="28">
        <v>-257095.9</v>
      </c>
      <c r="I7714" s="30">
        <v>42660</v>
      </c>
      <c r="J7714" s="28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3">
      <c r="A7715" s="28">
        <v>13087500</v>
      </c>
      <c r="B7715" s="29" t="s">
        <v>10</v>
      </c>
      <c r="C7715" s="30">
        <v>42661</v>
      </c>
      <c r="D7715" s="28">
        <v>1425</v>
      </c>
      <c r="E7715" s="28">
        <v>1049622.3</v>
      </c>
      <c r="F7715" s="28">
        <v>0</v>
      </c>
      <c r="G7715" s="28">
        <v>257096</v>
      </c>
      <c r="H7715" s="28">
        <v>-257095.9</v>
      </c>
      <c r="I7715" s="30">
        <v>42661</v>
      </c>
      <c r="J7715" s="28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3">
      <c r="A7716" s="28">
        <v>13087500</v>
      </c>
      <c r="B7716" s="29" t="s">
        <v>10</v>
      </c>
      <c r="C7716" s="30">
        <v>42662</v>
      </c>
      <c r="D7716" s="28">
        <v>1427</v>
      </c>
      <c r="E7716" s="28">
        <v>1052452.8</v>
      </c>
      <c r="F7716" s="28">
        <v>0</v>
      </c>
      <c r="G7716" s="28">
        <v>257096</v>
      </c>
      <c r="H7716" s="28">
        <v>-257095.9</v>
      </c>
      <c r="I7716" s="30">
        <v>42662</v>
      </c>
      <c r="J7716" s="28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3">
      <c r="A7717" s="28">
        <v>13087500</v>
      </c>
      <c r="B7717" s="29" t="s">
        <v>10</v>
      </c>
      <c r="C7717" s="30">
        <v>42663</v>
      </c>
      <c r="D7717" s="28">
        <v>1303</v>
      </c>
      <c r="E7717" s="28">
        <v>1055036.3</v>
      </c>
      <c r="F7717" s="28">
        <v>0</v>
      </c>
      <c r="G7717" s="28">
        <v>257096</v>
      </c>
      <c r="H7717" s="28">
        <v>-257095.9</v>
      </c>
      <c r="I7717" s="30">
        <v>42663</v>
      </c>
      <c r="J7717" s="28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3">
      <c r="A7718" s="28">
        <v>13087500</v>
      </c>
      <c r="B7718" s="29" t="s">
        <v>10</v>
      </c>
      <c r="C7718" s="30">
        <v>42664</v>
      </c>
      <c r="D7718" s="28">
        <v>1256</v>
      </c>
      <c r="E7718" s="28">
        <v>1057526.5</v>
      </c>
      <c r="F7718" s="28">
        <v>0</v>
      </c>
      <c r="G7718" s="28">
        <v>257096</v>
      </c>
      <c r="H7718" s="28">
        <v>-257095.9</v>
      </c>
      <c r="I7718" s="30">
        <v>42664</v>
      </c>
      <c r="J7718" s="2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3">
      <c r="A7719" s="28">
        <v>13087500</v>
      </c>
      <c r="B7719" s="29" t="s">
        <v>10</v>
      </c>
      <c r="C7719" s="30">
        <v>42665</v>
      </c>
      <c r="D7719" s="28">
        <v>1281</v>
      </c>
      <c r="E7719" s="28">
        <v>1060067</v>
      </c>
      <c r="F7719" s="28">
        <v>0</v>
      </c>
      <c r="G7719" s="28">
        <v>257096</v>
      </c>
      <c r="H7719" s="28">
        <v>-257095.9</v>
      </c>
      <c r="I7719" s="30">
        <v>42665</v>
      </c>
      <c r="J7719" s="28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3">
      <c r="A7720" s="28">
        <v>13087500</v>
      </c>
      <c r="B7720" s="29" t="s">
        <v>10</v>
      </c>
      <c r="C7720" s="30">
        <v>42666</v>
      </c>
      <c r="D7720" s="28">
        <v>1288</v>
      </c>
      <c r="E7720" s="28">
        <v>1062621.8</v>
      </c>
      <c r="F7720" s="28">
        <v>0</v>
      </c>
      <c r="G7720" s="28">
        <v>257096</v>
      </c>
      <c r="H7720" s="28">
        <v>-257095.9</v>
      </c>
      <c r="I7720" s="30">
        <v>42666</v>
      </c>
      <c r="J7720" s="28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  <c r="Q7720" s="7"/>
    </row>
    <row r="7721" spans="1:18" x14ac:dyDescent="0.3">
      <c r="A7721" s="28">
        <v>13087500</v>
      </c>
      <c r="B7721" s="29" t="s">
        <v>10</v>
      </c>
      <c r="C7721" s="30">
        <v>42667</v>
      </c>
      <c r="D7721" s="28">
        <v>486</v>
      </c>
      <c r="E7721" s="28">
        <v>1063586.2</v>
      </c>
      <c r="F7721" s="28">
        <v>0</v>
      </c>
      <c r="G7721" s="28">
        <v>257096</v>
      </c>
      <c r="H7721" s="28">
        <v>-257095.9</v>
      </c>
      <c r="I7721" s="30">
        <v>42667</v>
      </c>
      <c r="J7721" s="28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</row>
    <row r="7722" spans="1:18" x14ac:dyDescent="0.3">
      <c r="A7722" s="28">
        <v>13087500</v>
      </c>
      <c r="B7722" s="29" t="s">
        <v>10</v>
      </c>
      <c r="C7722" s="30">
        <v>42668</v>
      </c>
      <c r="D7722" s="28">
        <v>0</v>
      </c>
      <c r="E7722" s="28">
        <v>1063586.2</v>
      </c>
      <c r="F7722" s="28">
        <v>0</v>
      </c>
      <c r="G7722" s="28">
        <v>257096</v>
      </c>
      <c r="H7722" s="28">
        <v>-257095.9</v>
      </c>
      <c r="I7722" s="30">
        <v>42668</v>
      </c>
      <c r="J7722" s="28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>D7722*1.9835</f>
        <v>0</v>
      </c>
      <c r="O7722">
        <f t="shared" si="724"/>
        <v>0</v>
      </c>
      <c r="P7722">
        <f t="shared" si="725"/>
        <v>0</v>
      </c>
    </row>
    <row r="7723" spans="1:18" x14ac:dyDescent="0.3">
      <c r="A7723" s="28">
        <v>13087500</v>
      </c>
      <c r="B7723" s="29" t="s">
        <v>10</v>
      </c>
      <c r="C7723" s="30">
        <v>42669</v>
      </c>
      <c r="D7723" s="28">
        <v>54</v>
      </c>
      <c r="E7723" s="28">
        <v>1063692.3</v>
      </c>
      <c r="F7723" s="28">
        <v>0</v>
      </c>
      <c r="G7723" s="28">
        <v>257096</v>
      </c>
      <c r="H7723" s="28">
        <v>-257095.9</v>
      </c>
      <c r="I7723" s="30">
        <v>42669</v>
      </c>
      <c r="J7723" s="28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 t="shared" si="723"/>
        <v>107.10900000000001</v>
      </c>
      <c r="O7723">
        <f t="shared" si="724"/>
        <v>0</v>
      </c>
      <c r="P7723">
        <f t="shared" si="725"/>
        <v>107.10900000000001</v>
      </c>
      <c r="R7723" s="21" t="s">
        <v>39</v>
      </c>
    </row>
    <row r="7724" spans="1:18" x14ac:dyDescent="0.3">
      <c r="A7724" s="28">
        <v>13087500</v>
      </c>
      <c r="B7724" s="29" t="s">
        <v>10</v>
      </c>
      <c r="C7724" s="30">
        <v>42670</v>
      </c>
      <c r="D7724" s="28">
        <v>54</v>
      </c>
      <c r="E7724" s="28">
        <v>1063798.5</v>
      </c>
      <c r="F7724" s="28">
        <v>0</v>
      </c>
      <c r="G7724" s="28">
        <v>257096</v>
      </c>
      <c r="H7724" s="28">
        <v>-257095.9</v>
      </c>
      <c r="I7724" s="30">
        <v>42670</v>
      </c>
      <c r="J7724" s="28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3">
      <c r="A7725" s="28">
        <v>13087500</v>
      </c>
      <c r="B7725" s="29" t="s">
        <v>10</v>
      </c>
      <c r="C7725" s="30">
        <v>42671</v>
      </c>
      <c r="D7725" s="28">
        <v>62</v>
      </c>
      <c r="E7725" s="28">
        <v>1063921.6000000001</v>
      </c>
      <c r="F7725" s="28">
        <v>0</v>
      </c>
      <c r="G7725" s="28">
        <v>257096</v>
      </c>
      <c r="H7725" s="28">
        <v>-257095.9</v>
      </c>
      <c r="I7725" s="30">
        <v>42671</v>
      </c>
      <c r="J7725" s="28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3">
      <c r="A7726" s="28">
        <v>13087500</v>
      </c>
      <c r="B7726" s="29" t="s">
        <v>10</v>
      </c>
      <c r="C7726" s="30">
        <v>42672</v>
      </c>
      <c r="D7726" s="28">
        <v>63</v>
      </c>
      <c r="E7726" s="28">
        <v>1064046.8</v>
      </c>
      <c r="F7726" s="28">
        <v>0</v>
      </c>
      <c r="G7726" s="28">
        <v>257096</v>
      </c>
      <c r="H7726" s="28">
        <v>-257095.9</v>
      </c>
      <c r="I7726" s="30">
        <v>42672</v>
      </c>
      <c r="J7726" s="28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3">
      <c r="A7727" s="28">
        <v>13087500</v>
      </c>
      <c r="B7727" s="29" t="s">
        <v>10</v>
      </c>
      <c r="C7727" s="30">
        <v>42673</v>
      </c>
      <c r="D7727" s="28">
        <v>63</v>
      </c>
      <c r="E7727" s="28">
        <v>1064172.3999999999</v>
      </c>
      <c r="F7727" s="28">
        <v>0</v>
      </c>
      <c r="G7727" s="28">
        <v>257096</v>
      </c>
      <c r="H7727" s="28">
        <v>-257095.9</v>
      </c>
      <c r="I7727" s="30">
        <v>42673</v>
      </c>
      <c r="J7727" s="28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3">
      <c r="A7728" s="28">
        <v>13087500</v>
      </c>
      <c r="B7728" s="29" t="s">
        <v>10</v>
      </c>
      <c r="C7728" s="30">
        <v>42674</v>
      </c>
      <c r="D7728" s="28">
        <v>63</v>
      </c>
      <c r="E7728" s="28">
        <v>1064297.5</v>
      </c>
      <c r="F7728" s="28">
        <v>0</v>
      </c>
      <c r="G7728" s="28">
        <v>257096</v>
      </c>
      <c r="H7728" s="28">
        <v>-257095.9</v>
      </c>
      <c r="I7728" s="30">
        <v>42674</v>
      </c>
      <c r="J7728" s="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3">
      <c r="A7729" s="28">
        <v>13087500</v>
      </c>
      <c r="B7729" s="29" t="s">
        <v>10</v>
      </c>
      <c r="C7729" s="30">
        <v>42675</v>
      </c>
      <c r="D7729" s="28">
        <v>63</v>
      </c>
      <c r="E7729" s="28">
        <v>125.6</v>
      </c>
      <c r="F7729" s="28">
        <v>63</v>
      </c>
      <c r="G7729" s="28">
        <v>126</v>
      </c>
      <c r="H7729" s="28">
        <v>-125.6</v>
      </c>
      <c r="I7729" s="30">
        <v>42675</v>
      </c>
      <c r="J7729" s="28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3">
      <c r="A7730" s="28">
        <v>13087500</v>
      </c>
      <c r="B7730" s="29" t="s">
        <v>10</v>
      </c>
      <c r="C7730" s="30">
        <v>42676</v>
      </c>
      <c r="D7730" s="28">
        <v>63</v>
      </c>
      <c r="E7730" s="28">
        <v>250.7</v>
      </c>
      <c r="F7730" s="28">
        <v>63</v>
      </c>
      <c r="G7730" s="28">
        <v>251</v>
      </c>
      <c r="H7730" s="28">
        <v>-250.7</v>
      </c>
      <c r="I7730" s="30">
        <v>42676</v>
      </c>
      <c r="J7730" s="28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3">
      <c r="A7731" s="28">
        <v>13087500</v>
      </c>
      <c r="B7731" s="29" t="s">
        <v>10</v>
      </c>
      <c r="C7731" s="30">
        <v>42677</v>
      </c>
      <c r="D7731" s="28">
        <v>70</v>
      </c>
      <c r="E7731" s="28">
        <v>389.4</v>
      </c>
      <c r="F7731" s="28">
        <v>70</v>
      </c>
      <c r="G7731" s="28">
        <v>389</v>
      </c>
      <c r="H7731" s="28">
        <v>-389.4</v>
      </c>
      <c r="I7731" s="30">
        <v>42677</v>
      </c>
      <c r="J7731" s="28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3">
      <c r="A7732" s="28">
        <v>13087500</v>
      </c>
      <c r="B7732" s="29" t="s">
        <v>10</v>
      </c>
      <c r="C7732" s="30">
        <v>42678</v>
      </c>
      <c r="D7732" s="28">
        <v>75</v>
      </c>
      <c r="E7732" s="28">
        <v>537.4</v>
      </c>
      <c r="F7732" s="28">
        <v>75</v>
      </c>
      <c r="G7732" s="28">
        <v>537</v>
      </c>
      <c r="H7732" s="28">
        <v>-537.4</v>
      </c>
      <c r="I7732" s="30">
        <v>42678</v>
      </c>
      <c r="J7732" s="28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3">
      <c r="A7733" s="28">
        <v>13087500</v>
      </c>
      <c r="B7733" s="29" t="s">
        <v>10</v>
      </c>
      <c r="C7733" s="30">
        <v>42679</v>
      </c>
      <c r="D7733" s="28">
        <v>78</v>
      </c>
      <c r="E7733" s="28">
        <v>692.7</v>
      </c>
      <c r="F7733" s="28">
        <v>78</v>
      </c>
      <c r="G7733" s="28">
        <v>693</v>
      </c>
      <c r="H7733" s="28">
        <v>-692.7</v>
      </c>
      <c r="I7733" s="30">
        <v>42679</v>
      </c>
      <c r="J7733" s="28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3">
      <c r="A7734" s="28">
        <v>13087500</v>
      </c>
      <c r="B7734" s="29" t="s">
        <v>10</v>
      </c>
      <c r="C7734" s="30">
        <v>42680</v>
      </c>
      <c r="D7734" s="28">
        <v>80</v>
      </c>
      <c r="E7734" s="28">
        <v>851.7</v>
      </c>
      <c r="F7734" s="28">
        <v>80</v>
      </c>
      <c r="G7734" s="28">
        <v>852</v>
      </c>
      <c r="H7734" s="28">
        <v>-851.7</v>
      </c>
      <c r="I7734" s="30">
        <v>42680</v>
      </c>
      <c r="J7734" s="28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3">
      <c r="A7735" s="28">
        <v>13087500</v>
      </c>
      <c r="B7735" s="29" t="s">
        <v>10</v>
      </c>
      <c r="C7735" s="30">
        <v>42681</v>
      </c>
      <c r="D7735" s="28">
        <v>79</v>
      </c>
      <c r="E7735" s="28">
        <v>1007.8</v>
      </c>
      <c r="F7735" s="28">
        <v>79</v>
      </c>
      <c r="G7735" s="28">
        <v>1008</v>
      </c>
      <c r="H7735" s="28">
        <v>-1007.8</v>
      </c>
      <c r="I7735" s="30">
        <v>42681</v>
      </c>
      <c r="J7735" s="28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3">
      <c r="A7736" s="28">
        <v>13087500</v>
      </c>
      <c r="B7736" s="29" t="s">
        <v>10</v>
      </c>
      <c r="C7736" s="30">
        <v>42682</v>
      </c>
      <c r="D7736" s="28">
        <v>78</v>
      </c>
      <c r="E7736" s="28">
        <v>1161.9000000000001</v>
      </c>
      <c r="F7736" s="28">
        <v>78</v>
      </c>
      <c r="G7736" s="28">
        <v>1162</v>
      </c>
      <c r="H7736" s="28">
        <v>-1161.9000000000001</v>
      </c>
      <c r="I7736" s="30">
        <v>42682</v>
      </c>
      <c r="J7736" s="28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3">
      <c r="A7737" s="28">
        <v>13087500</v>
      </c>
      <c r="B7737" s="29" t="s">
        <v>10</v>
      </c>
      <c r="C7737" s="30">
        <v>42683</v>
      </c>
      <c r="D7737" s="28">
        <v>71</v>
      </c>
      <c r="E7737" s="28">
        <v>1302.5</v>
      </c>
      <c r="F7737" s="28">
        <v>71</v>
      </c>
      <c r="G7737" s="28">
        <v>1303</v>
      </c>
      <c r="H7737" s="28">
        <v>-1302.5</v>
      </c>
      <c r="I7737" s="30">
        <v>42683</v>
      </c>
      <c r="J7737" s="28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3">
      <c r="A7738" s="28">
        <v>13087500</v>
      </c>
      <c r="B7738" s="29" t="s">
        <v>10</v>
      </c>
      <c r="C7738" s="30">
        <v>42684</v>
      </c>
      <c r="D7738" s="28">
        <v>48</v>
      </c>
      <c r="E7738" s="28">
        <v>1396.8</v>
      </c>
      <c r="F7738" s="28">
        <v>48</v>
      </c>
      <c r="G7738" s="28">
        <v>1397</v>
      </c>
      <c r="H7738" s="28">
        <v>-1396.8</v>
      </c>
      <c r="I7738" s="30">
        <v>42684</v>
      </c>
      <c r="J7738" s="2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3">
      <c r="A7739" s="28">
        <v>13087500</v>
      </c>
      <c r="B7739" s="29" t="s">
        <v>10</v>
      </c>
      <c r="C7739" s="30">
        <v>42685</v>
      </c>
      <c r="D7739" s="28">
        <v>44</v>
      </c>
      <c r="E7739" s="28">
        <v>1483.6</v>
      </c>
      <c r="F7739" s="28">
        <v>44</v>
      </c>
      <c r="G7739" s="28">
        <v>1484</v>
      </c>
      <c r="H7739" s="28">
        <v>-1483.6</v>
      </c>
      <c r="I7739" s="30">
        <v>42685</v>
      </c>
      <c r="J7739" s="28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3">
      <c r="A7740" s="28">
        <v>13087500</v>
      </c>
      <c r="B7740" s="29" t="s">
        <v>10</v>
      </c>
      <c r="C7740" s="30">
        <v>42686</v>
      </c>
      <c r="D7740" s="28">
        <v>31</v>
      </c>
      <c r="E7740" s="28">
        <v>1544.3</v>
      </c>
      <c r="F7740" s="28">
        <v>31</v>
      </c>
      <c r="G7740" s="28">
        <v>1544</v>
      </c>
      <c r="H7740" s="28">
        <v>-1544.3</v>
      </c>
      <c r="I7740" s="30">
        <v>42686</v>
      </c>
      <c r="J7740" s="28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3">
      <c r="A7741" s="28">
        <v>13087500</v>
      </c>
      <c r="B7741" s="29" t="s">
        <v>10</v>
      </c>
      <c r="C7741" s="30">
        <v>42687</v>
      </c>
      <c r="D7741" s="28">
        <v>24</v>
      </c>
      <c r="E7741" s="28">
        <v>1591.9</v>
      </c>
      <c r="F7741" s="28">
        <v>24</v>
      </c>
      <c r="G7741" s="28">
        <v>1592</v>
      </c>
      <c r="H7741" s="28">
        <v>-1591.9</v>
      </c>
      <c r="I7741" s="30">
        <v>42687</v>
      </c>
      <c r="J7741" s="28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3">
      <c r="A7742" s="28">
        <v>13087500</v>
      </c>
      <c r="B7742" s="29" t="s">
        <v>10</v>
      </c>
      <c r="C7742" s="30">
        <v>42688</v>
      </c>
      <c r="D7742" s="28">
        <v>31</v>
      </c>
      <c r="E7742" s="28">
        <v>1652.8</v>
      </c>
      <c r="F7742" s="28">
        <v>31</v>
      </c>
      <c r="G7742" s="28">
        <v>1653</v>
      </c>
      <c r="H7742" s="28">
        <v>-1652.8</v>
      </c>
      <c r="I7742" s="30">
        <v>42688</v>
      </c>
      <c r="J7742" s="28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3">
      <c r="A7743" s="28">
        <v>13087500</v>
      </c>
      <c r="B7743" s="29" t="s">
        <v>10</v>
      </c>
      <c r="C7743" s="30">
        <v>42689</v>
      </c>
      <c r="D7743" s="28">
        <v>33</v>
      </c>
      <c r="E7743" s="28">
        <v>1718.4</v>
      </c>
      <c r="F7743" s="28">
        <v>33</v>
      </c>
      <c r="G7743" s="28">
        <v>1718</v>
      </c>
      <c r="H7743" s="28">
        <v>-1718.4</v>
      </c>
      <c r="I7743" s="30">
        <v>42689</v>
      </c>
      <c r="J7743" s="28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3">
      <c r="A7744" s="28">
        <v>13087500</v>
      </c>
      <c r="B7744" s="29" t="s">
        <v>10</v>
      </c>
      <c r="C7744" s="30">
        <v>42690</v>
      </c>
      <c r="D7744" s="28">
        <v>33</v>
      </c>
      <c r="E7744" s="28">
        <v>1784.4</v>
      </c>
      <c r="F7744" s="28">
        <v>33</v>
      </c>
      <c r="G7744" s="28">
        <v>1784</v>
      </c>
      <c r="H7744" s="28">
        <v>-1784.4</v>
      </c>
      <c r="I7744" s="30">
        <v>42690</v>
      </c>
      <c r="J7744" s="28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3">
      <c r="A7745" s="28">
        <v>13087500</v>
      </c>
      <c r="B7745" s="29" t="s">
        <v>10</v>
      </c>
      <c r="C7745" s="30">
        <v>42691</v>
      </c>
      <c r="D7745" s="28">
        <v>35</v>
      </c>
      <c r="E7745" s="28">
        <v>1852.9</v>
      </c>
      <c r="F7745" s="28">
        <v>35</v>
      </c>
      <c r="G7745" s="28">
        <v>1853</v>
      </c>
      <c r="H7745" s="28">
        <v>-1852.9</v>
      </c>
      <c r="I7745" s="30">
        <v>42691</v>
      </c>
      <c r="J7745" s="28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3">
      <c r="A7746" s="28">
        <v>13087500</v>
      </c>
      <c r="B7746" s="29" t="s">
        <v>10</v>
      </c>
      <c r="C7746" s="30">
        <v>42692</v>
      </c>
      <c r="D7746" s="28">
        <v>36</v>
      </c>
      <c r="E7746" s="28">
        <v>1923.4</v>
      </c>
      <c r="F7746" s="28">
        <v>36</v>
      </c>
      <c r="G7746" s="28">
        <v>1923</v>
      </c>
      <c r="H7746" s="28">
        <v>-1923.4</v>
      </c>
      <c r="I7746" s="30">
        <v>42692</v>
      </c>
      <c r="J7746" s="28">
        <v>2017</v>
      </c>
      <c r="K7746">
        <f t="shared" ref="K7746:K7809" si="726">MONTH(I7746)</f>
        <v>11</v>
      </c>
      <c r="L7746">
        <f t="shared" ref="L7746:L7809" si="727">DAY(I7746)</f>
        <v>18</v>
      </c>
      <c r="M7746">
        <f t="shared" ref="M7746:M7809" si="728">YEAR(I7746)</f>
        <v>2016</v>
      </c>
      <c r="N7746">
        <f t="shared" ref="N7746:N7809" si="729">D7746*1.9835</f>
        <v>71.406000000000006</v>
      </c>
      <c r="O7746">
        <f t="shared" ref="O7746:O7809" si="730">F7746*1.9835</f>
        <v>71.406000000000006</v>
      </c>
      <c r="P7746">
        <f t="shared" ref="P7746:P7809" si="731">(D7746-F7746)*1.9835</f>
        <v>0</v>
      </c>
    </row>
    <row r="7747" spans="1:16" x14ac:dyDescent="0.3">
      <c r="A7747" s="28">
        <v>13087500</v>
      </c>
      <c r="B7747" s="29" t="s">
        <v>10</v>
      </c>
      <c r="C7747" s="30">
        <v>42693</v>
      </c>
      <c r="D7747" s="28">
        <v>35</v>
      </c>
      <c r="E7747" s="28">
        <v>1993.4</v>
      </c>
      <c r="F7747" s="28">
        <v>35</v>
      </c>
      <c r="G7747" s="28">
        <v>1993</v>
      </c>
      <c r="H7747" s="28">
        <v>-1993.4</v>
      </c>
      <c r="I7747" s="30">
        <v>42693</v>
      </c>
      <c r="J7747" s="28">
        <v>2017</v>
      </c>
      <c r="K7747">
        <f t="shared" si="726"/>
        <v>11</v>
      </c>
      <c r="L7747">
        <f t="shared" si="727"/>
        <v>19</v>
      </c>
      <c r="M7747">
        <f t="shared" si="728"/>
        <v>2016</v>
      </c>
      <c r="N7747">
        <f t="shared" si="729"/>
        <v>69.422499999999999</v>
      </c>
      <c r="O7747">
        <f t="shared" si="730"/>
        <v>69.422499999999999</v>
      </c>
      <c r="P7747">
        <f t="shared" si="731"/>
        <v>0</v>
      </c>
    </row>
    <row r="7748" spans="1:16" x14ac:dyDescent="0.3">
      <c r="A7748" s="28">
        <v>13087500</v>
      </c>
      <c r="B7748" s="29" t="s">
        <v>10</v>
      </c>
      <c r="C7748" s="30">
        <v>42694</v>
      </c>
      <c r="D7748" s="28">
        <v>35</v>
      </c>
      <c r="E7748" s="28">
        <v>2063.4</v>
      </c>
      <c r="F7748" s="28">
        <v>35</v>
      </c>
      <c r="G7748" s="28">
        <v>2063</v>
      </c>
      <c r="H7748" s="28">
        <v>-2063.4</v>
      </c>
      <c r="I7748" s="30">
        <v>42694</v>
      </c>
      <c r="J7748" s="2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3">
      <c r="A7749" s="28">
        <v>13087500</v>
      </c>
      <c r="B7749" s="29" t="s">
        <v>10</v>
      </c>
      <c r="C7749" s="30">
        <v>42695</v>
      </c>
      <c r="D7749" s="28">
        <v>35</v>
      </c>
      <c r="E7749" s="28">
        <v>2133.4</v>
      </c>
      <c r="F7749" s="28">
        <v>35</v>
      </c>
      <c r="G7749" s="28">
        <v>2133</v>
      </c>
      <c r="H7749" s="28">
        <v>-2133.4</v>
      </c>
      <c r="I7749" s="30">
        <v>42695</v>
      </c>
      <c r="J7749" s="28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3">
      <c r="A7750" s="28">
        <v>13087500</v>
      </c>
      <c r="B7750" s="29" t="s">
        <v>10</v>
      </c>
      <c r="C7750" s="30">
        <v>42696</v>
      </c>
      <c r="D7750" s="28">
        <v>38</v>
      </c>
      <c r="E7750" s="28">
        <v>2208.1999999999998</v>
      </c>
      <c r="F7750" s="28">
        <v>38</v>
      </c>
      <c r="G7750" s="28">
        <v>2208</v>
      </c>
      <c r="H7750" s="28">
        <v>-2208.1999999999998</v>
      </c>
      <c r="I7750" s="30">
        <v>42696</v>
      </c>
      <c r="J7750" s="28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3">
      <c r="A7751" s="28">
        <v>13087500</v>
      </c>
      <c r="B7751" s="29" t="s">
        <v>10</v>
      </c>
      <c r="C7751" s="30">
        <v>42697</v>
      </c>
      <c r="D7751" s="28">
        <v>40</v>
      </c>
      <c r="E7751" s="28">
        <v>2287.3000000000002</v>
      </c>
      <c r="F7751" s="28">
        <v>40</v>
      </c>
      <c r="G7751" s="28">
        <v>2287</v>
      </c>
      <c r="H7751" s="28">
        <v>-2287.3000000000002</v>
      </c>
      <c r="I7751" s="30">
        <v>42697</v>
      </c>
      <c r="J7751" s="28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3">
      <c r="A7752" s="28">
        <v>13087500</v>
      </c>
      <c r="B7752" s="29" t="s">
        <v>10</v>
      </c>
      <c r="C7752" s="30">
        <v>42698</v>
      </c>
      <c r="D7752" s="28">
        <v>40</v>
      </c>
      <c r="E7752" s="28">
        <v>2366.6999999999998</v>
      </c>
      <c r="F7752" s="28">
        <v>40</v>
      </c>
      <c r="G7752" s="28">
        <v>2367</v>
      </c>
      <c r="H7752" s="28">
        <v>-2366.6999999999998</v>
      </c>
      <c r="I7752" s="30">
        <v>42698</v>
      </c>
      <c r="J7752" s="28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3">
      <c r="A7753" s="28">
        <v>13087500</v>
      </c>
      <c r="B7753" s="29" t="s">
        <v>10</v>
      </c>
      <c r="C7753" s="30">
        <v>42699</v>
      </c>
      <c r="D7753" s="28">
        <v>40</v>
      </c>
      <c r="E7753" s="28">
        <v>2445.6999999999998</v>
      </c>
      <c r="F7753" s="28">
        <v>40</v>
      </c>
      <c r="G7753" s="28">
        <v>2446</v>
      </c>
      <c r="H7753" s="28">
        <v>-2445.6999999999998</v>
      </c>
      <c r="I7753" s="30">
        <v>42699</v>
      </c>
      <c r="J7753" s="28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3">
      <c r="A7754" s="28">
        <v>13087500</v>
      </c>
      <c r="B7754" s="29" t="s">
        <v>10</v>
      </c>
      <c r="C7754" s="30">
        <v>42700</v>
      </c>
      <c r="D7754" s="28">
        <v>41</v>
      </c>
      <c r="E7754" s="28">
        <v>2526</v>
      </c>
      <c r="F7754" s="28">
        <v>41</v>
      </c>
      <c r="G7754" s="28">
        <v>2526</v>
      </c>
      <c r="H7754" s="28">
        <v>-2526</v>
      </c>
      <c r="I7754" s="30">
        <v>42700</v>
      </c>
      <c r="J7754" s="28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3">
      <c r="A7755" s="28">
        <v>13087500</v>
      </c>
      <c r="B7755" s="29" t="s">
        <v>10</v>
      </c>
      <c r="C7755" s="30">
        <v>42701</v>
      </c>
      <c r="D7755" s="28">
        <v>40</v>
      </c>
      <c r="E7755" s="28">
        <v>2604.8000000000002</v>
      </c>
      <c r="F7755" s="28">
        <v>40</v>
      </c>
      <c r="G7755" s="28">
        <v>2605</v>
      </c>
      <c r="H7755" s="28">
        <v>-2604.8000000000002</v>
      </c>
      <c r="I7755" s="30">
        <v>42701</v>
      </c>
      <c r="J7755" s="28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3">
      <c r="A7756" s="28">
        <v>13087500</v>
      </c>
      <c r="B7756" s="29" t="s">
        <v>10</v>
      </c>
      <c r="C7756" s="30">
        <v>42702</v>
      </c>
      <c r="D7756" s="28">
        <v>40</v>
      </c>
      <c r="E7756" s="28">
        <v>2683.8</v>
      </c>
      <c r="F7756" s="28">
        <v>40</v>
      </c>
      <c r="G7756" s="28">
        <v>2684</v>
      </c>
      <c r="H7756" s="28">
        <v>-2683.8</v>
      </c>
      <c r="I7756" s="30">
        <v>42702</v>
      </c>
      <c r="J7756" s="28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3">
      <c r="A7757" s="28">
        <v>13087500</v>
      </c>
      <c r="B7757" s="29" t="s">
        <v>10</v>
      </c>
      <c r="C7757" s="30">
        <v>42703</v>
      </c>
      <c r="D7757" s="28">
        <v>40</v>
      </c>
      <c r="E7757" s="28">
        <v>2762.9</v>
      </c>
      <c r="F7757" s="28">
        <v>40</v>
      </c>
      <c r="G7757" s="28">
        <v>2763</v>
      </c>
      <c r="H7757" s="28">
        <v>-2762.9</v>
      </c>
      <c r="I7757" s="30">
        <v>42703</v>
      </c>
      <c r="J7757" s="28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3">
      <c r="A7758" s="28">
        <v>13087500</v>
      </c>
      <c r="B7758" s="29" t="s">
        <v>10</v>
      </c>
      <c r="C7758" s="30">
        <v>42704</v>
      </c>
      <c r="D7758" s="28">
        <v>36</v>
      </c>
      <c r="E7758" s="28">
        <v>2834.6</v>
      </c>
      <c r="F7758" s="28">
        <v>36</v>
      </c>
      <c r="G7758" s="28">
        <v>2835</v>
      </c>
      <c r="H7758" s="28">
        <v>-2834.6</v>
      </c>
      <c r="I7758" s="30">
        <v>42704</v>
      </c>
      <c r="J7758" s="2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3">
      <c r="A7759" s="28">
        <v>13087500</v>
      </c>
      <c r="B7759" s="29" t="s">
        <v>10</v>
      </c>
      <c r="C7759" s="30">
        <v>42705</v>
      </c>
      <c r="D7759" s="28">
        <v>33</v>
      </c>
      <c r="E7759" s="28">
        <v>2900.2</v>
      </c>
      <c r="F7759" s="28">
        <v>33</v>
      </c>
      <c r="G7759" s="28">
        <v>2900</v>
      </c>
      <c r="H7759" s="28">
        <v>-2900.2</v>
      </c>
      <c r="I7759" s="30">
        <v>42705</v>
      </c>
      <c r="J7759" s="28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3">
      <c r="A7760" s="28">
        <v>13087500</v>
      </c>
      <c r="B7760" s="29" t="s">
        <v>10</v>
      </c>
      <c r="C7760" s="30">
        <v>42706</v>
      </c>
      <c r="D7760" s="28">
        <v>33</v>
      </c>
      <c r="E7760" s="28">
        <v>2965.7</v>
      </c>
      <c r="F7760" s="28">
        <v>33</v>
      </c>
      <c r="G7760" s="28">
        <v>2966</v>
      </c>
      <c r="H7760" s="28">
        <v>-2965.7</v>
      </c>
      <c r="I7760" s="30">
        <v>42706</v>
      </c>
      <c r="J7760" s="28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3">
      <c r="A7761" s="28">
        <v>13087500</v>
      </c>
      <c r="B7761" s="29" t="s">
        <v>10</v>
      </c>
      <c r="C7761" s="30">
        <v>42707</v>
      </c>
      <c r="D7761" s="28">
        <v>33</v>
      </c>
      <c r="E7761" s="28">
        <v>3031.3</v>
      </c>
      <c r="F7761" s="28">
        <v>33</v>
      </c>
      <c r="G7761" s="28">
        <v>3031</v>
      </c>
      <c r="H7761" s="28">
        <v>-3031.3</v>
      </c>
      <c r="I7761" s="30">
        <v>42707</v>
      </c>
      <c r="J7761" s="28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3">
      <c r="A7762" s="28">
        <v>13087500</v>
      </c>
      <c r="B7762" s="29" t="s">
        <v>10</v>
      </c>
      <c r="C7762" s="30">
        <v>42708</v>
      </c>
      <c r="D7762" s="28">
        <v>33</v>
      </c>
      <c r="E7762" s="28">
        <v>3097</v>
      </c>
      <c r="F7762" s="28">
        <v>33</v>
      </c>
      <c r="G7762" s="28">
        <v>3097</v>
      </c>
      <c r="H7762" s="28">
        <v>-3097</v>
      </c>
      <c r="I7762" s="30">
        <v>42708</v>
      </c>
      <c r="J7762" s="28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3">
      <c r="A7763" s="28">
        <v>13087500</v>
      </c>
      <c r="B7763" s="29" t="s">
        <v>10</v>
      </c>
      <c r="C7763" s="30">
        <v>42709</v>
      </c>
      <c r="D7763" s="28">
        <v>34</v>
      </c>
      <c r="E7763" s="28">
        <v>3163.7</v>
      </c>
      <c r="F7763" s="28">
        <v>34</v>
      </c>
      <c r="G7763" s="28">
        <v>3164</v>
      </c>
      <c r="H7763" s="28">
        <v>-3163.7</v>
      </c>
      <c r="I7763" s="30">
        <v>42709</v>
      </c>
      <c r="J7763" s="28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3">
      <c r="A7764" s="28">
        <v>13087500</v>
      </c>
      <c r="B7764" s="29" t="s">
        <v>10</v>
      </c>
      <c r="C7764" s="30">
        <v>42710</v>
      </c>
      <c r="D7764" s="28">
        <v>34</v>
      </c>
      <c r="E7764" s="28">
        <v>3230.7</v>
      </c>
      <c r="F7764" s="28">
        <v>34</v>
      </c>
      <c r="G7764" s="28">
        <v>3231</v>
      </c>
      <c r="H7764" s="28">
        <v>-3230.7</v>
      </c>
      <c r="I7764" s="30">
        <v>42710</v>
      </c>
      <c r="J7764" s="28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3">
      <c r="A7765" s="28">
        <v>13087500</v>
      </c>
      <c r="B7765" s="29" t="s">
        <v>10</v>
      </c>
      <c r="C7765" s="30">
        <v>42711</v>
      </c>
      <c r="D7765" s="28">
        <v>0</v>
      </c>
      <c r="E7765" s="28">
        <v>3230.7</v>
      </c>
      <c r="F7765" s="28">
        <v>0</v>
      </c>
      <c r="G7765" s="28">
        <v>3231</v>
      </c>
      <c r="H7765" s="28">
        <v>-3230.7</v>
      </c>
      <c r="I7765" s="30">
        <v>42711</v>
      </c>
      <c r="J7765" s="28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28">
        <v>13087500</v>
      </c>
      <c r="B7766" s="29" t="s">
        <v>10</v>
      </c>
      <c r="C7766" s="30">
        <v>42712</v>
      </c>
      <c r="D7766" s="28">
        <v>0</v>
      </c>
      <c r="E7766" s="28">
        <v>3230.7</v>
      </c>
      <c r="F7766" s="28">
        <v>0</v>
      </c>
      <c r="G7766" s="28">
        <v>3231</v>
      </c>
      <c r="H7766" s="28">
        <v>-3230.7</v>
      </c>
      <c r="I7766" s="30">
        <v>42712</v>
      </c>
      <c r="J7766" s="28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28">
        <v>13087500</v>
      </c>
      <c r="B7767" s="29" t="s">
        <v>10</v>
      </c>
      <c r="C7767" s="30">
        <v>42713</v>
      </c>
      <c r="D7767" s="28">
        <v>33</v>
      </c>
      <c r="E7767" s="28">
        <v>3296.3</v>
      </c>
      <c r="F7767" s="28">
        <v>33</v>
      </c>
      <c r="G7767" s="28">
        <v>3296</v>
      </c>
      <c r="H7767" s="28">
        <v>-3296.3</v>
      </c>
      <c r="I7767" s="30">
        <v>42713</v>
      </c>
      <c r="J7767" s="28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3">
      <c r="A7768" s="28">
        <v>13087500</v>
      </c>
      <c r="B7768" s="29" t="s">
        <v>10</v>
      </c>
      <c r="C7768" s="30">
        <v>42714</v>
      </c>
      <c r="D7768" s="28">
        <v>33</v>
      </c>
      <c r="E7768" s="28">
        <v>3361.9</v>
      </c>
      <c r="F7768" s="28">
        <v>33</v>
      </c>
      <c r="G7768" s="28">
        <v>3362</v>
      </c>
      <c r="H7768" s="28">
        <v>-3361.9</v>
      </c>
      <c r="I7768" s="30">
        <v>42714</v>
      </c>
      <c r="J7768" s="2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3">
      <c r="A7769" s="28">
        <v>13087500</v>
      </c>
      <c r="B7769" s="29" t="s">
        <v>10</v>
      </c>
      <c r="C7769" s="30">
        <v>42715</v>
      </c>
      <c r="D7769" s="28">
        <v>33</v>
      </c>
      <c r="E7769" s="28">
        <v>3427.5</v>
      </c>
      <c r="F7769" s="28">
        <v>33</v>
      </c>
      <c r="G7769" s="28">
        <v>3428</v>
      </c>
      <c r="H7769" s="28">
        <v>-3427.5</v>
      </c>
      <c r="I7769" s="30">
        <v>42715</v>
      </c>
      <c r="J7769" s="28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3">
      <c r="A7770" s="28">
        <v>13087500</v>
      </c>
      <c r="B7770" s="29" t="s">
        <v>10</v>
      </c>
      <c r="C7770" s="30">
        <v>42716</v>
      </c>
      <c r="D7770" s="28">
        <v>33</v>
      </c>
      <c r="E7770" s="28">
        <v>3493.2</v>
      </c>
      <c r="F7770" s="28">
        <v>33</v>
      </c>
      <c r="G7770" s="28">
        <v>3493</v>
      </c>
      <c r="H7770" s="28">
        <v>-3493.2</v>
      </c>
      <c r="I7770" s="30">
        <v>42716</v>
      </c>
      <c r="J7770" s="28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3">
      <c r="A7771" s="28">
        <v>13087500</v>
      </c>
      <c r="B7771" s="29" t="s">
        <v>10</v>
      </c>
      <c r="C7771" s="30">
        <v>42717</v>
      </c>
      <c r="D7771" s="28">
        <v>33</v>
      </c>
      <c r="E7771" s="28">
        <v>3558.8</v>
      </c>
      <c r="F7771" s="28">
        <v>33</v>
      </c>
      <c r="G7771" s="28">
        <v>3559</v>
      </c>
      <c r="H7771" s="28">
        <v>-3558.8</v>
      </c>
      <c r="I7771" s="30">
        <v>42717</v>
      </c>
      <c r="J7771" s="28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3">
      <c r="A7772" s="28">
        <v>13087500</v>
      </c>
      <c r="B7772" s="29" t="s">
        <v>10</v>
      </c>
      <c r="C7772" s="30">
        <v>42718</v>
      </c>
      <c r="D7772" s="28">
        <v>33</v>
      </c>
      <c r="E7772" s="28">
        <v>3624.4</v>
      </c>
      <c r="F7772" s="28">
        <v>33</v>
      </c>
      <c r="G7772" s="28">
        <v>3624</v>
      </c>
      <c r="H7772" s="28">
        <v>-3624.4</v>
      </c>
      <c r="I7772" s="30">
        <v>42718</v>
      </c>
      <c r="J7772" s="28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3">
      <c r="A7773" s="28">
        <v>13087500</v>
      </c>
      <c r="B7773" s="29" t="s">
        <v>10</v>
      </c>
      <c r="C7773" s="30">
        <v>42719</v>
      </c>
      <c r="D7773" s="28">
        <v>33</v>
      </c>
      <c r="E7773" s="28">
        <v>3690</v>
      </c>
      <c r="F7773" s="28">
        <v>33</v>
      </c>
      <c r="G7773" s="28">
        <v>3690</v>
      </c>
      <c r="H7773" s="28">
        <v>-3690</v>
      </c>
      <c r="I7773" s="30">
        <v>42719</v>
      </c>
      <c r="J7773" s="28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3">
      <c r="A7774" s="28">
        <v>13087500</v>
      </c>
      <c r="B7774" s="29" t="s">
        <v>10</v>
      </c>
      <c r="C7774" s="30">
        <v>42720</v>
      </c>
      <c r="D7774" s="28">
        <v>33</v>
      </c>
      <c r="E7774" s="28">
        <v>3755.6</v>
      </c>
      <c r="F7774" s="28">
        <v>33</v>
      </c>
      <c r="G7774" s="28">
        <v>3756</v>
      </c>
      <c r="H7774" s="28">
        <v>-3755.6</v>
      </c>
      <c r="I7774" s="30">
        <v>42720</v>
      </c>
      <c r="J7774" s="28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3">
      <c r="A7775" s="28">
        <v>13087500</v>
      </c>
      <c r="B7775" s="29" t="s">
        <v>10</v>
      </c>
      <c r="C7775" s="30">
        <v>42721</v>
      </c>
      <c r="D7775" s="28">
        <v>33</v>
      </c>
      <c r="E7775" s="28">
        <v>3821.2</v>
      </c>
      <c r="F7775" s="28">
        <v>33</v>
      </c>
      <c r="G7775" s="28">
        <v>3821</v>
      </c>
      <c r="H7775" s="28">
        <v>-3821.2</v>
      </c>
      <c r="I7775" s="30">
        <v>42721</v>
      </c>
      <c r="J7775" s="28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3">
      <c r="A7776" s="28">
        <v>13087500</v>
      </c>
      <c r="B7776" s="29" t="s">
        <v>10</v>
      </c>
      <c r="C7776" s="30">
        <v>42722</v>
      </c>
      <c r="D7776" s="28">
        <v>33</v>
      </c>
      <c r="E7776" s="28">
        <v>3886.8</v>
      </c>
      <c r="F7776" s="28">
        <v>33</v>
      </c>
      <c r="G7776" s="28">
        <v>3887</v>
      </c>
      <c r="H7776" s="28">
        <v>-3886.8</v>
      </c>
      <c r="I7776" s="30">
        <v>42722</v>
      </c>
      <c r="J7776" s="28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3">
      <c r="A7777" s="28">
        <v>13087500</v>
      </c>
      <c r="B7777" s="29" t="s">
        <v>10</v>
      </c>
      <c r="C7777" s="30">
        <v>42723</v>
      </c>
      <c r="D7777" s="28">
        <v>33</v>
      </c>
      <c r="E7777" s="28">
        <v>3952.4</v>
      </c>
      <c r="F7777" s="28">
        <v>33</v>
      </c>
      <c r="G7777" s="28">
        <v>3952</v>
      </c>
      <c r="H7777" s="28">
        <v>-3952.4</v>
      </c>
      <c r="I7777" s="30">
        <v>42723</v>
      </c>
      <c r="J7777" s="28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3">
      <c r="A7778" s="28">
        <v>13087500</v>
      </c>
      <c r="B7778" s="29" t="s">
        <v>10</v>
      </c>
      <c r="C7778" s="30">
        <v>42724</v>
      </c>
      <c r="D7778" s="28">
        <v>33</v>
      </c>
      <c r="E7778" s="28">
        <v>4018</v>
      </c>
      <c r="F7778" s="28">
        <v>33</v>
      </c>
      <c r="G7778" s="28">
        <v>4018</v>
      </c>
      <c r="H7778" s="28">
        <v>-4018</v>
      </c>
      <c r="I7778" s="30">
        <v>42724</v>
      </c>
      <c r="J7778" s="2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3">
      <c r="A7779" s="28">
        <v>13087500</v>
      </c>
      <c r="B7779" s="29" t="s">
        <v>10</v>
      </c>
      <c r="C7779" s="30">
        <v>42725</v>
      </c>
      <c r="D7779" s="28">
        <v>33</v>
      </c>
      <c r="E7779" s="28">
        <v>4083.6</v>
      </c>
      <c r="F7779" s="28">
        <v>33</v>
      </c>
      <c r="G7779" s="28">
        <v>4084</v>
      </c>
      <c r="H7779" s="28">
        <v>-4083.6</v>
      </c>
      <c r="I7779" s="30">
        <v>42725</v>
      </c>
      <c r="J7779" s="28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3">
      <c r="A7780" s="28">
        <v>13087500</v>
      </c>
      <c r="B7780" s="29" t="s">
        <v>10</v>
      </c>
      <c r="C7780" s="30">
        <v>42726</v>
      </c>
      <c r="D7780" s="28">
        <v>33</v>
      </c>
      <c r="E7780" s="28">
        <v>4149.1000000000004</v>
      </c>
      <c r="F7780" s="28">
        <v>33</v>
      </c>
      <c r="G7780" s="28">
        <v>4149</v>
      </c>
      <c r="H7780" s="28">
        <v>-4149.1000000000004</v>
      </c>
      <c r="I7780" s="30">
        <v>42726</v>
      </c>
      <c r="J7780" s="28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3">
      <c r="A7781" s="28">
        <v>13087500</v>
      </c>
      <c r="B7781" s="29" t="s">
        <v>10</v>
      </c>
      <c r="C7781" s="30">
        <v>42727</v>
      </c>
      <c r="D7781" s="28">
        <v>33</v>
      </c>
      <c r="E7781" s="28">
        <v>4215.1000000000004</v>
      </c>
      <c r="F7781" s="28">
        <v>33</v>
      </c>
      <c r="G7781" s="28">
        <v>4215</v>
      </c>
      <c r="H7781" s="28">
        <v>-4215.1000000000004</v>
      </c>
      <c r="I7781" s="30">
        <v>42727</v>
      </c>
      <c r="J7781" s="28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3">
      <c r="A7782" s="28">
        <v>13087500</v>
      </c>
      <c r="B7782" s="29" t="s">
        <v>10</v>
      </c>
      <c r="C7782" s="30">
        <v>42728</v>
      </c>
      <c r="D7782" s="28">
        <v>33</v>
      </c>
      <c r="E7782" s="28">
        <v>4281</v>
      </c>
      <c r="F7782" s="28">
        <v>33</v>
      </c>
      <c r="G7782" s="28">
        <v>4281</v>
      </c>
      <c r="H7782" s="28">
        <v>-4281</v>
      </c>
      <c r="I7782" s="30">
        <v>42728</v>
      </c>
      <c r="J7782" s="28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3">
      <c r="A7783" s="28">
        <v>13087500</v>
      </c>
      <c r="B7783" s="29" t="s">
        <v>10</v>
      </c>
      <c r="C7783" s="30">
        <v>42729</v>
      </c>
      <c r="D7783" s="28">
        <v>33</v>
      </c>
      <c r="E7783" s="28">
        <v>4347</v>
      </c>
      <c r="F7783" s="28">
        <v>33</v>
      </c>
      <c r="G7783" s="28">
        <v>4347</v>
      </c>
      <c r="H7783" s="28">
        <v>-4347</v>
      </c>
      <c r="I7783" s="30">
        <v>42729</v>
      </c>
      <c r="J7783" s="28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3">
      <c r="A7784" s="28">
        <v>13087500</v>
      </c>
      <c r="B7784" s="29" t="s">
        <v>10</v>
      </c>
      <c r="C7784" s="30">
        <v>42730</v>
      </c>
      <c r="D7784" s="28">
        <v>33</v>
      </c>
      <c r="E7784" s="28">
        <v>4412.6000000000004</v>
      </c>
      <c r="F7784" s="28">
        <v>33</v>
      </c>
      <c r="G7784" s="28">
        <v>4413</v>
      </c>
      <c r="H7784" s="28">
        <v>-4412.6000000000004</v>
      </c>
      <c r="I7784" s="30">
        <v>42730</v>
      </c>
      <c r="J7784" s="28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3">
      <c r="A7785" s="28">
        <v>13087500</v>
      </c>
      <c r="B7785" s="29" t="s">
        <v>10</v>
      </c>
      <c r="C7785" s="30">
        <v>42731</v>
      </c>
      <c r="D7785" s="28">
        <v>33</v>
      </c>
      <c r="E7785" s="28">
        <v>4478.2</v>
      </c>
      <c r="F7785" s="28">
        <v>33</v>
      </c>
      <c r="G7785" s="28">
        <v>4478</v>
      </c>
      <c r="H7785" s="28">
        <v>-4478.2</v>
      </c>
      <c r="I7785" s="30">
        <v>42731</v>
      </c>
      <c r="J7785" s="28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3">
      <c r="A7786" s="28">
        <v>13087500</v>
      </c>
      <c r="B7786" s="29" t="s">
        <v>10</v>
      </c>
      <c r="C7786" s="30">
        <v>42732</v>
      </c>
      <c r="D7786" s="28">
        <v>33</v>
      </c>
      <c r="E7786" s="28">
        <v>4543.8</v>
      </c>
      <c r="F7786" s="28">
        <v>33</v>
      </c>
      <c r="G7786" s="28">
        <v>4544</v>
      </c>
      <c r="H7786" s="28">
        <v>-4543.8</v>
      </c>
      <c r="I7786" s="30">
        <v>42732</v>
      </c>
      <c r="J7786" s="28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3">
      <c r="A7787" s="28">
        <v>13087500</v>
      </c>
      <c r="B7787" s="29" t="s">
        <v>10</v>
      </c>
      <c r="C7787" s="30">
        <v>42733</v>
      </c>
      <c r="D7787" s="28">
        <v>33</v>
      </c>
      <c r="E7787" s="28">
        <v>4609.3999999999996</v>
      </c>
      <c r="F7787" s="28">
        <v>33</v>
      </c>
      <c r="G7787" s="28">
        <v>4609</v>
      </c>
      <c r="H7787" s="28">
        <v>-4609.3999999999996</v>
      </c>
      <c r="I7787" s="30">
        <v>42733</v>
      </c>
      <c r="J7787" s="28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3">
      <c r="A7788" s="28">
        <v>13087500</v>
      </c>
      <c r="B7788" s="29" t="s">
        <v>10</v>
      </c>
      <c r="C7788" s="30">
        <v>42734</v>
      </c>
      <c r="D7788" s="28">
        <v>33</v>
      </c>
      <c r="E7788" s="28">
        <v>4675.2</v>
      </c>
      <c r="F7788" s="28">
        <v>33</v>
      </c>
      <c r="G7788" s="28">
        <v>4675</v>
      </c>
      <c r="H7788" s="28">
        <v>-4675.2</v>
      </c>
      <c r="I7788" s="30">
        <v>42734</v>
      </c>
      <c r="J7788" s="2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3">
      <c r="A7789" s="28">
        <v>13087500</v>
      </c>
      <c r="B7789" s="29" t="s">
        <v>10</v>
      </c>
      <c r="C7789" s="30">
        <v>42735</v>
      </c>
      <c r="D7789" s="28">
        <v>33</v>
      </c>
      <c r="E7789" s="28">
        <v>4740.8999999999996</v>
      </c>
      <c r="F7789" s="28">
        <v>33</v>
      </c>
      <c r="G7789" s="28">
        <v>4741</v>
      </c>
      <c r="H7789" s="28">
        <v>-4740.8999999999996</v>
      </c>
      <c r="I7789" s="30">
        <v>42735</v>
      </c>
      <c r="J7789" s="28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3">
      <c r="A7790" s="28">
        <v>13087500</v>
      </c>
      <c r="B7790" s="29" t="s">
        <v>10</v>
      </c>
      <c r="C7790" s="30">
        <v>42736</v>
      </c>
      <c r="D7790" s="28">
        <v>34</v>
      </c>
      <c r="E7790" s="28">
        <v>4808.1000000000004</v>
      </c>
      <c r="F7790" s="28">
        <v>34</v>
      </c>
      <c r="G7790" s="28">
        <v>4808</v>
      </c>
      <c r="H7790" s="28">
        <v>-4808.1000000000004</v>
      </c>
      <c r="I7790" s="30">
        <v>42736</v>
      </c>
      <c r="J7790" s="28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3">
      <c r="A7791" s="28">
        <v>13087500</v>
      </c>
      <c r="B7791" s="29" t="s">
        <v>10</v>
      </c>
      <c r="C7791" s="30">
        <v>42737</v>
      </c>
      <c r="D7791" s="28">
        <v>33</v>
      </c>
      <c r="E7791" s="28">
        <v>4874.3999999999996</v>
      </c>
      <c r="F7791" s="28">
        <v>33</v>
      </c>
      <c r="G7791" s="28">
        <v>4874</v>
      </c>
      <c r="H7791" s="28">
        <v>-4874.3999999999996</v>
      </c>
      <c r="I7791" s="30">
        <v>42737</v>
      </c>
      <c r="J7791" s="28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3">
      <c r="A7792" s="28">
        <v>13087500</v>
      </c>
      <c r="B7792" s="29" t="s">
        <v>10</v>
      </c>
      <c r="C7792" s="30">
        <v>42738</v>
      </c>
      <c r="D7792" s="28">
        <v>34</v>
      </c>
      <c r="E7792" s="28">
        <v>4941.7</v>
      </c>
      <c r="F7792" s="28">
        <v>34</v>
      </c>
      <c r="G7792" s="28">
        <v>4942</v>
      </c>
      <c r="H7792" s="28">
        <v>-4941.7</v>
      </c>
      <c r="I7792" s="30">
        <v>42738</v>
      </c>
      <c r="J7792" s="28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3">
      <c r="A7793" s="28">
        <v>13087500</v>
      </c>
      <c r="B7793" s="29" t="s">
        <v>10</v>
      </c>
      <c r="C7793" s="30">
        <v>42739</v>
      </c>
      <c r="D7793" s="28">
        <v>34</v>
      </c>
      <c r="E7793" s="28">
        <v>5009.2</v>
      </c>
      <c r="F7793" s="28">
        <v>34</v>
      </c>
      <c r="G7793" s="28">
        <v>5009</v>
      </c>
      <c r="H7793" s="28">
        <v>-5009.2</v>
      </c>
      <c r="I7793" s="30">
        <v>42739</v>
      </c>
      <c r="J7793" s="28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3">
      <c r="A7794" s="28">
        <v>13087500</v>
      </c>
      <c r="B7794" s="29" t="s">
        <v>10</v>
      </c>
      <c r="C7794" s="30">
        <v>42740</v>
      </c>
      <c r="D7794" s="28">
        <v>35</v>
      </c>
      <c r="E7794" s="28">
        <v>5078.1000000000004</v>
      </c>
      <c r="F7794" s="28">
        <v>35</v>
      </c>
      <c r="G7794" s="28">
        <v>5078</v>
      </c>
      <c r="H7794" s="28">
        <v>-5078.1000000000004</v>
      </c>
      <c r="I7794" s="30">
        <v>42740</v>
      </c>
      <c r="J7794" s="28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3">
      <c r="A7795" s="28">
        <v>13087500</v>
      </c>
      <c r="B7795" s="29" t="s">
        <v>10</v>
      </c>
      <c r="C7795" s="30">
        <v>42741</v>
      </c>
      <c r="D7795" s="28">
        <v>35</v>
      </c>
      <c r="E7795" s="28">
        <v>5147.1000000000004</v>
      </c>
      <c r="F7795" s="28">
        <v>35</v>
      </c>
      <c r="G7795" s="28">
        <v>5147</v>
      </c>
      <c r="H7795" s="28">
        <v>-5147.1000000000004</v>
      </c>
      <c r="I7795" s="30">
        <v>42741</v>
      </c>
      <c r="J7795" s="28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3">
      <c r="A7796" s="28">
        <v>13087500</v>
      </c>
      <c r="B7796" s="29" t="s">
        <v>10</v>
      </c>
      <c r="C7796" s="30">
        <v>42742</v>
      </c>
      <c r="D7796" s="28">
        <v>35</v>
      </c>
      <c r="E7796" s="28">
        <v>5216.8999999999996</v>
      </c>
      <c r="F7796" s="28">
        <v>35</v>
      </c>
      <c r="G7796" s="28">
        <v>5217</v>
      </c>
      <c r="H7796" s="28">
        <v>-5216.8999999999996</v>
      </c>
      <c r="I7796" s="30">
        <v>42742</v>
      </c>
      <c r="J7796" s="28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3">
      <c r="A7797" s="28">
        <v>13087500</v>
      </c>
      <c r="B7797" s="29" t="s">
        <v>10</v>
      </c>
      <c r="C7797" s="30">
        <v>42743</v>
      </c>
      <c r="D7797" s="28">
        <v>34</v>
      </c>
      <c r="E7797" s="28">
        <v>5284.6</v>
      </c>
      <c r="F7797" s="28">
        <v>34</v>
      </c>
      <c r="G7797" s="28">
        <v>5285</v>
      </c>
      <c r="H7797" s="28">
        <v>-5284.6</v>
      </c>
      <c r="I7797" s="30">
        <v>42743</v>
      </c>
      <c r="J7797" s="28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3">
      <c r="A7798" s="28">
        <v>13087500</v>
      </c>
      <c r="B7798" s="29" t="s">
        <v>10</v>
      </c>
      <c r="C7798" s="30">
        <v>42744</v>
      </c>
      <c r="D7798" s="28">
        <v>19</v>
      </c>
      <c r="E7798" s="28">
        <v>5322.2</v>
      </c>
      <c r="F7798" s="28">
        <v>19</v>
      </c>
      <c r="G7798" s="28">
        <v>5322</v>
      </c>
      <c r="H7798" s="28">
        <v>-5322.2</v>
      </c>
      <c r="I7798" s="30">
        <v>42744</v>
      </c>
      <c r="J7798" s="2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3">
      <c r="A7799" s="28">
        <v>13087500</v>
      </c>
      <c r="B7799" s="29" t="s">
        <v>10</v>
      </c>
      <c r="C7799" s="30">
        <v>42745</v>
      </c>
      <c r="D7799" s="28">
        <v>0</v>
      </c>
      <c r="E7799" s="28">
        <v>5322.2</v>
      </c>
      <c r="F7799" s="28">
        <v>0</v>
      </c>
      <c r="G7799" s="28">
        <v>5322</v>
      </c>
      <c r="H7799" s="28">
        <v>-5322.2</v>
      </c>
      <c r="I7799" s="30">
        <v>42745</v>
      </c>
      <c r="J7799" s="28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28">
        <v>13087500</v>
      </c>
      <c r="B7800" s="29" t="s">
        <v>10</v>
      </c>
      <c r="C7800" s="30">
        <v>42746</v>
      </c>
      <c r="D7800" s="28">
        <v>0</v>
      </c>
      <c r="E7800" s="28">
        <v>5322.2</v>
      </c>
      <c r="F7800" s="28">
        <v>0</v>
      </c>
      <c r="G7800" s="28">
        <v>5322</v>
      </c>
      <c r="H7800" s="28">
        <v>-5322.2</v>
      </c>
      <c r="I7800" s="30">
        <v>42746</v>
      </c>
      <c r="J7800" s="28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28">
        <v>13087500</v>
      </c>
      <c r="B7801" s="29" t="s">
        <v>10</v>
      </c>
      <c r="C7801" s="30">
        <v>42747</v>
      </c>
      <c r="D7801" s="28">
        <v>41</v>
      </c>
      <c r="E7801" s="28">
        <v>5404.2</v>
      </c>
      <c r="F7801" s="28">
        <v>41</v>
      </c>
      <c r="G7801" s="28">
        <v>5404</v>
      </c>
      <c r="H7801" s="28">
        <v>-5404.2</v>
      </c>
      <c r="I7801" s="30">
        <v>42747</v>
      </c>
      <c r="J7801" s="28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3">
      <c r="A7802" s="28">
        <v>13087500</v>
      </c>
      <c r="B7802" s="29" t="s">
        <v>10</v>
      </c>
      <c r="C7802" s="30">
        <v>42748</v>
      </c>
      <c r="D7802" s="28">
        <v>38</v>
      </c>
      <c r="E7802" s="28">
        <v>5478.7</v>
      </c>
      <c r="F7802" s="28">
        <v>38</v>
      </c>
      <c r="G7802" s="28">
        <v>5479</v>
      </c>
      <c r="H7802" s="28">
        <v>-5478.7</v>
      </c>
      <c r="I7802" s="30">
        <v>42748</v>
      </c>
      <c r="J7802" s="28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3">
      <c r="A7803" s="28">
        <v>13087500</v>
      </c>
      <c r="B7803" s="29" t="s">
        <v>10</v>
      </c>
      <c r="C7803" s="30">
        <v>42749</v>
      </c>
      <c r="D7803" s="28">
        <v>38</v>
      </c>
      <c r="E7803" s="28">
        <v>5553.2</v>
      </c>
      <c r="F7803" s="28">
        <v>38</v>
      </c>
      <c r="G7803" s="28">
        <v>5553</v>
      </c>
      <c r="H7803" s="28">
        <v>-5553.2</v>
      </c>
      <c r="I7803" s="30">
        <v>42749</v>
      </c>
      <c r="J7803" s="28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3">
      <c r="A7804" s="28">
        <v>13087500</v>
      </c>
      <c r="B7804" s="29" t="s">
        <v>10</v>
      </c>
      <c r="C7804" s="30">
        <v>42750</v>
      </c>
      <c r="D7804" s="28">
        <v>38</v>
      </c>
      <c r="E7804" s="28">
        <v>5627.6</v>
      </c>
      <c r="F7804" s="28">
        <v>38</v>
      </c>
      <c r="G7804" s="28">
        <v>5628</v>
      </c>
      <c r="H7804" s="28">
        <v>-5627.6</v>
      </c>
      <c r="I7804" s="30">
        <v>42750</v>
      </c>
      <c r="J7804" s="28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3">
      <c r="A7805" s="28">
        <v>13087500</v>
      </c>
      <c r="B7805" s="29" t="s">
        <v>10</v>
      </c>
      <c r="C7805" s="30">
        <v>42751</v>
      </c>
      <c r="D7805" s="28">
        <v>35</v>
      </c>
      <c r="E7805" s="28">
        <v>5696</v>
      </c>
      <c r="F7805" s="28">
        <v>35</v>
      </c>
      <c r="G7805" s="28">
        <v>5696</v>
      </c>
      <c r="H7805" s="28">
        <v>-5696</v>
      </c>
      <c r="I7805" s="30">
        <v>42751</v>
      </c>
      <c r="J7805" s="28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3">
      <c r="A7806" s="28">
        <v>13087500</v>
      </c>
      <c r="B7806" s="29" t="s">
        <v>10</v>
      </c>
      <c r="C7806" s="30">
        <v>42752</v>
      </c>
      <c r="D7806" s="28">
        <v>31</v>
      </c>
      <c r="E7806" s="28">
        <v>5757</v>
      </c>
      <c r="F7806" s="28">
        <v>31</v>
      </c>
      <c r="G7806" s="28">
        <v>5757</v>
      </c>
      <c r="H7806" s="28">
        <v>-5757</v>
      </c>
      <c r="I7806" s="30">
        <v>42752</v>
      </c>
      <c r="J7806" s="28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3">
      <c r="A7807" s="28">
        <v>13087500</v>
      </c>
      <c r="B7807" s="29" t="s">
        <v>10</v>
      </c>
      <c r="C7807" s="30">
        <v>42753</v>
      </c>
      <c r="D7807" s="28">
        <v>30</v>
      </c>
      <c r="E7807" s="28">
        <v>5816.7</v>
      </c>
      <c r="F7807" s="28">
        <v>30</v>
      </c>
      <c r="G7807" s="28">
        <v>5817</v>
      </c>
      <c r="H7807" s="28">
        <v>-5816.7</v>
      </c>
      <c r="I7807" s="30">
        <v>42753</v>
      </c>
      <c r="J7807" s="28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3">
      <c r="A7808" s="28">
        <v>13087500</v>
      </c>
      <c r="B7808" s="29" t="s">
        <v>10</v>
      </c>
      <c r="C7808" s="30">
        <v>42754</v>
      </c>
      <c r="D7808" s="28">
        <v>30</v>
      </c>
      <c r="E7808" s="28">
        <v>5876.2</v>
      </c>
      <c r="F7808" s="28">
        <v>30</v>
      </c>
      <c r="G7808" s="28">
        <v>5876</v>
      </c>
      <c r="H7808" s="28">
        <v>-5876.2</v>
      </c>
      <c r="I7808" s="30">
        <v>42754</v>
      </c>
      <c r="J7808" s="2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3">
      <c r="A7809" s="28">
        <v>13087500</v>
      </c>
      <c r="B7809" s="29" t="s">
        <v>10</v>
      </c>
      <c r="C7809" s="30">
        <v>42755</v>
      </c>
      <c r="D7809" s="28">
        <v>30</v>
      </c>
      <c r="E7809" s="28">
        <v>5935.6</v>
      </c>
      <c r="F7809" s="28">
        <v>30</v>
      </c>
      <c r="G7809" s="28">
        <v>5936</v>
      </c>
      <c r="H7809" s="28">
        <v>-5935.6</v>
      </c>
      <c r="I7809" s="30">
        <v>42755</v>
      </c>
      <c r="J7809" s="28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3">
      <c r="A7810" s="28">
        <v>13087500</v>
      </c>
      <c r="B7810" s="29" t="s">
        <v>10</v>
      </c>
      <c r="C7810" s="30">
        <v>42756</v>
      </c>
      <c r="D7810" s="28">
        <v>29</v>
      </c>
      <c r="E7810" s="28">
        <v>5992.8</v>
      </c>
      <c r="F7810" s="28">
        <v>29</v>
      </c>
      <c r="G7810" s="28">
        <v>5993</v>
      </c>
      <c r="H7810" s="28">
        <v>-5992.8</v>
      </c>
      <c r="I7810" s="30">
        <v>42756</v>
      </c>
      <c r="J7810" s="28">
        <v>2017</v>
      </c>
      <c r="K7810">
        <f t="shared" ref="K7810:K7873" si="732">MONTH(I7810)</f>
        <v>1</v>
      </c>
      <c r="L7810">
        <f t="shared" ref="L7810:L7873" si="733">DAY(I7810)</f>
        <v>21</v>
      </c>
      <c r="M7810">
        <f t="shared" ref="M7810:M7873" si="734">YEAR(I7810)</f>
        <v>2017</v>
      </c>
      <c r="N7810">
        <f t="shared" ref="N7810:N7873" si="735">D7810*1.9835</f>
        <v>57.521500000000003</v>
      </c>
      <c r="O7810">
        <f t="shared" ref="O7810:O7873" si="736">F7810*1.9835</f>
        <v>57.521500000000003</v>
      </c>
      <c r="P7810">
        <f t="shared" ref="P7810:P7873" si="737">(D7810-F7810)*1.9835</f>
        <v>0</v>
      </c>
    </row>
    <row r="7811" spans="1:16" x14ac:dyDescent="0.3">
      <c r="A7811" s="28">
        <v>13087500</v>
      </c>
      <c r="B7811" s="29" t="s">
        <v>10</v>
      </c>
      <c r="C7811" s="30">
        <v>42757</v>
      </c>
      <c r="D7811" s="28">
        <v>30</v>
      </c>
      <c r="E7811" s="28">
        <v>6051.8</v>
      </c>
      <c r="F7811" s="28">
        <v>30</v>
      </c>
      <c r="G7811" s="28">
        <v>6052</v>
      </c>
      <c r="H7811" s="28">
        <v>-6051.8</v>
      </c>
      <c r="I7811" s="30">
        <v>42757</v>
      </c>
      <c r="J7811" s="28">
        <v>2017</v>
      </c>
      <c r="K7811">
        <f t="shared" si="732"/>
        <v>1</v>
      </c>
      <c r="L7811">
        <f t="shared" si="733"/>
        <v>22</v>
      </c>
      <c r="M7811">
        <f t="shared" si="734"/>
        <v>2017</v>
      </c>
      <c r="N7811">
        <f t="shared" si="735"/>
        <v>59.505000000000003</v>
      </c>
      <c r="O7811">
        <f t="shared" si="736"/>
        <v>59.505000000000003</v>
      </c>
      <c r="P7811">
        <f t="shared" si="737"/>
        <v>0</v>
      </c>
    </row>
    <row r="7812" spans="1:16" x14ac:dyDescent="0.3">
      <c r="A7812" s="28">
        <v>13087500</v>
      </c>
      <c r="B7812" s="29" t="s">
        <v>10</v>
      </c>
      <c r="C7812" s="30">
        <v>42758</v>
      </c>
      <c r="D7812" s="28">
        <v>29</v>
      </c>
      <c r="E7812" s="28">
        <v>6109</v>
      </c>
      <c r="F7812" s="28">
        <v>29</v>
      </c>
      <c r="G7812" s="28">
        <v>6109</v>
      </c>
      <c r="H7812" s="28">
        <v>-6109</v>
      </c>
      <c r="I7812" s="30">
        <v>42758</v>
      </c>
      <c r="J7812" s="28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3">
      <c r="A7813" s="28">
        <v>13087500</v>
      </c>
      <c r="B7813" s="29" t="s">
        <v>10</v>
      </c>
      <c r="C7813" s="30">
        <v>42759</v>
      </c>
      <c r="D7813" s="28">
        <v>29</v>
      </c>
      <c r="E7813" s="28">
        <v>6166.2</v>
      </c>
      <c r="F7813" s="28">
        <v>29</v>
      </c>
      <c r="G7813" s="28">
        <v>6166</v>
      </c>
      <c r="H7813" s="28">
        <v>-6166.2</v>
      </c>
      <c r="I7813" s="30">
        <v>42759</v>
      </c>
      <c r="J7813" s="28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3">
      <c r="A7814" s="28">
        <v>13087500</v>
      </c>
      <c r="B7814" s="29" t="s">
        <v>10</v>
      </c>
      <c r="C7814" s="30">
        <v>42760</v>
      </c>
      <c r="D7814" s="28">
        <v>27</v>
      </c>
      <c r="E7814" s="28">
        <v>6220.6</v>
      </c>
      <c r="F7814" s="28">
        <v>27</v>
      </c>
      <c r="G7814" s="28">
        <v>6221</v>
      </c>
      <c r="H7814" s="28">
        <v>-6220.6</v>
      </c>
      <c r="I7814" s="30">
        <v>42760</v>
      </c>
      <c r="J7814" s="28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3">
      <c r="A7815" s="28">
        <v>13087500</v>
      </c>
      <c r="B7815" s="29" t="s">
        <v>10</v>
      </c>
      <c r="C7815" s="30">
        <v>42761</v>
      </c>
      <c r="D7815" s="28">
        <v>27</v>
      </c>
      <c r="E7815" s="28">
        <v>6273.7</v>
      </c>
      <c r="F7815" s="28">
        <v>27</v>
      </c>
      <c r="G7815" s="28">
        <v>6274</v>
      </c>
      <c r="H7815" s="28">
        <v>-6273.7</v>
      </c>
      <c r="I7815" s="30">
        <v>42761</v>
      </c>
      <c r="J7815" s="28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3">
      <c r="A7816" s="28">
        <v>13087500</v>
      </c>
      <c r="B7816" s="29" t="s">
        <v>10</v>
      </c>
      <c r="C7816" s="30">
        <v>42762</v>
      </c>
      <c r="D7816" s="28">
        <v>27</v>
      </c>
      <c r="E7816" s="28">
        <v>6326.8</v>
      </c>
      <c r="F7816" s="28">
        <v>27</v>
      </c>
      <c r="G7816" s="28">
        <v>6327</v>
      </c>
      <c r="H7816" s="28">
        <v>-6326.8</v>
      </c>
      <c r="I7816" s="30">
        <v>42762</v>
      </c>
      <c r="J7816" s="28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3">
      <c r="A7817" s="28">
        <v>13087500</v>
      </c>
      <c r="B7817" s="29" t="s">
        <v>10</v>
      </c>
      <c r="C7817" s="30">
        <v>42763</v>
      </c>
      <c r="D7817" s="28">
        <v>27</v>
      </c>
      <c r="E7817" s="28">
        <v>6379.8</v>
      </c>
      <c r="F7817" s="28">
        <v>27</v>
      </c>
      <c r="G7817" s="28">
        <v>6380</v>
      </c>
      <c r="H7817" s="28">
        <v>-6379.8</v>
      </c>
      <c r="I7817" s="30">
        <v>42763</v>
      </c>
      <c r="J7817" s="28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3">
      <c r="A7818" s="28">
        <v>13087500</v>
      </c>
      <c r="B7818" s="29" t="s">
        <v>10</v>
      </c>
      <c r="C7818" s="30">
        <v>42764</v>
      </c>
      <c r="D7818" s="28">
        <v>27</v>
      </c>
      <c r="E7818" s="28">
        <v>6432.5</v>
      </c>
      <c r="F7818" s="28">
        <v>27</v>
      </c>
      <c r="G7818" s="28">
        <v>6433</v>
      </c>
      <c r="H7818" s="28">
        <v>-6432.5</v>
      </c>
      <c r="I7818" s="30">
        <v>42764</v>
      </c>
      <c r="J7818" s="2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3">
      <c r="A7819" s="28">
        <v>13087500</v>
      </c>
      <c r="B7819" s="29" t="s">
        <v>10</v>
      </c>
      <c r="C7819" s="30">
        <v>42765</v>
      </c>
      <c r="D7819" s="28">
        <v>26</v>
      </c>
      <c r="E7819" s="28">
        <v>6484.2</v>
      </c>
      <c r="F7819" s="28">
        <v>26</v>
      </c>
      <c r="G7819" s="28">
        <v>6484</v>
      </c>
      <c r="H7819" s="28">
        <v>-6484.2</v>
      </c>
      <c r="I7819" s="30">
        <v>42765</v>
      </c>
      <c r="J7819" s="28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3">
      <c r="A7820" s="28">
        <v>13087500</v>
      </c>
      <c r="B7820" s="29" t="s">
        <v>10</v>
      </c>
      <c r="C7820" s="30">
        <v>42766</v>
      </c>
      <c r="D7820" s="28">
        <v>26</v>
      </c>
      <c r="E7820" s="28">
        <v>6534.8</v>
      </c>
      <c r="F7820" s="28">
        <v>26</v>
      </c>
      <c r="G7820" s="28">
        <v>6535</v>
      </c>
      <c r="H7820" s="28">
        <v>-6534.8</v>
      </c>
      <c r="I7820" s="30">
        <v>42766</v>
      </c>
      <c r="J7820" s="28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3">
      <c r="A7821" s="28">
        <v>13087500</v>
      </c>
      <c r="B7821" s="29" t="s">
        <v>10</v>
      </c>
      <c r="C7821" s="30">
        <v>42767</v>
      </c>
      <c r="D7821" s="28">
        <v>25</v>
      </c>
      <c r="E7821" s="28">
        <v>6584</v>
      </c>
      <c r="F7821" s="28">
        <v>25</v>
      </c>
      <c r="G7821" s="28">
        <v>6584</v>
      </c>
      <c r="H7821" s="28">
        <v>-6584</v>
      </c>
      <c r="I7821" s="30">
        <v>42767</v>
      </c>
      <c r="J7821" s="28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3">
      <c r="A7822" s="28">
        <v>13087500</v>
      </c>
      <c r="B7822" s="29" t="s">
        <v>10</v>
      </c>
      <c r="C7822" s="30">
        <v>42768</v>
      </c>
      <c r="D7822" s="28">
        <v>25</v>
      </c>
      <c r="E7822" s="28">
        <v>6633.2</v>
      </c>
      <c r="F7822" s="28">
        <v>25</v>
      </c>
      <c r="G7822" s="28">
        <v>6633</v>
      </c>
      <c r="H7822" s="28">
        <v>-6633.2</v>
      </c>
      <c r="I7822" s="30">
        <v>42768</v>
      </c>
      <c r="J7822" s="28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3">
      <c r="A7823" s="28">
        <v>13087500</v>
      </c>
      <c r="B7823" s="29" t="s">
        <v>10</v>
      </c>
      <c r="C7823" s="30">
        <v>42769</v>
      </c>
      <c r="D7823" s="28">
        <v>25</v>
      </c>
      <c r="E7823" s="28">
        <v>6682.3</v>
      </c>
      <c r="F7823" s="28">
        <v>25</v>
      </c>
      <c r="G7823" s="28">
        <v>6682</v>
      </c>
      <c r="H7823" s="28">
        <v>-6682.3</v>
      </c>
      <c r="I7823" s="30">
        <v>42769</v>
      </c>
      <c r="J7823" s="28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3">
      <c r="A7824" s="28">
        <v>13087500</v>
      </c>
      <c r="B7824" s="29" t="s">
        <v>10</v>
      </c>
      <c r="C7824" s="30">
        <v>42770</v>
      </c>
      <c r="D7824" s="28">
        <v>25</v>
      </c>
      <c r="E7824" s="28">
        <v>6731.5</v>
      </c>
      <c r="F7824" s="28">
        <v>25</v>
      </c>
      <c r="G7824" s="28">
        <v>6732</v>
      </c>
      <c r="H7824" s="28">
        <v>-6731.5</v>
      </c>
      <c r="I7824" s="30">
        <v>42770</v>
      </c>
      <c r="J7824" s="28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3">
      <c r="A7825" s="28">
        <v>13087500</v>
      </c>
      <c r="B7825" s="29" t="s">
        <v>10</v>
      </c>
      <c r="C7825" s="30">
        <v>42771</v>
      </c>
      <c r="D7825" s="28">
        <v>25</v>
      </c>
      <c r="E7825" s="28">
        <v>6780.8</v>
      </c>
      <c r="F7825" s="28">
        <v>25</v>
      </c>
      <c r="G7825" s="28">
        <v>6781</v>
      </c>
      <c r="H7825" s="28">
        <v>-6780.8</v>
      </c>
      <c r="I7825" s="30">
        <v>42771</v>
      </c>
      <c r="J7825" s="28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3">
      <c r="A7826" s="28">
        <v>13087500</v>
      </c>
      <c r="B7826" s="29" t="s">
        <v>10</v>
      </c>
      <c r="C7826" s="30">
        <v>42772</v>
      </c>
      <c r="D7826" s="28">
        <v>17</v>
      </c>
      <c r="E7826" s="28">
        <v>6813.5</v>
      </c>
      <c r="F7826" s="28">
        <v>17</v>
      </c>
      <c r="G7826" s="28">
        <v>6814</v>
      </c>
      <c r="H7826" s="28">
        <v>-6813.5</v>
      </c>
      <c r="I7826" s="30">
        <v>42772</v>
      </c>
      <c r="J7826" s="28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3">
      <c r="A7827" s="28">
        <v>13087500</v>
      </c>
      <c r="B7827" s="29" t="s">
        <v>10</v>
      </c>
      <c r="C7827" s="30">
        <v>42773</v>
      </c>
      <c r="D7827" s="28">
        <v>0</v>
      </c>
      <c r="E7827" s="28">
        <v>6813.5</v>
      </c>
      <c r="F7827" s="28">
        <v>0</v>
      </c>
      <c r="G7827" s="28">
        <v>6814</v>
      </c>
      <c r="H7827" s="28">
        <v>-6813.5</v>
      </c>
      <c r="I7827" s="30">
        <v>42773</v>
      </c>
      <c r="J7827" s="28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28">
        <v>13087500</v>
      </c>
      <c r="B7828" s="29" t="s">
        <v>10</v>
      </c>
      <c r="C7828" s="30">
        <v>42774</v>
      </c>
      <c r="D7828" s="28">
        <v>0</v>
      </c>
      <c r="E7828" s="28">
        <v>6813.5</v>
      </c>
      <c r="F7828" s="28">
        <v>0</v>
      </c>
      <c r="G7828" s="28">
        <v>6814</v>
      </c>
      <c r="H7828" s="28">
        <v>-6813.5</v>
      </c>
      <c r="I7828" s="30">
        <v>42774</v>
      </c>
      <c r="J7828" s="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28">
        <v>13087500</v>
      </c>
      <c r="B7829" s="29" t="s">
        <v>10</v>
      </c>
      <c r="C7829" s="30">
        <v>42775</v>
      </c>
      <c r="D7829" s="28">
        <v>0</v>
      </c>
      <c r="E7829" s="28">
        <v>6813.5</v>
      </c>
      <c r="F7829" s="28">
        <v>0</v>
      </c>
      <c r="G7829" s="28">
        <v>6814</v>
      </c>
      <c r="H7829" s="28">
        <v>-6813.5</v>
      </c>
      <c r="I7829" s="30">
        <v>42775</v>
      </c>
      <c r="J7829" s="28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28">
        <v>13087500</v>
      </c>
      <c r="B7830" s="29" t="s">
        <v>10</v>
      </c>
      <c r="C7830" s="30">
        <v>42776</v>
      </c>
      <c r="D7830" s="28">
        <v>0</v>
      </c>
      <c r="E7830" s="28">
        <v>6813.5</v>
      </c>
      <c r="F7830" s="28">
        <v>0</v>
      </c>
      <c r="G7830" s="28">
        <v>6814</v>
      </c>
      <c r="H7830" s="28">
        <v>-6813.5</v>
      </c>
      <c r="I7830" s="30">
        <v>42776</v>
      </c>
      <c r="J7830" s="28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28">
        <v>13087500</v>
      </c>
      <c r="B7831" s="29" t="s">
        <v>10</v>
      </c>
      <c r="C7831" s="30">
        <v>42777</v>
      </c>
      <c r="D7831" s="28">
        <v>0</v>
      </c>
      <c r="E7831" s="28">
        <v>6813.5</v>
      </c>
      <c r="F7831" s="28">
        <v>0</v>
      </c>
      <c r="G7831" s="28">
        <v>6814</v>
      </c>
      <c r="H7831" s="28">
        <v>-6813.5</v>
      </c>
      <c r="I7831" s="30">
        <v>42777</v>
      </c>
      <c r="J7831" s="28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28">
        <v>13087500</v>
      </c>
      <c r="B7832" s="29" t="s">
        <v>10</v>
      </c>
      <c r="C7832" s="30">
        <v>42778</v>
      </c>
      <c r="D7832" s="28">
        <v>0</v>
      </c>
      <c r="E7832" s="28">
        <v>6813.5</v>
      </c>
      <c r="F7832" s="28">
        <v>0</v>
      </c>
      <c r="G7832" s="28">
        <v>6814</v>
      </c>
      <c r="H7832" s="28">
        <v>-6813.5</v>
      </c>
      <c r="I7832" s="30">
        <v>42778</v>
      </c>
      <c r="J7832" s="28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28">
        <v>13087500</v>
      </c>
      <c r="B7833" s="29" t="s">
        <v>10</v>
      </c>
      <c r="C7833" s="30">
        <v>42779</v>
      </c>
      <c r="D7833" s="28">
        <v>0</v>
      </c>
      <c r="E7833" s="28">
        <v>6813.5</v>
      </c>
      <c r="F7833" s="28">
        <v>0</v>
      </c>
      <c r="G7833" s="28">
        <v>6814</v>
      </c>
      <c r="H7833" s="28">
        <v>-6813.5</v>
      </c>
      <c r="I7833" s="30">
        <v>42779</v>
      </c>
      <c r="J7833" s="28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28">
        <v>13087500</v>
      </c>
      <c r="B7834" s="29" t="s">
        <v>10</v>
      </c>
      <c r="C7834" s="30">
        <v>42780</v>
      </c>
      <c r="D7834" s="28">
        <v>0</v>
      </c>
      <c r="E7834" s="28">
        <v>6813.5</v>
      </c>
      <c r="F7834" s="28">
        <v>0</v>
      </c>
      <c r="G7834" s="28">
        <v>6814</v>
      </c>
      <c r="H7834" s="28">
        <v>-6813.5</v>
      </c>
      <c r="I7834" s="30">
        <v>42780</v>
      </c>
      <c r="J7834" s="28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28">
        <v>13087500</v>
      </c>
      <c r="B7835" s="29" t="s">
        <v>10</v>
      </c>
      <c r="C7835" s="30">
        <v>42781</v>
      </c>
      <c r="D7835" s="28">
        <v>0</v>
      </c>
      <c r="E7835" s="28">
        <v>6813.5</v>
      </c>
      <c r="F7835" s="28">
        <v>0</v>
      </c>
      <c r="G7835" s="28">
        <v>6814</v>
      </c>
      <c r="H7835" s="28">
        <v>-6813.5</v>
      </c>
      <c r="I7835" s="30">
        <v>42781</v>
      </c>
      <c r="J7835" s="28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28">
        <v>13087500</v>
      </c>
      <c r="B7836" s="29" t="s">
        <v>10</v>
      </c>
      <c r="C7836" s="30">
        <v>42782</v>
      </c>
      <c r="D7836" s="28">
        <v>0</v>
      </c>
      <c r="E7836" s="28">
        <v>6813.5</v>
      </c>
      <c r="F7836" s="28">
        <v>0</v>
      </c>
      <c r="G7836" s="28">
        <v>6814</v>
      </c>
      <c r="H7836" s="28">
        <v>-6813.5</v>
      </c>
      <c r="I7836" s="30">
        <v>42782</v>
      </c>
      <c r="J7836" s="28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28">
        <v>13087500</v>
      </c>
      <c r="B7837" s="29" t="s">
        <v>10</v>
      </c>
      <c r="C7837" s="30">
        <v>42783</v>
      </c>
      <c r="D7837" s="28">
        <v>0</v>
      </c>
      <c r="E7837" s="28">
        <v>6813.5</v>
      </c>
      <c r="F7837" s="28">
        <v>0</v>
      </c>
      <c r="G7837" s="28">
        <v>6814</v>
      </c>
      <c r="H7837" s="28">
        <v>-6813.5</v>
      </c>
      <c r="I7837" s="30">
        <v>42783</v>
      </c>
      <c r="J7837" s="28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28">
        <v>13087500</v>
      </c>
      <c r="B7838" s="29" t="s">
        <v>10</v>
      </c>
      <c r="C7838" s="30">
        <v>42784</v>
      </c>
      <c r="D7838" s="28">
        <v>0</v>
      </c>
      <c r="E7838" s="28">
        <v>6813.5</v>
      </c>
      <c r="F7838" s="28">
        <v>0</v>
      </c>
      <c r="G7838" s="28">
        <v>6814</v>
      </c>
      <c r="H7838" s="28">
        <v>-6813.5</v>
      </c>
      <c r="I7838" s="30">
        <v>42784</v>
      </c>
      <c r="J7838" s="2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28">
        <v>13087500</v>
      </c>
      <c r="B7839" s="29" t="s">
        <v>10</v>
      </c>
      <c r="C7839" s="30">
        <v>42785</v>
      </c>
      <c r="D7839" s="28">
        <v>0</v>
      </c>
      <c r="E7839" s="28">
        <v>6813.5</v>
      </c>
      <c r="F7839" s="28">
        <v>0</v>
      </c>
      <c r="G7839" s="28">
        <v>6814</v>
      </c>
      <c r="H7839" s="28">
        <v>-6813.5</v>
      </c>
      <c r="I7839" s="30">
        <v>42785</v>
      </c>
      <c r="J7839" s="28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28">
        <v>13087500</v>
      </c>
      <c r="B7840" s="29" t="s">
        <v>10</v>
      </c>
      <c r="C7840" s="30">
        <v>42786</v>
      </c>
      <c r="D7840" s="28">
        <v>0</v>
      </c>
      <c r="E7840" s="28">
        <v>6813.5</v>
      </c>
      <c r="F7840" s="28">
        <v>0</v>
      </c>
      <c r="G7840" s="28">
        <v>6814</v>
      </c>
      <c r="H7840" s="28">
        <v>-6813.5</v>
      </c>
      <c r="I7840" s="30">
        <v>42786</v>
      </c>
      <c r="J7840" s="28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28">
        <v>13087500</v>
      </c>
      <c r="B7841" s="29" t="s">
        <v>10</v>
      </c>
      <c r="C7841" s="30">
        <v>42787</v>
      </c>
      <c r="D7841" s="28">
        <v>0</v>
      </c>
      <c r="E7841" s="28">
        <v>6813.5</v>
      </c>
      <c r="F7841" s="28">
        <v>0</v>
      </c>
      <c r="G7841" s="28">
        <v>6814</v>
      </c>
      <c r="H7841" s="28">
        <v>-6813.5</v>
      </c>
      <c r="I7841" s="30">
        <v>42787</v>
      </c>
      <c r="J7841" s="28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28">
        <v>13087500</v>
      </c>
      <c r="B7842" s="29" t="s">
        <v>10</v>
      </c>
      <c r="C7842" s="30">
        <v>42788</v>
      </c>
      <c r="D7842" s="28">
        <v>0</v>
      </c>
      <c r="E7842" s="28">
        <v>6813.5</v>
      </c>
      <c r="F7842" s="28">
        <v>0</v>
      </c>
      <c r="G7842" s="28">
        <v>6814</v>
      </c>
      <c r="H7842" s="28">
        <v>-6813.5</v>
      </c>
      <c r="I7842" s="30">
        <v>42788</v>
      </c>
      <c r="J7842" s="28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28">
        <v>13087500</v>
      </c>
      <c r="B7843" s="29" t="s">
        <v>10</v>
      </c>
      <c r="C7843" s="30">
        <v>42789</v>
      </c>
      <c r="D7843" s="28">
        <v>0</v>
      </c>
      <c r="E7843" s="28">
        <v>6813.5</v>
      </c>
      <c r="F7843" s="28">
        <v>0</v>
      </c>
      <c r="G7843" s="28">
        <v>6814</v>
      </c>
      <c r="H7843" s="28">
        <v>-6813.5</v>
      </c>
      <c r="I7843" s="30">
        <v>42789</v>
      </c>
      <c r="J7843" s="28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28">
        <v>13087500</v>
      </c>
      <c r="B7844" s="29" t="s">
        <v>10</v>
      </c>
      <c r="C7844" s="30">
        <v>42790</v>
      </c>
      <c r="D7844" s="28">
        <v>0</v>
      </c>
      <c r="E7844" s="28">
        <v>6813.5</v>
      </c>
      <c r="F7844" s="28">
        <v>0</v>
      </c>
      <c r="G7844" s="28">
        <v>6814</v>
      </c>
      <c r="H7844" s="28">
        <v>-6813.5</v>
      </c>
      <c r="I7844" s="30">
        <v>42790</v>
      </c>
      <c r="J7844" s="28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28">
        <v>13087500</v>
      </c>
      <c r="B7845" s="29" t="s">
        <v>10</v>
      </c>
      <c r="C7845" s="30">
        <v>42791</v>
      </c>
      <c r="D7845" s="28">
        <v>0</v>
      </c>
      <c r="E7845" s="28">
        <v>6813.5</v>
      </c>
      <c r="F7845" s="28">
        <v>0</v>
      </c>
      <c r="G7845" s="28">
        <v>6814</v>
      </c>
      <c r="H7845" s="28">
        <v>-6813.5</v>
      </c>
      <c r="I7845" s="30">
        <v>42791</v>
      </c>
      <c r="J7845" s="28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28">
        <v>13087500</v>
      </c>
      <c r="B7846" s="29" t="s">
        <v>10</v>
      </c>
      <c r="C7846" s="30">
        <v>42792</v>
      </c>
      <c r="D7846" s="28">
        <v>0</v>
      </c>
      <c r="E7846" s="28">
        <v>6813.5</v>
      </c>
      <c r="F7846" s="28">
        <v>0</v>
      </c>
      <c r="G7846" s="28">
        <v>6814</v>
      </c>
      <c r="H7846" s="28">
        <v>-6813.5</v>
      </c>
      <c r="I7846" s="30">
        <v>42792</v>
      </c>
      <c r="J7846" s="28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28">
        <v>13087500</v>
      </c>
      <c r="B7847" s="29" t="s">
        <v>10</v>
      </c>
      <c r="C7847" s="30">
        <v>42793</v>
      </c>
      <c r="D7847" s="28">
        <v>25</v>
      </c>
      <c r="E7847" s="28">
        <v>6863.1</v>
      </c>
      <c r="F7847" s="28">
        <v>25</v>
      </c>
      <c r="G7847" s="28">
        <v>6863</v>
      </c>
      <c r="H7847" s="28">
        <v>-6863.1</v>
      </c>
      <c r="I7847" s="30">
        <v>42793</v>
      </c>
      <c r="J7847" s="28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3">
      <c r="A7848" s="28">
        <v>13087500</v>
      </c>
      <c r="B7848" s="29" t="s">
        <v>10</v>
      </c>
      <c r="C7848" s="30">
        <v>42794</v>
      </c>
      <c r="D7848" s="28">
        <v>33</v>
      </c>
      <c r="E7848" s="28">
        <v>6927.9</v>
      </c>
      <c r="F7848" s="28">
        <v>33</v>
      </c>
      <c r="G7848" s="28">
        <v>6928</v>
      </c>
      <c r="H7848" s="28">
        <v>-6927.9</v>
      </c>
      <c r="I7848" s="30">
        <v>42794</v>
      </c>
      <c r="J7848" s="2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3">
      <c r="A7849" s="28">
        <v>13087500</v>
      </c>
      <c r="B7849" s="29" t="s">
        <v>10</v>
      </c>
      <c r="C7849" s="30">
        <v>42795</v>
      </c>
      <c r="D7849" s="28">
        <v>26</v>
      </c>
      <c r="E7849" s="28">
        <v>6978.5</v>
      </c>
      <c r="F7849" s="28">
        <v>26</v>
      </c>
      <c r="G7849" s="28">
        <v>6979</v>
      </c>
      <c r="H7849" s="28">
        <v>-6978.5</v>
      </c>
      <c r="I7849" s="30">
        <v>42795</v>
      </c>
      <c r="J7849" s="28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3">
      <c r="A7850" s="28">
        <v>13087500</v>
      </c>
      <c r="B7850" s="29" t="s">
        <v>10</v>
      </c>
      <c r="C7850" s="30">
        <v>42796</v>
      </c>
      <c r="D7850" s="28">
        <v>25</v>
      </c>
      <c r="E7850" s="28">
        <v>7027.4</v>
      </c>
      <c r="F7850" s="28">
        <v>25</v>
      </c>
      <c r="G7850" s="28">
        <v>7027</v>
      </c>
      <c r="H7850" s="28">
        <v>-7027.4</v>
      </c>
      <c r="I7850" s="30">
        <v>42796</v>
      </c>
      <c r="J7850" s="28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3">
      <c r="A7851" s="28">
        <v>13087500</v>
      </c>
      <c r="B7851" s="29" t="s">
        <v>10</v>
      </c>
      <c r="C7851" s="30">
        <v>42797</v>
      </c>
      <c r="D7851" s="28">
        <v>27</v>
      </c>
      <c r="E7851" s="28">
        <v>7080</v>
      </c>
      <c r="F7851" s="28">
        <v>27</v>
      </c>
      <c r="G7851" s="28">
        <v>7080</v>
      </c>
      <c r="H7851" s="28">
        <v>-7080</v>
      </c>
      <c r="I7851" s="30">
        <v>42797</v>
      </c>
      <c r="J7851" s="28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3">
      <c r="A7852" s="28">
        <v>13087500</v>
      </c>
      <c r="B7852" s="29" t="s">
        <v>10</v>
      </c>
      <c r="C7852" s="30">
        <v>42798</v>
      </c>
      <c r="D7852" s="28">
        <v>29</v>
      </c>
      <c r="E7852" s="28">
        <v>7136.9</v>
      </c>
      <c r="F7852" s="28">
        <v>29</v>
      </c>
      <c r="G7852" s="28">
        <v>7137</v>
      </c>
      <c r="H7852" s="28">
        <v>-7136.9</v>
      </c>
      <c r="I7852" s="30">
        <v>42798</v>
      </c>
      <c r="J7852" s="28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3">
      <c r="A7853" s="28">
        <v>13087500</v>
      </c>
      <c r="B7853" s="29" t="s">
        <v>10</v>
      </c>
      <c r="C7853" s="30">
        <v>42799</v>
      </c>
      <c r="D7853" s="28">
        <v>27</v>
      </c>
      <c r="E7853" s="28">
        <v>7191.1</v>
      </c>
      <c r="F7853" s="28">
        <v>27</v>
      </c>
      <c r="G7853" s="28">
        <v>7191</v>
      </c>
      <c r="H7853" s="28">
        <v>-7191.1</v>
      </c>
      <c r="I7853" s="30">
        <v>42799</v>
      </c>
      <c r="J7853" s="28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3">
      <c r="A7854" s="28">
        <v>13087500</v>
      </c>
      <c r="B7854" s="29" t="s">
        <v>10</v>
      </c>
      <c r="C7854" s="30">
        <v>42800</v>
      </c>
      <c r="D7854" s="28">
        <v>26</v>
      </c>
      <c r="E7854" s="28">
        <v>7242.7</v>
      </c>
      <c r="F7854" s="28">
        <v>26</v>
      </c>
      <c r="G7854" s="28">
        <v>7243</v>
      </c>
      <c r="H7854" s="28">
        <v>-7242.7</v>
      </c>
      <c r="I7854" s="30">
        <v>42800</v>
      </c>
      <c r="J7854" s="28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3">
      <c r="A7855" s="28">
        <v>13087500</v>
      </c>
      <c r="B7855" s="29" t="s">
        <v>10</v>
      </c>
      <c r="C7855" s="30">
        <v>42801</v>
      </c>
      <c r="D7855" s="28">
        <v>25</v>
      </c>
      <c r="E7855" s="28">
        <v>7291.8</v>
      </c>
      <c r="F7855" s="28">
        <v>25</v>
      </c>
      <c r="G7855" s="28">
        <v>7292</v>
      </c>
      <c r="H7855" s="28">
        <v>-7291.8</v>
      </c>
      <c r="I7855" s="30">
        <v>42801</v>
      </c>
      <c r="J7855" s="28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3">
      <c r="A7856" s="28">
        <v>13087500</v>
      </c>
      <c r="B7856" s="29" t="s">
        <v>10</v>
      </c>
      <c r="C7856" s="30">
        <v>42802</v>
      </c>
      <c r="D7856" s="28">
        <v>25</v>
      </c>
      <c r="E7856" s="28">
        <v>7340.6</v>
      </c>
      <c r="F7856" s="28">
        <v>25</v>
      </c>
      <c r="G7856" s="28">
        <v>7341</v>
      </c>
      <c r="H7856" s="28">
        <v>-7340.6</v>
      </c>
      <c r="I7856" s="30">
        <v>42802</v>
      </c>
      <c r="J7856" s="28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3">
      <c r="A7857" s="28">
        <v>13087500</v>
      </c>
      <c r="B7857" s="29" t="s">
        <v>10</v>
      </c>
      <c r="C7857" s="30">
        <v>42803</v>
      </c>
      <c r="D7857" s="28">
        <v>27</v>
      </c>
      <c r="E7857" s="28">
        <v>7394.6</v>
      </c>
      <c r="F7857" s="28">
        <v>27</v>
      </c>
      <c r="G7857" s="28">
        <v>7395</v>
      </c>
      <c r="H7857" s="28">
        <v>-7394.6</v>
      </c>
      <c r="I7857" s="30">
        <v>42803</v>
      </c>
      <c r="J7857" s="28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3">
      <c r="A7858" s="28">
        <v>13087500</v>
      </c>
      <c r="B7858" s="29" t="s">
        <v>10</v>
      </c>
      <c r="C7858" s="30">
        <v>42804</v>
      </c>
      <c r="D7858" s="28">
        <v>29</v>
      </c>
      <c r="E7858" s="28">
        <v>7451.7</v>
      </c>
      <c r="F7858" s="28">
        <v>29</v>
      </c>
      <c r="G7858" s="28">
        <v>7452</v>
      </c>
      <c r="H7858" s="28">
        <v>-7451.7</v>
      </c>
      <c r="I7858" s="30">
        <v>42804</v>
      </c>
      <c r="J7858" s="2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3">
      <c r="A7859" s="28">
        <v>13087500</v>
      </c>
      <c r="B7859" s="29" t="s">
        <v>10</v>
      </c>
      <c r="C7859" s="30">
        <v>42805</v>
      </c>
      <c r="D7859" s="28">
        <v>29</v>
      </c>
      <c r="E7859" s="28">
        <v>7508.9</v>
      </c>
      <c r="F7859" s="28">
        <v>29</v>
      </c>
      <c r="G7859" s="28">
        <v>7509</v>
      </c>
      <c r="H7859" s="28">
        <v>-7508.9</v>
      </c>
      <c r="I7859" s="30">
        <v>42805</v>
      </c>
      <c r="J7859" s="28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3">
      <c r="A7860" s="28">
        <v>13087500</v>
      </c>
      <c r="B7860" s="29" t="s">
        <v>10</v>
      </c>
      <c r="C7860" s="30">
        <v>42806</v>
      </c>
      <c r="D7860" s="28">
        <v>29</v>
      </c>
      <c r="E7860" s="28">
        <v>7566.1</v>
      </c>
      <c r="F7860" s="28">
        <v>29</v>
      </c>
      <c r="G7860" s="28">
        <v>7566</v>
      </c>
      <c r="H7860" s="28">
        <v>-7566.1</v>
      </c>
      <c r="I7860" s="30">
        <v>42806</v>
      </c>
      <c r="J7860" s="28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3">
      <c r="A7861" s="28">
        <v>13087500</v>
      </c>
      <c r="B7861" s="29" t="s">
        <v>10</v>
      </c>
      <c r="C7861" s="30">
        <v>42807</v>
      </c>
      <c r="D7861" s="28">
        <v>29</v>
      </c>
      <c r="E7861" s="28">
        <v>7622.9</v>
      </c>
      <c r="F7861" s="28">
        <v>29</v>
      </c>
      <c r="G7861" s="28">
        <v>7623</v>
      </c>
      <c r="H7861" s="28">
        <v>-7622.9</v>
      </c>
      <c r="I7861" s="30">
        <v>42807</v>
      </c>
      <c r="J7861" s="28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3">
      <c r="A7862" s="28">
        <v>13087500</v>
      </c>
      <c r="B7862" s="29" t="s">
        <v>10</v>
      </c>
      <c r="C7862" s="30">
        <v>42808</v>
      </c>
      <c r="D7862" s="28">
        <v>29</v>
      </c>
      <c r="E7862" s="28">
        <v>7680.1</v>
      </c>
      <c r="F7862" s="28">
        <v>29</v>
      </c>
      <c r="G7862" s="28">
        <v>7680</v>
      </c>
      <c r="H7862" s="28">
        <v>-7680.1</v>
      </c>
      <c r="I7862" s="30">
        <v>42808</v>
      </c>
      <c r="J7862" s="28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3">
      <c r="A7863" s="28">
        <v>13087500</v>
      </c>
      <c r="B7863" s="29" t="s">
        <v>10</v>
      </c>
      <c r="C7863" s="30">
        <v>42809</v>
      </c>
      <c r="D7863" s="28">
        <v>29</v>
      </c>
      <c r="E7863" s="28">
        <v>7736.6</v>
      </c>
      <c r="F7863" s="28">
        <v>29</v>
      </c>
      <c r="G7863" s="28">
        <v>7737</v>
      </c>
      <c r="H7863" s="28">
        <v>-7736.6</v>
      </c>
      <c r="I7863" s="30">
        <v>42809</v>
      </c>
      <c r="J7863" s="28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3">
      <c r="A7864" s="28">
        <v>13087500</v>
      </c>
      <c r="B7864" s="29" t="s">
        <v>10</v>
      </c>
      <c r="C7864" s="30">
        <v>42810</v>
      </c>
      <c r="D7864" s="28">
        <v>29</v>
      </c>
      <c r="E7864" s="28">
        <v>7793.6</v>
      </c>
      <c r="F7864" s="28">
        <v>29</v>
      </c>
      <c r="G7864" s="28">
        <v>7794</v>
      </c>
      <c r="H7864" s="28">
        <v>-7793.6</v>
      </c>
      <c r="I7864" s="30">
        <v>42810</v>
      </c>
      <c r="J7864" s="28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3">
      <c r="A7865" s="28">
        <v>13087500</v>
      </c>
      <c r="B7865" s="29" t="s">
        <v>10</v>
      </c>
      <c r="C7865" s="30">
        <v>42811</v>
      </c>
      <c r="D7865" s="28">
        <v>28</v>
      </c>
      <c r="E7865" s="28">
        <v>7848.5</v>
      </c>
      <c r="F7865" s="28">
        <v>28</v>
      </c>
      <c r="G7865" s="28">
        <v>7849</v>
      </c>
      <c r="H7865" s="28">
        <v>-7848.5</v>
      </c>
      <c r="I7865" s="30">
        <v>42811</v>
      </c>
      <c r="J7865" s="28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3">
      <c r="A7866" s="28">
        <v>13087500</v>
      </c>
      <c r="B7866" s="29" t="s">
        <v>10</v>
      </c>
      <c r="C7866" s="30">
        <v>42812</v>
      </c>
      <c r="D7866" s="28">
        <v>27</v>
      </c>
      <c r="E7866" s="28">
        <v>7901.7</v>
      </c>
      <c r="F7866" s="28">
        <v>27</v>
      </c>
      <c r="G7866" s="28">
        <v>7902</v>
      </c>
      <c r="H7866" s="28">
        <v>-7901.7</v>
      </c>
      <c r="I7866" s="30">
        <v>42812</v>
      </c>
      <c r="J7866" s="28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3">
      <c r="A7867" s="28">
        <v>13087500</v>
      </c>
      <c r="B7867" s="29" t="s">
        <v>10</v>
      </c>
      <c r="C7867" s="30">
        <v>42813</v>
      </c>
      <c r="D7867" s="28">
        <v>27</v>
      </c>
      <c r="E7867" s="28">
        <v>7955.1</v>
      </c>
      <c r="F7867" s="28">
        <v>27</v>
      </c>
      <c r="G7867" s="28">
        <v>7955</v>
      </c>
      <c r="H7867" s="28">
        <v>-7955.1</v>
      </c>
      <c r="I7867" s="30">
        <v>42813</v>
      </c>
      <c r="J7867" s="28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3">
      <c r="A7868" s="28">
        <v>13087500</v>
      </c>
      <c r="B7868" s="29" t="s">
        <v>10</v>
      </c>
      <c r="C7868" s="30">
        <v>42814</v>
      </c>
      <c r="D7868" s="28">
        <v>27</v>
      </c>
      <c r="E7868" s="28">
        <v>8008.2</v>
      </c>
      <c r="F7868" s="28">
        <v>27</v>
      </c>
      <c r="G7868" s="28">
        <v>8008</v>
      </c>
      <c r="H7868" s="28">
        <v>-8008.2</v>
      </c>
      <c r="I7868" s="30">
        <v>42814</v>
      </c>
      <c r="J7868" s="2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3">
      <c r="A7869" s="28">
        <v>13087500</v>
      </c>
      <c r="B7869" s="29" t="s">
        <v>10</v>
      </c>
      <c r="C7869" s="30">
        <v>42815</v>
      </c>
      <c r="D7869" s="28">
        <v>26</v>
      </c>
      <c r="E7869" s="28">
        <v>8060.6</v>
      </c>
      <c r="F7869" s="28">
        <v>26</v>
      </c>
      <c r="G7869" s="28">
        <v>8061</v>
      </c>
      <c r="H7869" s="28">
        <v>-8060.6</v>
      </c>
      <c r="I7869" s="30">
        <v>42815</v>
      </c>
      <c r="J7869" s="28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3">
      <c r="A7870" s="28">
        <v>13087500</v>
      </c>
      <c r="B7870" s="29" t="s">
        <v>10</v>
      </c>
      <c r="C7870" s="30">
        <v>42816</v>
      </c>
      <c r="D7870" s="28">
        <v>27</v>
      </c>
      <c r="E7870" s="28">
        <v>8113.9</v>
      </c>
      <c r="F7870" s="28">
        <v>27</v>
      </c>
      <c r="G7870" s="28">
        <v>8114</v>
      </c>
      <c r="H7870" s="28">
        <v>-8113.9</v>
      </c>
      <c r="I7870" s="30">
        <v>42816</v>
      </c>
      <c r="J7870" s="28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3">
      <c r="A7871" s="28">
        <v>13087500</v>
      </c>
      <c r="B7871" s="29" t="s">
        <v>10</v>
      </c>
      <c r="C7871" s="30">
        <v>42817</v>
      </c>
      <c r="D7871" s="28">
        <v>26</v>
      </c>
      <c r="E7871" s="28">
        <v>8165.9</v>
      </c>
      <c r="F7871" s="28">
        <v>26</v>
      </c>
      <c r="G7871" s="28">
        <v>8166</v>
      </c>
      <c r="H7871" s="28">
        <v>-8165.9</v>
      </c>
      <c r="I7871" s="30">
        <v>42817</v>
      </c>
      <c r="J7871" s="28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3">
      <c r="A7872" s="28">
        <v>13087500</v>
      </c>
      <c r="B7872" s="29" t="s">
        <v>10</v>
      </c>
      <c r="C7872" s="30">
        <v>42818</v>
      </c>
      <c r="D7872" s="28">
        <v>27</v>
      </c>
      <c r="E7872" s="28">
        <v>8218.5</v>
      </c>
      <c r="F7872" s="28">
        <v>27</v>
      </c>
      <c r="G7872" s="28">
        <v>8219</v>
      </c>
      <c r="H7872" s="28">
        <v>-8218.5</v>
      </c>
      <c r="I7872" s="30">
        <v>42818</v>
      </c>
      <c r="J7872" s="28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3">
      <c r="A7873" s="28">
        <v>13087500</v>
      </c>
      <c r="B7873" s="29" t="s">
        <v>10</v>
      </c>
      <c r="C7873" s="30">
        <v>42819</v>
      </c>
      <c r="D7873" s="28">
        <v>25</v>
      </c>
      <c r="E7873" s="28">
        <v>8267.6</v>
      </c>
      <c r="F7873" s="28">
        <v>25</v>
      </c>
      <c r="G7873" s="28">
        <v>8268</v>
      </c>
      <c r="H7873" s="28">
        <v>-8267.6</v>
      </c>
      <c r="I7873" s="30">
        <v>42819</v>
      </c>
      <c r="J7873" s="28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3">
      <c r="A7874" s="28">
        <v>13087500</v>
      </c>
      <c r="B7874" s="29" t="s">
        <v>10</v>
      </c>
      <c r="C7874" s="30">
        <v>42820</v>
      </c>
      <c r="D7874" s="28">
        <v>25</v>
      </c>
      <c r="E7874" s="28">
        <v>8316.9</v>
      </c>
      <c r="F7874" s="28">
        <v>25</v>
      </c>
      <c r="G7874" s="28">
        <v>8317</v>
      </c>
      <c r="H7874" s="28">
        <v>-8316.9</v>
      </c>
      <c r="I7874" s="30">
        <v>42820</v>
      </c>
      <c r="J7874" s="28">
        <v>2017</v>
      </c>
      <c r="K7874">
        <f t="shared" ref="K7874:K7937" si="738">MONTH(I7874)</f>
        <v>3</v>
      </c>
      <c r="L7874">
        <f t="shared" ref="L7874:L7937" si="739">DAY(I7874)</f>
        <v>26</v>
      </c>
      <c r="M7874">
        <f t="shared" ref="M7874:M7937" si="740">YEAR(I7874)</f>
        <v>2017</v>
      </c>
      <c r="N7874">
        <f t="shared" ref="N7874:N7937" si="741">D7874*1.9835</f>
        <v>49.587499999999999</v>
      </c>
      <c r="O7874">
        <f t="shared" ref="O7874:O7937" si="742">F7874*1.9835</f>
        <v>49.587499999999999</v>
      </c>
      <c r="P7874">
        <f t="shared" ref="P7874:P7937" si="743">(D7874-F7874)*1.9835</f>
        <v>0</v>
      </c>
    </row>
    <row r="7875" spans="1:16" x14ac:dyDescent="0.3">
      <c r="A7875" s="28">
        <v>13087500</v>
      </c>
      <c r="B7875" s="29" t="s">
        <v>10</v>
      </c>
      <c r="C7875" s="30">
        <v>42821</v>
      </c>
      <c r="D7875" s="28">
        <v>24</v>
      </c>
      <c r="E7875" s="28">
        <v>8363.6</v>
      </c>
      <c r="F7875" s="28">
        <v>24</v>
      </c>
      <c r="G7875" s="28">
        <v>8364</v>
      </c>
      <c r="H7875" s="28">
        <v>-8363.6</v>
      </c>
      <c r="I7875" s="30">
        <v>42821</v>
      </c>
      <c r="J7875" s="28">
        <v>2017</v>
      </c>
      <c r="K7875">
        <f t="shared" si="738"/>
        <v>3</v>
      </c>
      <c r="L7875">
        <f t="shared" si="739"/>
        <v>27</v>
      </c>
      <c r="M7875">
        <f t="shared" si="740"/>
        <v>2017</v>
      </c>
      <c r="N7875">
        <f t="shared" si="741"/>
        <v>47.603999999999999</v>
      </c>
      <c r="O7875">
        <f t="shared" si="742"/>
        <v>47.603999999999999</v>
      </c>
      <c r="P7875">
        <f t="shared" si="743"/>
        <v>0</v>
      </c>
    </row>
    <row r="7876" spans="1:16" x14ac:dyDescent="0.3">
      <c r="A7876" s="28">
        <v>13087500</v>
      </c>
      <c r="B7876" s="29" t="s">
        <v>10</v>
      </c>
      <c r="C7876" s="30">
        <v>42822</v>
      </c>
      <c r="D7876" s="28">
        <v>23</v>
      </c>
      <c r="E7876" s="28">
        <v>8409.2999999999993</v>
      </c>
      <c r="F7876" s="28">
        <v>0</v>
      </c>
      <c r="G7876" s="28">
        <v>8364</v>
      </c>
      <c r="H7876" s="28">
        <v>-8363.6</v>
      </c>
      <c r="I7876" s="30">
        <v>42822</v>
      </c>
      <c r="J7876" s="28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3">
      <c r="A7877" s="28">
        <v>13087500</v>
      </c>
      <c r="B7877" s="29" t="s">
        <v>10</v>
      </c>
      <c r="C7877" s="30">
        <v>42823</v>
      </c>
      <c r="D7877" s="28">
        <v>0</v>
      </c>
      <c r="E7877" s="28">
        <v>8409.2999999999993</v>
      </c>
      <c r="F7877" s="28">
        <v>0</v>
      </c>
      <c r="G7877" s="28">
        <v>8364</v>
      </c>
      <c r="H7877" s="28">
        <v>-8363.6</v>
      </c>
      <c r="I7877" s="30">
        <v>42823</v>
      </c>
      <c r="J7877" s="28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28">
        <v>13087500</v>
      </c>
      <c r="B7878" s="29" t="s">
        <v>10</v>
      </c>
      <c r="C7878" s="30">
        <v>42824</v>
      </c>
      <c r="D7878" s="28">
        <v>339</v>
      </c>
      <c r="E7878" s="28">
        <v>9080.9</v>
      </c>
      <c r="F7878" s="28">
        <v>0</v>
      </c>
      <c r="G7878" s="28">
        <v>8364</v>
      </c>
      <c r="H7878" s="28">
        <v>-8363.6</v>
      </c>
      <c r="I7878" s="30">
        <v>42824</v>
      </c>
      <c r="J7878" s="2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3">
      <c r="A7879" s="28">
        <v>13087500</v>
      </c>
      <c r="B7879" s="29" t="s">
        <v>10</v>
      </c>
      <c r="C7879" s="30">
        <v>42825</v>
      </c>
      <c r="D7879" s="28">
        <v>386</v>
      </c>
      <c r="E7879" s="28">
        <v>9847.1</v>
      </c>
      <c r="F7879" s="28">
        <v>0</v>
      </c>
      <c r="G7879" s="28">
        <v>8364</v>
      </c>
      <c r="H7879" s="28">
        <v>-8363.6</v>
      </c>
      <c r="I7879" s="30">
        <v>42825</v>
      </c>
      <c r="J7879" s="28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3">
      <c r="A7880" s="28">
        <v>13087500</v>
      </c>
      <c r="B7880" s="29" t="s">
        <v>10</v>
      </c>
      <c r="C7880" s="30">
        <v>42826</v>
      </c>
      <c r="D7880" s="28">
        <v>402</v>
      </c>
      <c r="E7880" s="28">
        <v>10644.3</v>
      </c>
      <c r="F7880" s="28">
        <v>0</v>
      </c>
      <c r="G7880" s="28">
        <v>8364</v>
      </c>
      <c r="H7880" s="28">
        <v>-8363.6</v>
      </c>
      <c r="I7880" s="30">
        <v>42826</v>
      </c>
      <c r="J7880" s="28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3">
      <c r="A7881" s="28">
        <v>13087500</v>
      </c>
      <c r="B7881" s="29" t="s">
        <v>10</v>
      </c>
      <c r="C7881" s="30">
        <v>42827</v>
      </c>
      <c r="D7881" s="28">
        <v>393</v>
      </c>
      <c r="E7881" s="28">
        <v>11424</v>
      </c>
      <c r="F7881" s="28">
        <v>0</v>
      </c>
      <c r="G7881" s="28">
        <v>8364</v>
      </c>
      <c r="H7881" s="28">
        <v>-8363.6</v>
      </c>
      <c r="I7881" s="30">
        <v>42827</v>
      </c>
      <c r="J7881" s="28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3">
      <c r="A7882" s="28">
        <v>13087500</v>
      </c>
      <c r="B7882" s="29" t="s">
        <v>10</v>
      </c>
      <c r="C7882" s="30">
        <v>42828</v>
      </c>
      <c r="D7882" s="28">
        <v>441</v>
      </c>
      <c r="E7882" s="28">
        <v>12298.9</v>
      </c>
      <c r="F7882" s="28">
        <v>0</v>
      </c>
      <c r="G7882" s="28">
        <v>8364</v>
      </c>
      <c r="H7882" s="28">
        <v>-8363.6</v>
      </c>
      <c r="I7882" s="30">
        <v>42828</v>
      </c>
      <c r="J7882" s="28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3">
      <c r="A7883" s="28">
        <v>13087500</v>
      </c>
      <c r="B7883" s="29" t="s">
        <v>10</v>
      </c>
      <c r="C7883" s="30">
        <v>42829</v>
      </c>
      <c r="D7883" s="28">
        <v>533</v>
      </c>
      <c r="E7883" s="28">
        <v>13355.2</v>
      </c>
      <c r="F7883" s="28">
        <v>0</v>
      </c>
      <c r="G7883" s="28">
        <v>8364</v>
      </c>
      <c r="H7883" s="28">
        <v>-8363.6</v>
      </c>
      <c r="I7883" s="30">
        <v>42829</v>
      </c>
      <c r="J7883" s="28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3">
      <c r="A7884" s="28">
        <v>13087500</v>
      </c>
      <c r="B7884" s="29" t="s">
        <v>10</v>
      </c>
      <c r="C7884" s="30">
        <v>42830</v>
      </c>
      <c r="D7884" s="28">
        <v>679</v>
      </c>
      <c r="E7884" s="28">
        <v>14701.8</v>
      </c>
      <c r="F7884" s="28">
        <v>0</v>
      </c>
      <c r="G7884" s="28">
        <v>8364</v>
      </c>
      <c r="H7884" s="28">
        <v>-8363.6</v>
      </c>
      <c r="I7884" s="30">
        <v>42830</v>
      </c>
      <c r="J7884" s="28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3">
      <c r="A7885" s="28">
        <v>13087500</v>
      </c>
      <c r="B7885" s="29" t="s">
        <v>10</v>
      </c>
      <c r="C7885" s="30">
        <v>42831</v>
      </c>
      <c r="D7885" s="28">
        <v>824</v>
      </c>
      <c r="E7885" s="28">
        <v>16336.2</v>
      </c>
      <c r="F7885" s="28">
        <v>0</v>
      </c>
      <c r="G7885" s="28">
        <v>8364</v>
      </c>
      <c r="H7885" s="28">
        <v>-8363.6</v>
      </c>
      <c r="I7885" s="30">
        <v>42831</v>
      </c>
      <c r="J7885" s="28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3">
      <c r="A7886" s="28">
        <v>13087500</v>
      </c>
      <c r="B7886" s="29" t="s">
        <v>10</v>
      </c>
      <c r="C7886" s="30">
        <v>42832</v>
      </c>
      <c r="D7886" s="28">
        <v>888</v>
      </c>
      <c r="E7886" s="28">
        <v>18098.099999999999</v>
      </c>
      <c r="F7886" s="28">
        <v>0</v>
      </c>
      <c r="G7886" s="28">
        <v>8364</v>
      </c>
      <c r="H7886" s="28">
        <v>-8363.6</v>
      </c>
      <c r="I7886" s="30">
        <v>42832</v>
      </c>
      <c r="J7886" s="28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3">
      <c r="A7887" s="28">
        <v>13087500</v>
      </c>
      <c r="B7887" s="29" t="s">
        <v>10</v>
      </c>
      <c r="C7887" s="30">
        <v>42833</v>
      </c>
      <c r="D7887" s="28">
        <v>924</v>
      </c>
      <c r="E7887" s="28">
        <v>19930.2</v>
      </c>
      <c r="F7887" s="28">
        <v>0</v>
      </c>
      <c r="G7887" s="28">
        <v>8364</v>
      </c>
      <c r="H7887" s="28">
        <v>-8363.6</v>
      </c>
      <c r="I7887" s="30">
        <v>42833</v>
      </c>
      <c r="J7887" s="28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3">
      <c r="A7888" s="28">
        <v>13087500</v>
      </c>
      <c r="B7888" s="29" t="s">
        <v>10</v>
      </c>
      <c r="C7888" s="30">
        <v>42834</v>
      </c>
      <c r="D7888" s="28">
        <v>842</v>
      </c>
      <c r="E7888" s="28">
        <v>21600.5</v>
      </c>
      <c r="F7888" s="28">
        <v>0</v>
      </c>
      <c r="G7888" s="28">
        <v>8364</v>
      </c>
      <c r="H7888" s="28">
        <v>-8363.6</v>
      </c>
      <c r="I7888" s="30">
        <v>42834</v>
      </c>
      <c r="J7888" s="2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3">
      <c r="A7889" s="28">
        <v>13087500</v>
      </c>
      <c r="B7889" s="29" t="s">
        <v>10</v>
      </c>
      <c r="C7889" s="30">
        <v>42835</v>
      </c>
      <c r="D7889" s="28">
        <v>914</v>
      </c>
      <c r="E7889" s="28">
        <v>23414.2</v>
      </c>
      <c r="F7889" s="28">
        <v>0</v>
      </c>
      <c r="G7889" s="28">
        <v>8364</v>
      </c>
      <c r="H7889" s="28">
        <v>-8363.6</v>
      </c>
      <c r="I7889" s="30">
        <v>42835</v>
      </c>
      <c r="J7889" s="28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3">
      <c r="A7890" s="28">
        <v>13087500</v>
      </c>
      <c r="B7890" s="29" t="s">
        <v>10</v>
      </c>
      <c r="C7890" s="30">
        <v>42836</v>
      </c>
      <c r="D7890" s="28">
        <v>973</v>
      </c>
      <c r="E7890" s="28">
        <v>25343.3</v>
      </c>
      <c r="F7890" s="28">
        <v>0</v>
      </c>
      <c r="G7890" s="28">
        <v>8364</v>
      </c>
      <c r="H7890" s="28">
        <v>-8363.6</v>
      </c>
      <c r="I7890" s="30">
        <v>42836</v>
      </c>
      <c r="J7890" s="28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3">
      <c r="A7891" s="28">
        <v>13087500</v>
      </c>
      <c r="B7891" s="29" t="s">
        <v>10</v>
      </c>
      <c r="C7891" s="30">
        <v>42837</v>
      </c>
      <c r="D7891" s="28">
        <v>1001</v>
      </c>
      <c r="E7891" s="28">
        <v>27328.799999999999</v>
      </c>
      <c r="F7891" s="28">
        <v>0</v>
      </c>
      <c r="G7891" s="28">
        <v>8364</v>
      </c>
      <c r="H7891" s="28">
        <v>-8363.6</v>
      </c>
      <c r="I7891" s="30">
        <v>42837</v>
      </c>
      <c r="J7891" s="28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3">
      <c r="A7892" s="28">
        <v>13087500</v>
      </c>
      <c r="B7892" s="29" t="s">
        <v>10</v>
      </c>
      <c r="C7892" s="30">
        <v>42838</v>
      </c>
      <c r="D7892" s="28">
        <v>1085</v>
      </c>
      <c r="E7892" s="28">
        <v>29480.3</v>
      </c>
      <c r="F7892" s="28">
        <v>0</v>
      </c>
      <c r="G7892" s="28">
        <v>8364</v>
      </c>
      <c r="H7892" s="28">
        <v>-8363.6</v>
      </c>
      <c r="I7892" s="30">
        <v>42838</v>
      </c>
      <c r="J7892" s="28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3">
      <c r="A7893" s="28">
        <v>13087500</v>
      </c>
      <c r="B7893" s="29" t="s">
        <v>10</v>
      </c>
      <c r="C7893" s="30">
        <v>42839</v>
      </c>
      <c r="D7893" s="28">
        <v>1164</v>
      </c>
      <c r="E7893" s="28">
        <v>31788.9</v>
      </c>
      <c r="F7893" s="28">
        <v>0</v>
      </c>
      <c r="G7893" s="28">
        <v>8364</v>
      </c>
      <c r="H7893" s="28">
        <v>-8363.6</v>
      </c>
      <c r="I7893" s="30">
        <v>42839</v>
      </c>
      <c r="J7893" s="28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3">
      <c r="A7894" s="28">
        <v>13087500</v>
      </c>
      <c r="B7894" s="29" t="s">
        <v>10</v>
      </c>
      <c r="C7894" s="30">
        <v>42840</v>
      </c>
      <c r="D7894" s="28">
        <v>1236</v>
      </c>
      <c r="E7894" s="28">
        <v>34239.599999999999</v>
      </c>
      <c r="F7894" s="28">
        <v>0</v>
      </c>
      <c r="G7894" s="28">
        <v>8364</v>
      </c>
      <c r="H7894" s="28">
        <v>-8363.6</v>
      </c>
      <c r="I7894" s="30">
        <v>42840</v>
      </c>
      <c r="J7894" s="28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3">
      <c r="A7895" s="28">
        <v>13087500</v>
      </c>
      <c r="B7895" s="29" t="s">
        <v>10</v>
      </c>
      <c r="C7895" s="30">
        <v>42841</v>
      </c>
      <c r="D7895" s="28">
        <v>1269</v>
      </c>
      <c r="E7895" s="28">
        <v>36757.300000000003</v>
      </c>
      <c r="F7895" s="28">
        <v>0</v>
      </c>
      <c r="G7895" s="28">
        <v>8364</v>
      </c>
      <c r="H7895" s="28">
        <v>-8363.6</v>
      </c>
      <c r="I7895" s="30">
        <v>42841</v>
      </c>
      <c r="J7895" s="28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3">
      <c r="A7896" s="28">
        <v>13087500</v>
      </c>
      <c r="B7896" s="29" t="s">
        <v>10</v>
      </c>
      <c r="C7896" s="30">
        <v>42842</v>
      </c>
      <c r="D7896" s="28">
        <v>1250</v>
      </c>
      <c r="E7896" s="28">
        <v>39235.699999999997</v>
      </c>
      <c r="F7896" s="28">
        <v>0</v>
      </c>
      <c r="G7896" s="28">
        <v>8364</v>
      </c>
      <c r="H7896" s="28">
        <v>-8363.6</v>
      </c>
      <c r="I7896" s="30">
        <v>42842</v>
      </c>
      <c r="J7896" s="28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3">
      <c r="A7897" s="28">
        <v>13087500</v>
      </c>
      <c r="B7897" s="29" t="s">
        <v>10</v>
      </c>
      <c r="C7897" s="30">
        <v>42843</v>
      </c>
      <c r="D7897" s="28">
        <v>1256</v>
      </c>
      <c r="E7897" s="28">
        <v>41727.800000000003</v>
      </c>
      <c r="F7897" s="28">
        <v>0</v>
      </c>
      <c r="G7897" s="28">
        <v>8364</v>
      </c>
      <c r="H7897" s="28">
        <v>-8363.6</v>
      </c>
      <c r="I7897" s="30">
        <v>42843</v>
      </c>
      <c r="J7897" s="28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3">
      <c r="A7898" s="28">
        <v>13087500</v>
      </c>
      <c r="B7898" s="29" t="s">
        <v>10</v>
      </c>
      <c r="C7898" s="30">
        <v>42844</v>
      </c>
      <c r="D7898" s="28">
        <v>1251</v>
      </c>
      <c r="E7898" s="28">
        <v>44209.9</v>
      </c>
      <c r="F7898" s="28">
        <v>0</v>
      </c>
      <c r="G7898" s="28">
        <v>8364</v>
      </c>
      <c r="H7898" s="28">
        <v>-8363.6</v>
      </c>
      <c r="I7898" s="30">
        <v>42844</v>
      </c>
      <c r="J7898" s="2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3">
      <c r="A7899" s="28">
        <v>13087500</v>
      </c>
      <c r="B7899" s="29" t="s">
        <v>10</v>
      </c>
      <c r="C7899" s="30">
        <v>42845</v>
      </c>
      <c r="D7899" s="28">
        <v>1219</v>
      </c>
      <c r="E7899" s="28">
        <v>46628.6</v>
      </c>
      <c r="F7899" s="28">
        <v>0</v>
      </c>
      <c r="G7899" s="28">
        <v>8364</v>
      </c>
      <c r="H7899" s="28">
        <v>-8363.6</v>
      </c>
      <c r="I7899" s="30">
        <v>42845</v>
      </c>
      <c r="J7899" s="28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3">
      <c r="A7900" s="28">
        <v>13087500</v>
      </c>
      <c r="B7900" s="29" t="s">
        <v>10</v>
      </c>
      <c r="C7900" s="30">
        <v>42846</v>
      </c>
      <c r="D7900" s="28">
        <v>1254</v>
      </c>
      <c r="E7900" s="28">
        <v>49116</v>
      </c>
      <c r="F7900" s="28">
        <v>0</v>
      </c>
      <c r="G7900" s="28">
        <v>8364</v>
      </c>
      <c r="H7900" s="28">
        <v>-8363.6</v>
      </c>
      <c r="I7900" s="30">
        <v>42846</v>
      </c>
      <c r="J7900" s="28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3">
      <c r="A7901" s="28">
        <v>13087500</v>
      </c>
      <c r="B7901" s="29" t="s">
        <v>10</v>
      </c>
      <c r="C7901" s="30">
        <v>42847</v>
      </c>
      <c r="D7901" s="28">
        <v>1346</v>
      </c>
      <c r="E7901" s="28">
        <v>51784.9</v>
      </c>
      <c r="F7901" s="28">
        <v>0</v>
      </c>
      <c r="G7901" s="28">
        <v>8364</v>
      </c>
      <c r="H7901" s="28">
        <v>-8363.6</v>
      </c>
      <c r="I7901" s="30">
        <v>42847</v>
      </c>
      <c r="J7901" s="28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3">
      <c r="A7902" s="28">
        <v>13087500</v>
      </c>
      <c r="B7902" s="29" t="s">
        <v>10</v>
      </c>
      <c r="C7902" s="30">
        <v>42848</v>
      </c>
      <c r="D7902" s="28">
        <v>1343</v>
      </c>
      <c r="E7902" s="28">
        <v>54448</v>
      </c>
      <c r="F7902" s="28">
        <v>0</v>
      </c>
      <c r="G7902" s="28">
        <v>8364</v>
      </c>
      <c r="H7902" s="28">
        <v>-8363.6</v>
      </c>
      <c r="I7902" s="30">
        <v>42848</v>
      </c>
      <c r="J7902" s="28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3">
      <c r="A7903" s="28">
        <v>13087500</v>
      </c>
      <c r="B7903" s="29" t="s">
        <v>10</v>
      </c>
      <c r="C7903" s="30">
        <v>42849</v>
      </c>
      <c r="D7903" s="28">
        <v>1427</v>
      </c>
      <c r="E7903" s="28">
        <v>57279.3</v>
      </c>
      <c r="F7903" s="28">
        <v>0</v>
      </c>
      <c r="G7903" s="28">
        <v>8364</v>
      </c>
      <c r="H7903" s="28">
        <v>-8363.6</v>
      </c>
      <c r="I7903" s="30">
        <v>42849</v>
      </c>
      <c r="J7903" s="28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3">
      <c r="A7904" s="28">
        <v>13087500</v>
      </c>
      <c r="B7904" s="29" t="s">
        <v>10</v>
      </c>
      <c r="C7904" s="30">
        <v>42850</v>
      </c>
      <c r="D7904" s="28">
        <v>1522</v>
      </c>
      <c r="E7904" s="28">
        <v>60299</v>
      </c>
      <c r="F7904" s="28">
        <v>0</v>
      </c>
      <c r="G7904" s="28">
        <v>8364</v>
      </c>
      <c r="H7904" s="28">
        <v>-8363.6</v>
      </c>
      <c r="I7904" s="30">
        <v>42850</v>
      </c>
      <c r="J7904" s="28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3">
      <c r="A7905" s="28">
        <v>13087500</v>
      </c>
      <c r="B7905" s="29" t="s">
        <v>10</v>
      </c>
      <c r="C7905" s="30">
        <v>42851</v>
      </c>
      <c r="D7905" s="28">
        <v>1709</v>
      </c>
      <c r="E7905" s="28">
        <v>63688.7</v>
      </c>
      <c r="F7905" s="28">
        <v>0</v>
      </c>
      <c r="G7905" s="28">
        <v>8364</v>
      </c>
      <c r="H7905" s="28">
        <v>-8363.6</v>
      </c>
      <c r="I7905" s="30">
        <v>42851</v>
      </c>
      <c r="J7905" s="28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3">
      <c r="A7906" s="28">
        <v>13087500</v>
      </c>
      <c r="B7906" s="29" t="s">
        <v>10</v>
      </c>
      <c r="C7906" s="30">
        <v>42852</v>
      </c>
      <c r="D7906" s="28">
        <v>1591</v>
      </c>
      <c r="E7906" s="28">
        <v>66844.899999999994</v>
      </c>
      <c r="F7906" s="28">
        <v>0</v>
      </c>
      <c r="G7906" s="28">
        <v>8364</v>
      </c>
      <c r="H7906" s="28">
        <v>-8363.6</v>
      </c>
      <c r="I7906" s="30">
        <v>42852</v>
      </c>
      <c r="J7906" s="28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3">
      <c r="A7907" s="28">
        <v>13087500</v>
      </c>
      <c r="B7907" s="29" t="s">
        <v>10</v>
      </c>
      <c r="C7907" s="30">
        <v>42853</v>
      </c>
      <c r="D7907" s="28">
        <v>1386</v>
      </c>
      <c r="E7907" s="28">
        <v>69594.2</v>
      </c>
      <c r="F7907" s="28">
        <v>0</v>
      </c>
      <c r="G7907" s="28">
        <v>8364</v>
      </c>
      <c r="H7907" s="28">
        <v>-8363.6</v>
      </c>
      <c r="I7907" s="30">
        <v>42853</v>
      </c>
      <c r="J7907" s="28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3">
      <c r="A7908" s="28">
        <v>13087500</v>
      </c>
      <c r="B7908" s="29" t="s">
        <v>10</v>
      </c>
      <c r="C7908" s="30">
        <v>42854</v>
      </c>
      <c r="D7908" s="28">
        <v>1491</v>
      </c>
      <c r="E7908" s="28">
        <v>72551.7</v>
      </c>
      <c r="F7908" s="28">
        <v>0</v>
      </c>
      <c r="G7908" s="28">
        <v>8364</v>
      </c>
      <c r="H7908" s="28">
        <v>-8363.6</v>
      </c>
      <c r="I7908" s="30">
        <v>42854</v>
      </c>
      <c r="J7908" s="2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3">
      <c r="A7909" s="28">
        <v>13087500</v>
      </c>
      <c r="B7909" s="29" t="s">
        <v>10</v>
      </c>
      <c r="C7909" s="30">
        <v>42855</v>
      </c>
      <c r="D7909" s="28">
        <v>1503</v>
      </c>
      <c r="E7909" s="28">
        <v>75532.399999999994</v>
      </c>
      <c r="F7909" s="28">
        <v>0</v>
      </c>
      <c r="G7909" s="28">
        <v>8364</v>
      </c>
      <c r="H7909" s="28">
        <v>-8363.6</v>
      </c>
      <c r="I7909" s="30">
        <v>42855</v>
      </c>
      <c r="J7909" s="28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3">
      <c r="A7910" s="28">
        <v>13087500</v>
      </c>
      <c r="B7910" s="29" t="s">
        <v>10</v>
      </c>
      <c r="C7910" s="30">
        <v>42856</v>
      </c>
      <c r="D7910" s="28">
        <v>1562</v>
      </c>
      <c r="E7910" s="28">
        <v>78631.5</v>
      </c>
      <c r="F7910" s="28">
        <v>0</v>
      </c>
      <c r="G7910" s="28">
        <v>8364</v>
      </c>
      <c r="H7910" s="28">
        <v>-8363.6</v>
      </c>
      <c r="I7910" s="30">
        <v>42856</v>
      </c>
      <c r="J7910" s="28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3">
      <c r="A7911" s="28">
        <v>13087500</v>
      </c>
      <c r="B7911" s="29" t="s">
        <v>10</v>
      </c>
      <c r="C7911" s="30">
        <v>42857</v>
      </c>
      <c r="D7911" s="28">
        <v>1705</v>
      </c>
      <c r="E7911" s="28">
        <v>82013.8</v>
      </c>
      <c r="F7911" s="28">
        <v>0</v>
      </c>
      <c r="G7911" s="28">
        <v>8364</v>
      </c>
      <c r="H7911" s="28">
        <v>-8363.6</v>
      </c>
      <c r="I7911" s="30">
        <v>42857</v>
      </c>
      <c r="J7911" s="28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3">
      <c r="A7912" s="28">
        <v>13087500</v>
      </c>
      <c r="B7912" s="29" t="s">
        <v>10</v>
      </c>
      <c r="C7912" s="30">
        <v>42858</v>
      </c>
      <c r="D7912" s="28">
        <v>1848</v>
      </c>
      <c r="E7912" s="28">
        <v>85680</v>
      </c>
      <c r="F7912" s="28">
        <v>0</v>
      </c>
      <c r="G7912" s="28">
        <v>8364</v>
      </c>
      <c r="H7912" s="28">
        <v>-8363.6</v>
      </c>
      <c r="I7912" s="30">
        <v>42858</v>
      </c>
      <c r="J7912" s="28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3">
      <c r="A7913" s="28">
        <v>13087500</v>
      </c>
      <c r="B7913" s="29" t="s">
        <v>10</v>
      </c>
      <c r="C7913" s="30">
        <v>42859</v>
      </c>
      <c r="D7913" s="28">
        <v>2031</v>
      </c>
      <c r="E7913" s="28">
        <v>89707.5</v>
      </c>
      <c r="F7913" s="28">
        <v>0</v>
      </c>
      <c r="G7913" s="28">
        <v>8364</v>
      </c>
      <c r="H7913" s="28">
        <v>-8363.6</v>
      </c>
      <c r="I7913" s="30">
        <v>42859</v>
      </c>
      <c r="J7913" s="28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3">
      <c r="A7914" s="28">
        <v>13087500</v>
      </c>
      <c r="B7914" s="29" t="s">
        <v>10</v>
      </c>
      <c r="C7914" s="30">
        <v>42860</v>
      </c>
      <c r="D7914" s="28">
        <v>2271</v>
      </c>
      <c r="E7914" s="28">
        <v>94212.6</v>
      </c>
      <c r="F7914" s="28">
        <v>0</v>
      </c>
      <c r="G7914" s="28">
        <v>8364</v>
      </c>
      <c r="H7914" s="28">
        <v>-8363.6</v>
      </c>
      <c r="I7914" s="30">
        <v>42860</v>
      </c>
      <c r="J7914" s="28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3">
      <c r="A7915" s="28">
        <v>13087500</v>
      </c>
      <c r="B7915" s="29" t="s">
        <v>10</v>
      </c>
      <c r="C7915" s="30">
        <v>42861</v>
      </c>
      <c r="D7915" s="28">
        <v>2430</v>
      </c>
      <c r="E7915" s="28">
        <v>99031.8</v>
      </c>
      <c r="F7915" s="28">
        <v>0</v>
      </c>
      <c r="G7915" s="28">
        <v>8364</v>
      </c>
      <c r="H7915" s="28">
        <v>-8363.6</v>
      </c>
      <c r="I7915" s="30">
        <v>42861</v>
      </c>
      <c r="J7915" s="28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3">
      <c r="A7916" s="28">
        <v>13087500</v>
      </c>
      <c r="B7916" s="29" t="s">
        <v>10</v>
      </c>
      <c r="C7916" s="30">
        <v>42862</v>
      </c>
      <c r="D7916" s="28">
        <v>2468</v>
      </c>
      <c r="E7916" s="28">
        <v>103926.5</v>
      </c>
      <c r="F7916" s="28">
        <v>0</v>
      </c>
      <c r="G7916" s="28">
        <v>8364</v>
      </c>
      <c r="H7916" s="28">
        <v>-8363.6</v>
      </c>
      <c r="I7916" s="30">
        <v>42862</v>
      </c>
      <c r="J7916" s="28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3">
      <c r="A7917" s="28">
        <v>13087500</v>
      </c>
      <c r="B7917" s="29" t="s">
        <v>10</v>
      </c>
      <c r="C7917" s="30">
        <v>42863</v>
      </c>
      <c r="D7917" s="28">
        <v>2404</v>
      </c>
      <c r="E7917" s="28">
        <v>108695</v>
      </c>
      <c r="F7917" s="28">
        <v>0</v>
      </c>
      <c r="G7917" s="28">
        <v>8364</v>
      </c>
      <c r="H7917" s="28">
        <v>-8363.6</v>
      </c>
      <c r="I7917" s="30">
        <v>42863</v>
      </c>
      <c r="J7917" s="28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3">
      <c r="A7918" s="28">
        <v>13087500</v>
      </c>
      <c r="B7918" s="29" t="s">
        <v>10</v>
      </c>
      <c r="C7918" s="30">
        <v>42864</v>
      </c>
      <c r="D7918" s="28">
        <v>2403</v>
      </c>
      <c r="E7918" s="28">
        <v>113461.6</v>
      </c>
      <c r="F7918" s="28">
        <v>0</v>
      </c>
      <c r="G7918" s="28">
        <v>8364</v>
      </c>
      <c r="H7918" s="28">
        <v>-8363.6</v>
      </c>
      <c r="I7918" s="30">
        <v>42864</v>
      </c>
      <c r="J7918" s="2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3">
      <c r="A7919" s="28">
        <v>13087500</v>
      </c>
      <c r="B7919" s="29" t="s">
        <v>10</v>
      </c>
      <c r="C7919" s="30">
        <v>42865</v>
      </c>
      <c r="D7919" s="28">
        <v>2450</v>
      </c>
      <c r="E7919" s="28">
        <v>118321.8</v>
      </c>
      <c r="F7919" s="28">
        <v>0</v>
      </c>
      <c r="G7919" s="28">
        <v>8364</v>
      </c>
      <c r="H7919" s="28">
        <v>-8363.6</v>
      </c>
      <c r="I7919" s="30">
        <v>42865</v>
      </c>
      <c r="J7919" s="28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3">
      <c r="A7920" s="28">
        <v>13087500</v>
      </c>
      <c r="B7920" s="29" t="s">
        <v>10</v>
      </c>
      <c r="C7920" s="30">
        <v>42866</v>
      </c>
      <c r="D7920" s="28">
        <v>2671</v>
      </c>
      <c r="E7920" s="28">
        <v>123620.4</v>
      </c>
      <c r="F7920" s="28">
        <v>0</v>
      </c>
      <c r="G7920" s="28">
        <v>8364</v>
      </c>
      <c r="H7920" s="28">
        <v>-8363.6</v>
      </c>
      <c r="I7920" s="30">
        <v>42866</v>
      </c>
      <c r="J7920" s="28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3">
      <c r="A7921" s="28">
        <v>13087500</v>
      </c>
      <c r="B7921" s="29" t="s">
        <v>10</v>
      </c>
      <c r="C7921" s="30">
        <v>42867</v>
      </c>
      <c r="D7921" s="28">
        <v>2695</v>
      </c>
      <c r="E7921" s="28">
        <v>128965.3</v>
      </c>
      <c r="F7921" s="28">
        <v>0</v>
      </c>
      <c r="G7921" s="28">
        <v>8364</v>
      </c>
      <c r="H7921" s="28">
        <v>-8363.6</v>
      </c>
      <c r="I7921" s="30">
        <v>42867</v>
      </c>
      <c r="J7921" s="28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3">
      <c r="A7922" s="28">
        <v>13087500</v>
      </c>
      <c r="B7922" s="29" t="s">
        <v>10</v>
      </c>
      <c r="C7922" s="30">
        <v>42868</v>
      </c>
      <c r="D7922" s="28">
        <v>2782</v>
      </c>
      <c r="E7922" s="28">
        <v>134483</v>
      </c>
      <c r="F7922" s="28">
        <v>0</v>
      </c>
      <c r="G7922" s="28">
        <v>8364</v>
      </c>
      <c r="H7922" s="28">
        <v>-8363.6</v>
      </c>
      <c r="I7922" s="30">
        <v>42868</v>
      </c>
      <c r="J7922" s="28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3">
      <c r="A7923" s="28">
        <v>13087500</v>
      </c>
      <c r="B7923" s="29" t="s">
        <v>10</v>
      </c>
      <c r="C7923" s="30">
        <v>42869</v>
      </c>
      <c r="D7923" s="28">
        <v>2629</v>
      </c>
      <c r="E7923" s="28">
        <v>139697</v>
      </c>
      <c r="F7923" s="28">
        <v>0</v>
      </c>
      <c r="G7923" s="28">
        <v>8364</v>
      </c>
      <c r="H7923" s="28">
        <v>-8363.6</v>
      </c>
      <c r="I7923" s="30">
        <v>42869</v>
      </c>
      <c r="J7923" s="28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3">
      <c r="A7924" s="28">
        <v>13087500</v>
      </c>
      <c r="B7924" s="29" t="s">
        <v>10</v>
      </c>
      <c r="C7924" s="30">
        <v>42870</v>
      </c>
      <c r="D7924" s="28">
        <v>2562</v>
      </c>
      <c r="E7924" s="28">
        <v>144778.5</v>
      </c>
      <c r="F7924" s="28">
        <v>0</v>
      </c>
      <c r="G7924" s="28">
        <v>8364</v>
      </c>
      <c r="H7924" s="28">
        <v>-8363.6</v>
      </c>
      <c r="I7924" s="30">
        <v>42870</v>
      </c>
      <c r="J7924" s="28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3">
      <c r="A7925" s="28">
        <v>13087500</v>
      </c>
      <c r="B7925" s="29" t="s">
        <v>10</v>
      </c>
      <c r="C7925" s="30">
        <v>42871</v>
      </c>
      <c r="D7925" s="28">
        <v>2702</v>
      </c>
      <c r="E7925" s="28">
        <v>150136.9</v>
      </c>
      <c r="F7925" s="28">
        <v>0</v>
      </c>
      <c r="G7925" s="28">
        <v>8364</v>
      </c>
      <c r="H7925" s="28">
        <v>-8363.6</v>
      </c>
      <c r="I7925" s="30">
        <v>42871</v>
      </c>
      <c r="J7925" s="28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3">
      <c r="A7926" s="28">
        <v>13087500</v>
      </c>
      <c r="B7926" s="29" t="s">
        <v>10</v>
      </c>
      <c r="C7926" s="30">
        <v>42872</v>
      </c>
      <c r="D7926" s="28">
        <v>2797</v>
      </c>
      <c r="E7926" s="28">
        <v>155684.5</v>
      </c>
      <c r="F7926" s="28">
        <v>0</v>
      </c>
      <c r="G7926" s="28">
        <v>8364</v>
      </c>
      <c r="H7926" s="28">
        <v>-8363.6</v>
      </c>
      <c r="I7926" s="30">
        <v>42872</v>
      </c>
      <c r="J7926" s="28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3">
      <c r="A7927" s="28">
        <v>13087500</v>
      </c>
      <c r="B7927" s="29" t="s">
        <v>10</v>
      </c>
      <c r="C7927" s="30">
        <v>42873</v>
      </c>
      <c r="D7927" s="28">
        <v>2637</v>
      </c>
      <c r="E7927" s="28">
        <v>160914.70000000001</v>
      </c>
      <c r="F7927" s="28">
        <v>0</v>
      </c>
      <c r="G7927" s="28">
        <v>8364</v>
      </c>
      <c r="H7927" s="28">
        <v>-8363.6</v>
      </c>
      <c r="I7927" s="30">
        <v>42873</v>
      </c>
      <c r="J7927" s="28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3">
      <c r="A7928" s="28">
        <v>13087500</v>
      </c>
      <c r="B7928" s="29" t="s">
        <v>10</v>
      </c>
      <c r="C7928" s="30">
        <v>42874</v>
      </c>
      <c r="D7928" s="28">
        <v>2607</v>
      </c>
      <c r="E7928" s="28">
        <v>166086.6</v>
      </c>
      <c r="F7928" s="28">
        <v>0</v>
      </c>
      <c r="G7928" s="28">
        <v>8364</v>
      </c>
      <c r="H7928" s="28">
        <v>-8363.6</v>
      </c>
      <c r="I7928" s="30">
        <v>42874</v>
      </c>
      <c r="J7928" s="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3">
      <c r="A7929" s="28">
        <v>13087500</v>
      </c>
      <c r="B7929" s="29" t="s">
        <v>10</v>
      </c>
      <c r="C7929" s="30">
        <v>42875</v>
      </c>
      <c r="D7929" s="28">
        <v>2648</v>
      </c>
      <c r="E7929" s="28">
        <v>171339.6</v>
      </c>
      <c r="F7929" s="28">
        <v>0</v>
      </c>
      <c r="G7929" s="28">
        <v>8364</v>
      </c>
      <c r="H7929" s="28">
        <v>-8363.6</v>
      </c>
      <c r="I7929" s="30">
        <v>42875</v>
      </c>
      <c r="J7929" s="28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3">
      <c r="A7930" s="28">
        <v>13087500</v>
      </c>
      <c r="B7930" s="29" t="s">
        <v>10</v>
      </c>
      <c r="C7930" s="30">
        <v>42876</v>
      </c>
      <c r="D7930" s="28">
        <v>2650</v>
      </c>
      <c r="E7930" s="28">
        <v>176595.6</v>
      </c>
      <c r="F7930" s="28">
        <v>0</v>
      </c>
      <c r="G7930" s="28">
        <v>8364</v>
      </c>
      <c r="H7930" s="28">
        <v>-8363.6</v>
      </c>
      <c r="I7930" s="30">
        <v>42876</v>
      </c>
      <c r="J7930" s="28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3">
      <c r="A7931" s="28">
        <v>13087500</v>
      </c>
      <c r="B7931" s="29" t="s">
        <v>10</v>
      </c>
      <c r="C7931" s="30">
        <v>42877</v>
      </c>
      <c r="D7931" s="28">
        <v>2592</v>
      </c>
      <c r="E7931" s="28">
        <v>181737.2</v>
      </c>
      <c r="F7931" s="28">
        <v>0</v>
      </c>
      <c r="G7931" s="28">
        <v>8364</v>
      </c>
      <c r="H7931" s="28">
        <v>-8363.6</v>
      </c>
      <c r="I7931" s="30">
        <v>42877</v>
      </c>
      <c r="J7931" s="28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3">
      <c r="A7932" s="28">
        <v>13087500</v>
      </c>
      <c r="B7932" s="29" t="s">
        <v>10</v>
      </c>
      <c r="C7932" s="30">
        <v>42878</v>
      </c>
      <c r="D7932" s="28">
        <v>2703</v>
      </c>
      <c r="E7932" s="28">
        <v>187098</v>
      </c>
      <c r="F7932" s="28">
        <v>0</v>
      </c>
      <c r="G7932" s="28">
        <v>8364</v>
      </c>
      <c r="H7932" s="28">
        <v>-8363.6</v>
      </c>
      <c r="I7932" s="30">
        <v>42878</v>
      </c>
      <c r="J7932" s="28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3">
      <c r="A7933" s="28">
        <v>13087500</v>
      </c>
      <c r="B7933" s="29" t="s">
        <v>10</v>
      </c>
      <c r="C7933" s="30">
        <v>42879</v>
      </c>
      <c r="D7933" s="28">
        <v>2790</v>
      </c>
      <c r="E7933" s="28">
        <v>192631.4</v>
      </c>
      <c r="F7933" s="28">
        <v>0</v>
      </c>
      <c r="G7933" s="28">
        <v>8364</v>
      </c>
      <c r="H7933" s="28">
        <v>-8363.6</v>
      </c>
      <c r="I7933" s="30">
        <v>42879</v>
      </c>
      <c r="J7933" s="28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3">
      <c r="A7934" s="28">
        <v>13087500</v>
      </c>
      <c r="B7934" s="29" t="s">
        <v>10</v>
      </c>
      <c r="C7934" s="30">
        <v>42880</v>
      </c>
      <c r="D7934" s="28">
        <v>2912</v>
      </c>
      <c r="E7934" s="28">
        <v>198407</v>
      </c>
      <c r="F7934" s="28">
        <v>0</v>
      </c>
      <c r="G7934" s="28">
        <v>8364</v>
      </c>
      <c r="H7934" s="28">
        <v>-8363.6</v>
      </c>
      <c r="I7934" s="30">
        <v>42880</v>
      </c>
      <c r="J7934" s="28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3">
      <c r="A7935" s="28">
        <v>13087500</v>
      </c>
      <c r="B7935" s="29" t="s">
        <v>10</v>
      </c>
      <c r="C7935" s="30">
        <v>42881</v>
      </c>
      <c r="D7935" s="28">
        <v>2919</v>
      </c>
      <c r="E7935" s="28">
        <v>204196.8</v>
      </c>
      <c r="F7935" s="28">
        <v>0</v>
      </c>
      <c r="G7935" s="28">
        <v>8364</v>
      </c>
      <c r="H7935" s="28">
        <v>-8363.6</v>
      </c>
      <c r="I7935" s="30">
        <v>42881</v>
      </c>
      <c r="J7935" s="28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3">
      <c r="A7936" s="28">
        <v>13087500</v>
      </c>
      <c r="B7936" s="29" t="s">
        <v>10</v>
      </c>
      <c r="C7936" s="30">
        <v>42882</v>
      </c>
      <c r="D7936" s="28">
        <v>2907</v>
      </c>
      <c r="E7936" s="28">
        <v>209962.2</v>
      </c>
      <c r="F7936" s="28">
        <v>0</v>
      </c>
      <c r="G7936" s="28">
        <v>8364</v>
      </c>
      <c r="H7936" s="28">
        <v>-8363.6</v>
      </c>
      <c r="I7936" s="30">
        <v>42882</v>
      </c>
      <c r="J7936" s="28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3">
      <c r="A7937" s="28">
        <v>13087500</v>
      </c>
      <c r="B7937" s="29" t="s">
        <v>10</v>
      </c>
      <c r="C7937" s="30">
        <v>42883</v>
      </c>
      <c r="D7937" s="28">
        <v>2872</v>
      </c>
      <c r="E7937" s="28">
        <v>215657.7</v>
      </c>
      <c r="F7937" s="28">
        <v>0</v>
      </c>
      <c r="G7937" s="28">
        <v>8364</v>
      </c>
      <c r="H7937" s="28">
        <v>-8363.6</v>
      </c>
      <c r="I7937" s="30">
        <v>42883</v>
      </c>
      <c r="J7937" s="28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3">
      <c r="A7938" s="28">
        <v>13087500</v>
      </c>
      <c r="B7938" s="29" t="s">
        <v>10</v>
      </c>
      <c r="C7938" s="30">
        <v>42884</v>
      </c>
      <c r="D7938" s="28">
        <v>2851</v>
      </c>
      <c r="E7938" s="28">
        <v>221313.3</v>
      </c>
      <c r="F7938" s="28">
        <v>0</v>
      </c>
      <c r="G7938" s="28">
        <v>8364</v>
      </c>
      <c r="H7938" s="28">
        <v>-8363.6</v>
      </c>
      <c r="I7938" s="30">
        <v>42884</v>
      </c>
      <c r="J7938" s="28">
        <v>2017</v>
      </c>
      <c r="K7938">
        <f t="shared" ref="K7938:K8001" si="744">MONTH(I7938)</f>
        <v>5</v>
      </c>
      <c r="L7938">
        <f t="shared" ref="L7938:L8001" si="745">DAY(I7938)</f>
        <v>29</v>
      </c>
      <c r="M7938">
        <f t="shared" ref="M7938:M8001" si="746">YEAR(I7938)</f>
        <v>2017</v>
      </c>
      <c r="N7938">
        <f t="shared" ref="N7938:N8001" si="747">D7938*1.9835</f>
        <v>5654.9584999999997</v>
      </c>
      <c r="O7938">
        <f t="shared" ref="O7938:O8001" si="748">F7938*1.9835</f>
        <v>0</v>
      </c>
      <c r="P7938">
        <f t="shared" ref="P7938:P8001" si="749">(D7938-F7938)*1.9835</f>
        <v>5654.9584999999997</v>
      </c>
    </row>
    <row r="7939" spans="1:16" x14ac:dyDescent="0.3">
      <c r="A7939" s="28">
        <v>13087500</v>
      </c>
      <c r="B7939" s="29" t="s">
        <v>10</v>
      </c>
      <c r="C7939" s="30">
        <v>42885</v>
      </c>
      <c r="D7939" s="28">
        <v>2852</v>
      </c>
      <c r="E7939" s="28">
        <v>226971</v>
      </c>
      <c r="F7939" s="28">
        <v>0</v>
      </c>
      <c r="G7939" s="28">
        <v>8364</v>
      </c>
      <c r="H7939" s="28">
        <v>-8363.6</v>
      </c>
      <c r="I7939" s="30">
        <v>42885</v>
      </c>
      <c r="J7939" s="28">
        <v>2017</v>
      </c>
      <c r="K7939">
        <f t="shared" si="744"/>
        <v>5</v>
      </c>
      <c r="L7939">
        <f t="shared" si="745"/>
        <v>30</v>
      </c>
      <c r="M7939">
        <f t="shared" si="746"/>
        <v>2017</v>
      </c>
      <c r="N7939">
        <f t="shared" si="747"/>
        <v>5656.942</v>
      </c>
      <c r="O7939">
        <f t="shared" si="748"/>
        <v>0</v>
      </c>
      <c r="P7939">
        <f t="shared" si="749"/>
        <v>5656.942</v>
      </c>
    </row>
    <row r="7940" spans="1:16" x14ac:dyDescent="0.3">
      <c r="A7940" s="28">
        <v>13087500</v>
      </c>
      <c r="B7940" s="29" t="s">
        <v>10</v>
      </c>
      <c r="C7940" s="30">
        <v>42886</v>
      </c>
      <c r="D7940" s="28">
        <v>2870</v>
      </c>
      <c r="E7940" s="28">
        <v>232664.2</v>
      </c>
      <c r="F7940" s="28">
        <v>0</v>
      </c>
      <c r="G7940" s="28">
        <v>8364</v>
      </c>
      <c r="H7940" s="28">
        <v>-8363.6</v>
      </c>
      <c r="I7940" s="30">
        <v>42886</v>
      </c>
      <c r="J7940" s="28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3">
      <c r="A7941" s="28">
        <v>13087500</v>
      </c>
      <c r="B7941" s="29" t="s">
        <v>10</v>
      </c>
      <c r="C7941" s="30">
        <v>42887</v>
      </c>
      <c r="D7941" s="28">
        <v>2942</v>
      </c>
      <c r="E7941" s="28">
        <v>238499.6</v>
      </c>
      <c r="F7941" s="28">
        <v>0</v>
      </c>
      <c r="G7941" s="28">
        <v>8364</v>
      </c>
      <c r="H7941" s="28">
        <v>-8363.6</v>
      </c>
      <c r="I7941" s="30">
        <v>42887</v>
      </c>
      <c r="J7941" s="28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3">
      <c r="A7942" s="28">
        <v>13087500</v>
      </c>
      <c r="B7942" s="29" t="s">
        <v>10</v>
      </c>
      <c r="C7942" s="30">
        <v>42888</v>
      </c>
      <c r="D7942" s="28">
        <v>3019</v>
      </c>
      <c r="E7942" s="28">
        <v>244487.4</v>
      </c>
      <c r="F7942" s="28">
        <v>0</v>
      </c>
      <c r="G7942" s="28">
        <v>8364</v>
      </c>
      <c r="H7942" s="28">
        <v>-8363.6</v>
      </c>
      <c r="I7942" s="30">
        <v>42888</v>
      </c>
      <c r="J7942" s="28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3">
      <c r="A7943" s="28">
        <v>13087500</v>
      </c>
      <c r="B7943" s="29" t="s">
        <v>10</v>
      </c>
      <c r="C7943" s="30">
        <v>42889</v>
      </c>
      <c r="D7943" s="28">
        <v>3022</v>
      </c>
      <c r="E7943" s="28">
        <v>250481.9</v>
      </c>
      <c r="F7943" s="28">
        <v>0</v>
      </c>
      <c r="G7943" s="28">
        <v>8364</v>
      </c>
      <c r="H7943" s="28">
        <v>-8363.6</v>
      </c>
      <c r="I7943" s="30">
        <v>42889</v>
      </c>
      <c r="J7943" s="28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3">
      <c r="A7944" s="28">
        <v>13087500</v>
      </c>
      <c r="B7944" s="29" t="s">
        <v>10</v>
      </c>
      <c r="C7944" s="30">
        <v>42890</v>
      </c>
      <c r="D7944" s="28">
        <v>3019</v>
      </c>
      <c r="E7944" s="28">
        <v>256470.3</v>
      </c>
      <c r="F7944" s="28">
        <v>0</v>
      </c>
      <c r="G7944" s="28">
        <v>8364</v>
      </c>
      <c r="H7944" s="28">
        <v>-8363.6</v>
      </c>
      <c r="I7944" s="30">
        <v>42890</v>
      </c>
      <c r="J7944" s="28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3">
      <c r="A7945" s="28">
        <v>13087500</v>
      </c>
      <c r="B7945" s="29" t="s">
        <v>10</v>
      </c>
      <c r="C7945" s="30">
        <v>42891</v>
      </c>
      <c r="D7945" s="28">
        <v>3061</v>
      </c>
      <c r="E7945" s="28">
        <v>262541.7</v>
      </c>
      <c r="F7945" s="28">
        <v>0</v>
      </c>
      <c r="G7945" s="28">
        <v>8364</v>
      </c>
      <c r="H7945" s="28">
        <v>-8363.6</v>
      </c>
      <c r="I7945" s="30">
        <v>42891</v>
      </c>
      <c r="J7945" s="28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3">
      <c r="A7946" s="28">
        <v>13087500</v>
      </c>
      <c r="B7946" s="29" t="s">
        <v>10</v>
      </c>
      <c r="C7946" s="30">
        <v>42892</v>
      </c>
      <c r="D7946" s="28">
        <v>3066</v>
      </c>
      <c r="E7946" s="28">
        <v>268623.90000000002</v>
      </c>
      <c r="F7946" s="28">
        <v>0</v>
      </c>
      <c r="G7946" s="28">
        <v>8364</v>
      </c>
      <c r="H7946" s="28">
        <v>-8363.6</v>
      </c>
      <c r="I7946" s="30">
        <v>42892</v>
      </c>
      <c r="J7946" s="28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3">
      <c r="A7947" s="28">
        <v>13087500</v>
      </c>
      <c r="B7947" s="29" t="s">
        <v>10</v>
      </c>
      <c r="C7947" s="30">
        <v>42893</v>
      </c>
      <c r="D7947" s="28">
        <v>3037</v>
      </c>
      <c r="E7947" s="28">
        <v>274648.2</v>
      </c>
      <c r="F7947" s="28">
        <v>0</v>
      </c>
      <c r="G7947" s="28">
        <v>8364</v>
      </c>
      <c r="H7947" s="28">
        <v>-8363.6</v>
      </c>
      <c r="I7947" s="30">
        <v>42893</v>
      </c>
      <c r="J7947" s="28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3">
      <c r="A7948" s="28">
        <v>13087500</v>
      </c>
      <c r="B7948" s="29" t="s">
        <v>10</v>
      </c>
      <c r="C7948" s="30">
        <v>42894</v>
      </c>
      <c r="D7948" s="28">
        <v>3060</v>
      </c>
      <c r="E7948" s="28">
        <v>280717</v>
      </c>
      <c r="F7948" s="28">
        <v>0</v>
      </c>
      <c r="G7948" s="28">
        <v>8364</v>
      </c>
      <c r="H7948" s="28">
        <v>-8363.6</v>
      </c>
      <c r="I7948" s="30">
        <v>42894</v>
      </c>
      <c r="J7948" s="2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3">
      <c r="A7949" s="28">
        <v>13087500</v>
      </c>
      <c r="B7949" s="29" t="s">
        <v>10</v>
      </c>
      <c r="C7949" s="30">
        <v>42895</v>
      </c>
      <c r="D7949" s="28">
        <v>3142</v>
      </c>
      <c r="E7949" s="28">
        <v>286950</v>
      </c>
      <c r="F7949" s="28">
        <v>0</v>
      </c>
      <c r="G7949" s="28">
        <v>8364</v>
      </c>
      <c r="H7949" s="28">
        <v>-8363.6</v>
      </c>
      <c r="I7949" s="30">
        <v>42895</v>
      </c>
      <c r="J7949" s="28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3">
      <c r="A7950" s="28">
        <v>13087500</v>
      </c>
      <c r="B7950" s="29" t="s">
        <v>10</v>
      </c>
      <c r="C7950" s="30">
        <v>42896</v>
      </c>
      <c r="D7950" s="28">
        <v>3152</v>
      </c>
      <c r="E7950" s="28">
        <v>293202.8</v>
      </c>
      <c r="F7950" s="28">
        <v>0</v>
      </c>
      <c r="G7950" s="28">
        <v>8364</v>
      </c>
      <c r="H7950" s="28">
        <v>-8363.6</v>
      </c>
      <c r="I7950" s="30">
        <v>42896</v>
      </c>
      <c r="J7950" s="28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3">
      <c r="A7951" s="28">
        <v>13087500</v>
      </c>
      <c r="B7951" s="29" t="s">
        <v>10</v>
      </c>
      <c r="C7951" s="30">
        <v>42897</v>
      </c>
      <c r="D7951" s="28">
        <v>3173</v>
      </c>
      <c r="E7951" s="28">
        <v>299495.90000000002</v>
      </c>
      <c r="F7951" s="28">
        <v>0</v>
      </c>
      <c r="G7951" s="28">
        <v>8364</v>
      </c>
      <c r="H7951" s="28">
        <v>-8363.6</v>
      </c>
      <c r="I7951" s="30">
        <v>42897</v>
      </c>
      <c r="J7951" s="28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3">
      <c r="A7952" s="28">
        <v>13087500</v>
      </c>
      <c r="B7952" s="29" t="s">
        <v>10</v>
      </c>
      <c r="C7952" s="30">
        <v>42898</v>
      </c>
      <c r="D7952" s="28">
        <v>3085</v>
      </c>
      <c r="E7952" s="28">
        <v>305614.90000000002</v>
      </c>
      <c r="F7952" s="28">
        <v>0</v>
      </c>
      <c r="G7952" s="28">
        <v>8364</v>
      </c>
      <c r="H7952" s="28">
        <v>-8363.6</v>
      </c>
      <c r="I7952" s="30">
        <v>42898</v>
      </c>
      <c r="J7952" s="28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3">
      <c r="A7953" s="28">
        <v>13087500</v>
      </c>
      <c r="B7953" s="29" t="s">
        <v>10</v>
      </c>
      <c r="C7953" s="30">
        <v>42899</v>
      </c>
      <c r="D7953" s="28">
        <v>2809</v>
      </c>
      <c r="E7953" s="28">
        <v>311185.8</v>
      </c>
      <c r="F7953" s="28">
        <v>0</v>
      </c>
      <c r="G7953" s="28">
        <v>8364</v>
      </c>
      <c r="H7953" s="28">
        <v>-8363.6</v>
      </c>
      <c r="I7953" s="30">
        <v>42899</v>
      </c>
      <c r="J7953" s="28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3">
      <c r="A7954" s="28">
        <v>13087500</v>
      </c>
      <c r="B7954" s="29" t="s">
        <v>10</v>
      </c>
      <c r="C7954" s="30">
        <v>42900</v>
      </c>
      <c r="D7954" s="28">
        <v>2777</v>
      </c>
      <c r="E7954" s="28">
        <v>316694.40000000002</v>
      </c>
      <c r="F7954" s="28">
        <v>0</v>
      </c>
      <c r="G7954" s="28">
        <v>8364</v>
      </c>
      <c r="H7954" s="28">
        <v>-8363.6</v>
      </c>
      <c r="I7954" s="30">
        <v>42900</v>
      </c>
      <c r="J7954" s="28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3">
      <c r="A7955" s="28">
        <v>13087500</v>
      </c>
      <c r="B7955" s="29" t="s">
        <v>10</v>
      </c>
      <c r="C7955" s="30">
        <v>42901</v>
      </c>
      <c r="D7955" s="28">
        <v>2914</v>
      </c>
      <c r="E7955" s="28">
        <v>322475.09999999998</v>
      </c>
      <c r="F7955" s="28">
        <v>0</v>
      </c>
      <c r="G7955" s="28">
        <v>8364</v>
      </c>
      <c r="H7955" s="28">
        <v>-8363.6</v>
      </c>
      <c r="I7955" s="30">
        <v>42901</v>
      </c>
      <c r="J7955" s="28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3">
      <c r="A7956" s="28">
        <v>13087500</v>
      </c>
      <c r="B7956" s="29" t="s">
        <v>10</v>
      </c>
      <c r="C7956" s="30">
        <v>42902</v>
      </c>
      <c r="D7956" s="28">
        <v>2989</v>
      </c>
      <c r="E7956" s="28">
        <v>328404.3</v>
      </c>
      <c r="F7956" s="28">
        <v>0</v>
      </c>
      <c r="G7956" s="28">
        <v>8364</v>
      </c>
      <c r="H7956" s="28">
        <v>-8363.6</v>
      </c>
      <c r="I7956" s="30">
        <v>42902</v>
      </c>
      <c r="J7956" s="28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3">
      <c r="A7957" s="28">
        <v>13087500</v>
      </c>
      <c r="B7957" s="29" t="s">
        <v>10</v>
      </c>
      <c r="C7957" s="30">
        <v>42903</v>
      </c>
      <c r="D7957" s="28">
        <v>2994</v>
      </c>
      <c r="E7957" s="28">
        <v>334343.09999999998</v>
      </c>
      <c r="F7957" s="28">
        <v>0</v>
      </c>
      <c r="G7957" s="28">
        <v>8364</v>
      </c>
      <c r="H7957" s="28">
        <v>-8363.6</v>
      </c>
      <c r="I7957" s="30">
        <v>42903</v>
      </c>
      <c r="J7957" s="28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3">
      <c r="A7958" s="28">
        <v>13087500</v>
      </c>
      <c r="B7958" s="29" t="s">
        <v>10</v>
      </c>
      <c r="C7958" s="30">
        <v>42904</v>
      </c>
      <c r="D7958" s="28">
        <v>2998</v>
      </c>
      <c r="E7958" s="28">
        <v>340289.1</v>
      </c>
      <c r="F7958" s="28">
        <v>0</v>
      </c>
      <c r="G7958" s="28">
        <v>8364</v>
      </c>
      <c r="H7958" s="28">
        <v>-8363.6</v>
      </c>
      <c r="I7958" s="30">
        <v>42904</v>
      </c>
      <c r="J7958" s="2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3">
      <c r="A7959" s="28">
        <v>13087500</v>
      </c>
      <c r="B7959" s="29" t="s">
        <v>10</v>
      </c>
      <c r="C7959" s="30">
        <v>42905</v>
      </c>
      <c r="D7959" s="28">
        <v>3080</v>
      </c>
      <c r="E7959" s="28">
        <v>346398.5</v>
      </c>
      <c r="F7959" s="28">
        <v>0</v>
      </c>
      <c r="G7959" s="28">
        <v>8364</v>
      </c>
      <c r="H7959" s="28">
        <v>-8363.6</v>
      </c>
      <c r="I7959" s="30">
        <v>42905</v>
      </c>
      <c r="J7959" s="28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3">
      <c r="A7960" s="28">
        <v>13087500</v>
      </c>
      <c r="B7960" s="29" t="s">
        <v>10</v>
      </c>
      <c r="C7960" s="30">
        <v>42906</v>
      </c>
      <c r="D7960" s="28">
        <v>3052</v>
      </c>
      <c r="E7960" s="28">
        <v>352451.9</v>
      </c>
      <c r="F7960" s="28">
        <v>0</v>
      </c>
      <c r="G7960" s="28">
        <v>8364</v>
      </c>
      <c r="H7960" s="28">
        <v>-8363.6</v>
      </c>
      <c r="I7960" s="30">
        <v>42906</v>
      </c>
      <c r="J7960" s="28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3">
      <c r="A7961" s="28">
        <v>13087500</v>
      </c>
      <c r="B7961" s="29" t="s">
        <v>10</v>
      </c>
      <c r="C7961" s="30">
        <v>42907</v>
      </c>
      <c r="D7961" s="28">
        <v>3120</v>
      </c>
      <c r="E7961" s="28">
        <v>358640.6</v>
      </c>
      <c r="F7961" s="28">
        <v>0</v>
      </c>
      <c r="G7961" s="28">
        <v>8364</v>
      </c>
      <c r="H7961" s="28">
        <v>-8363.6</v>
      </c>
      <c r="I7961" s="30">
        <v>42907</v>
      </c>
      <c r="J7961" s="28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3">
      <c r="A7962" s="28">
        <v>13087500</v>
      </c>
      <c r="B7962" s="29" t="s">
        <v>10</v>
      </c>
      <c r="C7962" s="30">
        <v>42908</v>
      </c>
      <c r="D7962" s="28">
        <v>3292</v>
      </c>
      <c r="E7962" s="28">
        <v>365169.8</v>
      </c>
      <c r="F7962" s="28">
        <v>0</v>
      </c>
      <c r="G7962" s="28">
        <v>8364</v>
      </c>
      <c r="H7962" s="28">
        <v>-8363.6</v>
      </c>
      <c r="I7962" s="30">
        <v>42908</v>
      </c>
      <c r="J7962" s="28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3">
      <c r="A7963" s="28">
        <v>13087500</v>
      </c>
      <c r="B7963" s="29" t="s">
        <v>10</v>
      </c>
      <c r="C7963" s="30">
        <v>42909</v>
      </c>
      <c r="D7963" s="28">
        <v>3374</v>
      </c>
      <c r="E7963" s="28">
        <v>371862.4</v>
      </c>
      <c r="F7963" s="28">
        <v>0</v>
      </c>
      <c r="G7963" s="28">
        <v>8364</v>
      </c>
      <c r="H7963" s="28">
        <v>-8363.6</v>
      </c>
      <c r="I7963" s="30">
        <v>42909</v>
      </c>
      <c r="J7963" s="28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3">
      <c r="A7964" s="28">
        <v>13087500</v>
      </c>
      <c r="B7964" s="29" t="s">
        <v>10</v>
      </c>
      <c r="C7964" s="30">
        <v>42910</v>
      </c>
      <c r="D7964" s="28">
        <v>3365</v>
      </c>
      <c r="E7964" s="28">
        <v>378536.4</v>
      </c>
      <c r="F7964" s="28">
        <v>0</v>
      </c>
      <c r="G7964" s="28">
        <v>8364</v>
      </c>
      <c r="H7964" s="28">
        <v>-8363.6</v>
      </c>
      <c r="I7964" s="30">
        <v>42910</v>
      </c>
      <c r="J7964" s="28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3">
      <c r="A7965" s="28">
        <v>13087500</v>
      </c>
      <c r="B7965" s="29" t="s">
        <v>10</v>
      </c>
      <c r="C7965" s="30">
        <v>42911</v>
      </c>
      <c r="D7965" s="28">
        <v>3386</v>
      </c>
      <c r="E7965" s="28">
        <v>385251.9</v>
      </c>
      <c r="F7965" s="28">
        <v>0</v>
      </c>
      <c r="G7965" s="28">
        <v>8364</v>
      </c>
      <c r="H7965" s="28">
        <v>-8363.6</v>
      </c>
      <c r="I7965" s="30">
        <v>42911</v>
      </c>
      <c r="J7965" s="28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3">
      <c r="A7966" s="28">
        <v>13087500</v>
      </c>
      <c r="B7966" s="29" t="s">
        <v>10</v>
      </c>
      <c r="C7966" s="30">
        <v>42912</v>
      </c>
      <c r="D7966" s="28">
        <v>3427</v>
      </c>
      <c r="E7966" s="28">
        <v>392049.7</v>
      </c>
      <c r="F7966" s="28">
        <v>0</v>
      </c>
      <c r="G7966" s="28">
        <v>8364</v>
      </c>
      <c r="H7966" s="28">
        <v>-8363.6</v>
      </c>
      <c r="I7966" s="30">
        <v>42912</v>
      </c>
      <c r="J7966" s="28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3">
      <c r="A7967" s="28">
        <v>13087500</v>
      </c>
      <c r="B7967" s="29" t="s">
        <v>10</v>
      </c>
      <c r="C7967" s="30">
        <v>42913</v>
      </c>
      <c r="D7967" s="28">
        <v>3388</v>
      </c>
      <c r="E7967" s="28">
        <v>398770.6</v>
      </c>
      <c r="F7967" s="28">
        <v>0</v>
      </c>
      <c r="G7967" s="28">
        <v>8364</v>
      </c>
      <c r="H7967" s="28">
        <v>-8363.6</v>
      </c>
      <c r="I7967" s="30">
        <v>42913</v>
      </c>
      <c r="J7967" s="28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3">
      <c r="A7968" s="28">
        <v>13087500</v>
      </c>
      <c r="B7968" s="29" t="s">
        <v>10</v>
      </c>
      <c r="C7968" s="30">
        <v>42914</v>
      </c>
      <c r="D7968" s="28">
        <v>3322</v>
      </c>
      <c r="E7968" s="28">
        <v>405359.3</v>
      </c>
      <c r="F7968" s="28">
        <v>0</v>
      </c>
      <c r="G7968" s="28">
        <v>8364</v>
      </c>
      <c r="H7968" s="28">
        <v>-8363.6</v>
      </c>
      <c r="I7968" s="30">
        <v>42914</v>
      </c>
      <c r="J7968" s="2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3">
      <c r="A7969" s="28">
        <v>13087500</v>
      </c>
      <c r="B7969" s="29" t="s">
        <v>10</v>
      </c>
      <c r="C7969" s="30">
        <v>42915</v>
      </c>
      <c r="D7969" s="28">
        <v>3359</v>
      </c>
      <c r="E7969" s="28">
        <v>412021</v>
      </c>
      <c r="F7969" s="28">
        <v>0</v>
      </c>
      <c r="G7969" s="28">
        <v>8364</v>
      </c>
      <c r="H7969" s="28">
        <v>-8363.6</v>
      </c>
      <c r="I7969" s="30">
        <v>42915</v>
      </c>
      <c r="J7969" s="28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3">
      <c r="A7970" s="28">
        <v>13087500</v>
      </c>
      <c r="B7970" s="29" t="s">
        <v>10</v>
      </c>
      <c r="C7970" s="30">
        <v>42916</v>
      </c>
      <c r="D7970" s="28">
        <v>3481</v>
      </c>
      <c r="E7970" s="28">
        <v>418926.1</v>
      </c>
      <c r="F7970" s="28">
        <v>0</v>
      </c>
      <c r="G7970" s="28">
        <v>8364</v>
      </c>
      <c r="H7970" s="28">
        <v>-8363.6</v>
      </c>
      <c r="I7970" s="30">
        <v>42916</v>
      </c>
      <c r="J7970" s="28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3">
      <c r="A7971" s="28">
        <v>13087500</v>
      </c>
      <c r="B7971" s="29" t="s">
        <v>10</v>
      </c>
      <c r="C7971" s="30">
        <v>42917</v>
      </c>
      <c r="D7971" s="28">
        <v>3503</v>
      </c>
      <c r="E7971" s="28">
        <v>425874.3</v>
      </c>
      <c r="F7971" s="28">
        <v>0</v>
      </c>
      <c r="G7971" s="28">
        <v>8364</v>
      </c>
      <c r="H7971" s="28">
        <v>-8363.6</v>
      </c>
      <c r="I7971" s="30">
        <v>42917</v>
      </c>
      <c r="J7971" s="28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3">
      <c r="A7972" s="28">
        <v>13087500</v>
      </c>
      <c r="B7972" s="29" t="s">
        <v>10</v>
      </c>
      <c r="C7972" s="30">
        <v>42918</v>
      </c>
      <c r="D7972" s="28">
        <v>3500</v>
      </c>
      <c r="E7972" s="28">
        <v>432815.6</v>
      </c>
      <c r="F7972" s="28">
        <v>0</v>
      </c>
      <c r="G7972" s="28">
        <v>8364</v>
      </c>
      <c r="H7972" s="28">
        <v>-8363.6</v>
      </c>
      <c r="I7972" s="30">
        <v>42918</v>
      </c>
      <c r="J7972" s="28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3">
      <c r="A7973" s="28">
        <v>13087500</v>
      </c>
      <c r="B7973" s="29" t="s">
        <v>10</v>
      </c>
      <c r="C7973" s="30">
        <v>42919</v>
      </c>
      <c r="D7973" s="28">
        <v>3486</v>
      </c>
      <c r="E7973" s="28">
        <v>439729.6</v>
      </c>
      <c r="F7973" s="28">
        <v>0</v>
      </c>
      <c r="G7973" s="28">
        <v>8364</v>
      </c>
      <c r="H7973" s="28">
        <v>-8363.6</v>
      </c>
      <c r="I7973" s="30">
        <v>42919</v>
      </c>
      <c r="J7973" s="28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3">
      <c r="A7974" s="28">
        <v>13087500</v>
      </c>
      <c r="B7974" s="29" t="s">
        <v>10</v>
      </c>
      <c r="C7974" s="30">
        <v>42920</v>
      </c>
      <c r="D7974" s="28">
        <v>3477</v>
      </c>
      <c r="E7974" s="28">
        <v>446625.4</v>
      </c>
      <c r="F7974" s="28">
        <v>0</v>
      </c>
      <c r="G7974" s="28">
        <v>8364</v>
      </c>
      <c r="H7974" s="28">
        <v>-8363.6</v>
      </c>
      <c r="I7974" s="30">
        <v>42920</v>
      </c>
      <c r="J7974" s="28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3">
      <c r="A7975" s="28">
        <v>13087500</v>
      </c>
      <c r="B7975" s="29" t="s">
        <v>10</v>
      </c>
      <c r="C7975" s="30">
        <v>42921</v>
      </c>
      <c r="D7975" s="28">
        <v>3450</v>
      </c>
      <c r="E7975" s="28">
        <v>453467.7</v>
      </c>
      <c r="F7975" s="28">
        <v>0</v>
      </c>
      <c r="G7975" s="28">
        <v>8364</v>
      </c>
      <c r="H7975" s="28">
        <v>-8363.6</v>
      </c>
      <c r="I7975" s="30">
        <v>42921</v>
      </c>
      <c r="J7975" s="28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3">
      <c r="A7976" s="28">
        <v>13087500</v>
      </c>
      <c r="B7976" s="29" t="s">
        <v>10</v>
      </c>
      <c r="C7976" s="30">
        <v>42922</v>
      </c>
      <c r="D7976" s="28">
        <v>3451</v>
      </c>
      <c r="E7976" s="28">
        <v>460312.7</v>
      </c>
      <c r="F7976" s="28">
        <v>0</v>
      </c>
      <c r="G7976" s="28">
        <v>8364</v>
      </c>
      <c r="H7976" s="28">
        <v>-8363.6</v>
      </c>
      <c r="I7976" s="30">
        <v>42922</v>
      </c>
      <c r="J7976" s="28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3">
      <c r="A7977" s="28">
        <v>13087500</v>
      </c>
      <c r="B7977" s="29" t="s">
        <v>10</v>
      </c>
      <c r="C7977" s="30">
        <v>42923</v>
      </c>
      <c r="D7977" s="28">
        <v>3467</v>
      </c>
      <c r="E7977" s="28">
        <v>467189.5</v>
      </c>
      <c r="F7977" s="28">
        <v>0</v>
      </c>
      <c r="G7977" s="28">
        <v>8364</v>
      </c>
      <c r="H7977" s="28">
        <v>-8363.6</v>
      </c>
      <c r="I7977" s="30">
        <v>42923</v>
      </c>
      <c r="J7977" s="28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>(D7977-F7977)*1.9835</f>
        <v>6876.7945</v>
      </c>
    </row>
    <row r="7978" spans="1:16" x14ac:dyDescent="0.3">
      <c r="A7978" s="28">
        <v>13087500</v>
      </c>
      <c r="B7978" s="29" t="s">
        <v>10</v>
      </c>
      <c r="C7978" s="30">
        <v>42924</v>
      </c>
      <c r="D7978" s="28">
        <v>3500</v>
      </c>
      <c r="E7978" s="28">
        <v>474131.4</v>
      </c>
      <c r="F7978" s="28">
        <v>0</v>
      </c>
      <c r="G7978" s="28">
        <v>8364</v>
      </c>
      <c r="H7978" s="28">
        <v>-8363.6</v>
      </c>
      <c r="I7978" s="30">
        <v>42924</v>
      </c>
      <c r="J7978" s="2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3">
      <c r="A7979" s="28">
        <v>13087500</v>
      </c>
      <c r="B7979" s="29" t="s">
        <v>10</v>
      </c>
      <c r="C7979" s="30">
        <v>42925</v>
      </c>
      <c r="D7979" s="28">
        <v>3508</v>
      </c>
      <c r="E7979" s="28">
        <v>481089.7</v>
      </c>
      <c r="F7979" s="28">
        <v>0</v>
      </c>
      <c r="G7979" s="28">
        <v>8364</v>
      </c>
      <c r="H7979" s="28">
        <v>-8363.6</v>
      </c>
      <c r="I7979" s="30">
        <v>42925</v>
      </c>
      <c r="J7979" s="28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3">
      <c r="A7980" s="28">
        <v>13087500</v>
      </c>
      <c r="B7980" s="29" t="s">
        <v>10</v>
      </c>
      <c r="C7980" s="30">
        <v>42926</v>
      </c>
      <c r="D7980" s="28">
        <v>3451</v>
      </c>
      <c r="E7980" s="28">
        <v>487934</v>
      </c>
      <c r="F7980" s="28">
        <v>0</v>
      </c>
      <c r="G7980" s="28">
        <v>8364</v>
      </c>
      <c r="H7980" s="28">
        <v>-8363.6</v>
      </c>
      <c r="I7980" s="30">
        <v>42926</v>
      </c>
      <c r="J7980" s="28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3">
      <c r="A7981" s="28">
        <v>13087500</v>
      </c>
      <c r="B7981" s="29" t="s">
        <v>10</v>
      </c>
      <c r="C7981" s="30">
        <v>42927</v>
      </c>
      <c r="D7981" s="28">
        <v>3382</v>
      </c>
      <c r="E7981" s="28">
        <v>494641.8</v>
      </c>
      <c r="F7981" s="28">
        <v>0</v>
      </c>
      <c r="G7981" s="28">
        <v>8364</v>
      </c>
      <c r="H7981" s="28">
        <v>-8363.6</v>
      </c>
      <c r="I7981" s="30">
        <v>42927</v>
      </c>
      <c r="J7981" s="28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3">
      <c r="A7982" s="28">
        <v>13087500</v>
      </c>
      <c r="B7982" s="29" t="s">
        <v>10</v>
      </c>
      <c r="C7982" s="30">
        <v>42928</v>
      </c>
      <c r="D7982" s="28">
        <v>3422</v>
      </c>
      <c r="E7982" s="28">
        <v>501429.4</v>
      </c>
      <c r="F7982" s="28">
        <v>0</v>
      </c>
      <c r="G7982" s="28">
        <v>8364</v>
      </c>
      <c r="H7982" s="28">
        <v>-8363.6</v>
      </c>
      <c r="I7982" s="30">
        <v>42928</v>
      </c>
      <c r="J7982" s="28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3">
      <c r="A7983" s="28">
        <v>13087500</v>
      </c>
      <c r="B7983" s="29" t="s">
        <v>10</v>
      </c>
      <c r="C7983" s="30">
        <v>42929</v>
      </c>
      <c r="D7983" s="28">
        <v>3467</v>
      </c>
      <c r="E7983" s="28">
        <v>508305.4</v>
      </c>
      <c r="F7983" s="28">
        <v>0</v>
      </c>
      <c r="G7983" s="28">
        <v>8364</v>
      </c>
      <c r="H7983" s="28">
        <v>-8363.6</v>
      </c>
      <c r="I7983" s="30">
        <v>42929</v>
      </c>
      <c r="J7983" s="28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3">
      <c r="A7984" s="28">
        <v>13087500</v>
      </c>
      <c r="B7984" s="29" t="s">
        <v>10</v>
      </c>
      <c r="C7984" s="30">
        <v>42930</v>
      </c>
      <c r="D7984" s="28">
        <v>3461</v>
      </c>
      <c r="E7984" s="28">
        <v>515169.7</v>
      </c>
      <c r="F7984" s="28">
        <v>0</v>
      </c>
      <c r="G7984" s="28">
        <v>8364</v>
      </c>
      <c r="H7984" s="28">
        <v>-8363.6</v>
      </c>
      <c r="I7984" s="30">
        <v>42930</v>
      </c>
      <c r="J7984" s="28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3">
      <c r="A7985" s="28">
        <v>13087500</v>
      </c>
      <c r="B7985" s="29" t="s">
        <v>10</v>
      </c>
      <c r="C7985" s="30">
        <v>42931</v>
      </c>
      <c r="D7985" s="28">
        <v>3434</v>
      </c>
      <c r="E7985" s="28">
        <v>521981</v>
      </c>
      <c r="F7985" s="28">
        <v>0</v>
      </c>
      <c r="G7985" s="28">
        <v>8364</v>
      </c>
      <c r="H7985" s="28">
        <v>-8363.6</v>
      </c>
      <c r="I7985" s="30">
        <v>42931</v>
      </c>
      <c r="J7985" s="28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3">
      <c r="A7986" s="28">
        <v>13087500</v>
      </c>
      <c r="B7986" s="29" t="s">
        <v>10</v>
      </c>
      <c r="C7986" s="30">
        <v>42932</v>
      </c>
      <c r="D7986" s="28">
        <v>3429</v>
      </c>
      <c r="E7986" s="28">
        <v>6801.5</v>
      </c>
      <c r="F7986" s="28">
        <v>0</v>
      </c>
      <c r="G7986" s="28">
        <v>0</v>
      </c>
      <c r="H7986" s="28">
        <v>0</v>
      </c>
      <c r="I7986" s="30">
        <v>42932</v>
      </c>
      <c r="J7986" s="28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3">
      <c r="A7987" s="28">
        <v>13087500</v>
      </c>
      <c r="B7987" s="29" t="s">
        <v>10</v>
      </c>
      <c r="C7987" s="30">
        <v>42933</v>
      </c>
      <c r="D7987" s="28">
        <v>3366</v>
      </c>
      <c r="E7987" s="28">
        <v>13478.5</v>
      </c>
      <c r="F7987" s="28">
        <v>0</v>
      </c>
      <c r="G7987" s="28">
        <v>0</v>
      </c>
      <c r="H7987" s="28">
        <v>0</v>
      </c>
      <c r="I7987" s="30">
        <v>42933</v>
      </c>
      <c r="J7987" s="28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3">
      <c r="A7988" s="28">
        <v>13087500</v>
      </c>
      <c r="B7988" s="29" t="s">
        <v>10</v>
      </c>
      <c r="C7988" s="30">
        <v>42934</v>
      </c>
      <c r="D7988" s="28">
        <v>3293</v>
      </c>
      <c r="E7988" s="28">
        <v>20010</v>
      </c>
      <c r="F7988" s="28">
        <v>0</v>
      </c>
      <c r="G7988" s="28">
        <v>0</v>
      </c>
      <c r="H7988" s="28">
        <v>0</v>
      </c>
      <c r="I7988" s="30">
        <v>42934</v>
      </c>
      <c r="J7988" s="2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3">
      <c r="A7989" s="28">
        <v>13087500</v>
      </c>
      <c r="B7989" s="29" t="s">
        <v>10</v>
      </c>
      <c r="C7989" s="30">
        <v>42935</v>
      </c>
      <c r="D7989" s="28">
        <v>3289</v>
      </c>
      <c r="E7989" s="28">
        <v>26534</v>
      </c>
      <c r="F7989" s="28">
        <v>114</v>
      </c>
      <c r="G7989" s="28">
        <v>226</v>
      </c>
      <c r="H7989" s="28">
        <v>-225.7</v>
      </c>
      <c r="I7989" s="30">
        <v>42935</v>
      </c>
      <c r="J7989" s="28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3">
      <c r="A7990" s="28">
        <v>13087500</v>
      </c>
      <c r="B7990" s="29" t="s">
        <v>10</v>
      </c>
      <c r="C7990" s="30">
        <v>42936</v>
      </c>
      <c r="D7990" s="28">
        <v>3306</v>
      </c>
      <c r="E7990" s="28">
        <v>33092</v>
      </c>
      <c r="F7990" s="28">
        <v>306</v>
      </c>
      <c r="G7990" s="28">
        <v>833</v>
      </c>
      <c r="H7990" s="28">
        <v>-833.1</v>
      </c>
      <c r="I7990" s="30">
        <v>42936</v>
      </c>
      <c r="J7990" s="28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3">
      <c r="A7991" s="28">
        <v>13087500</v>
      </c>
      <c r="B7991" s="29" t="s">
        <v>10</v>
      </c>
      <c r="C7991" s="30">
        <v>42937</v>
      </c>
      <c r="D7991" s="28">
        <v>3341</v>
      </c>
      <c r="E7991" s="28">
        <v>39718.199999999997</v>
      </c>
      <c r="F7991" s="28">
        <v>341</v>
      </c>
      <c r="G7991" s="28">
        <v>1509</v>
      </c>
      <c r="H7991" s="28">
        <v>-1508.8</v>
      </c>
      <c r="I7991" s="30">
        <v>42937</v>
      </c>
      <c r="J7991" s="28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3">
      <c r="A7992" s="28">
        <v>13087500</v>
      </c>
      <c r="B7992" s="29" t="s">
        <v>10</v>
      </c>
      <c r="C7992" s="30">
        <v>42938</v>
      </c>
      <c r="D7992" s="28">
        <v>3403</v>
      </c>
      <c r="E7992" s="28">
        <v>46468.4</v>
      </c>
      <c r="F7992" s="28">
        <v>403</v>
      </c>
      <c r="G7992" s="28">
        <v>2309</v>
      </c>
      <c r="H7992" s="28">
        <v>-2308.5</v>
      </c>
      <c r="I7992" s="30">
        <v>42938</v>
      </c>
      <c r="J7992" s="28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3">
      <c r="A7993" s="28">
        <v>13087500</v>
      </c>
      <c r="B7993" s="29" t="s">
        <v>10</v>
      </c>
      <c r="C7993" s="30">
        <v>42939</v>
      </c>
      <c r="D7993" s="28">
        <v>3402</v>
      </c>
      <c r="E7993" s="28">
        <v>53215.8</v>
      </c>
      <c r="F7993" s="28">
        <v>402</v>
      </c>
      <c r="G7993" s="28">
        <v>3105</v>
      </c>
      <c r="H7993" s="28">
        <v>-3105.4</v>
      </c>
      <c r="I7993" s="30">
        <v>42939</v>
      </c>
      <c r="J7993" s="28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3">
      <c r="A7994" s="28">
        <v>13087500</v>
      </c>
      <c r="B7994" s="29" t="s">
        <v>10</v>
      </c>
      <c r="C7994" s="30">
        <v>42940</v>
      </c>
      <c r="D7994" s="28">
        <v>3236</v>
      </c>
      <c r="E7994" s="28">
        <v>59634.400000000001</v>
      </c>
      <c r="F7994" s="28">
        <v>236</v>
      </c>
      <c r="G7994" s="28">
        <v>3574</v>
      </c>
      <c r="H7994" s="28">
        <v>-3573.5</v>
      </c>
      <c r="I7994" s="30">
        <v>42940</v>
      </c>
      <c r="J7994" s="28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3">
      <c r="A7995" s="28">
        <v>13087500</v>
      </c>
      <c r="B7995" s="29" t="s">
        <v>10</v>
      </c>
      <c r="C7995" s="30">
        <v>42941</v>
      </c>
      <c r="D7995" s="28">
        <v>3180</v>
      </c>
      <c r="E7995" s="28">
        <v>65941.100000000006</v>
      </c>
      <c r="F7995" s="28">
        <v>180</v>
      </c>
      <c r="G7995" s="28">
        <v>3930</v>
      </c>
      <c r="H7995" s="28">
        <v>-3929.8</v>
      </c>
      <c r="I7995" s="30">
        <v>42941</v>
      </c>
      <c r="J7995" s="28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3">
      <c r="A7996" s="28">
        <v>13087500</v>
      </c>
      <c r="B7996" s="29" t="s">
        <v>10</v>
      </c>
      <c r="C7996" s="30">
        <v>42942</v>
      </c>
      <c r="D7996" s="28">
        <v>3211</v>
      </c>
      <c r="E7996" s="28">
        <v>72310</v>
      </c>
      <c r="F7996" s="28">
        <v>211</v>
      </c>
      <c r="G7996" s="28">
        <v>4348</v>
      </c>
      <c r="H7996" s="28">
        <v>-4348.1000000000004</v>
      </c>
      <c r="I7996" s="30">
        <v>42942</v>
      </c>
      <c r="J7996" s="28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3">
      <c r="A7997" s="28">
        <v>13087500</v>
      </c>
      <c r="B7997" s="29" t="s">
        <v>10</v>
      </c>
      <c r="C7997" s="30">
        <v>42943</v>
      </c>
      <c r="D7997" s="28">
        <v>3256</v>
      </c>
      <c r="E7997" s="28">
        <v>78767.8</v>
      </c>
      <c r="F7997" s="28">
        <v>256</v>
      </c>
      <c r="G7997" s="28">
        <v>4855</v>
      </c>
      <c r="H7997" s="28">
        <v>-4855.3999999999996</v>
      </c>
      <c r="I7997" s="30">
        <v>42943</v>
      </c>
      <c r="J7997" s="28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3">
      <c r="A7998" s="28">
        <v>13087500</v>
      </c>
      <c r="B7998" s="29" t="s">
        <v>10</v>
      </c>
      <c r="C7998" s="30">
        <v>42944</v>
      </c>
      <c r="D7998" s="28">
        <v>3272</v>
      </c>
      <c r="E7998" s="28">
        <v>85256.8</v>
      </c>
      <c r="F7998" s="28">
        <v>272</v>
      </c>
      <c r="G7998" s="28">
        <v>5394</v>
      </c>
      <c r="H7998" s="28">
        <v>-5393.9</v>
      </c>
      <c r="I7998" s="30">
        <v>42944</v>
      </c>
      <c r="J7998" s="2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3">
      <c r="A7999" s="28">
        <v>13087500</v>
      </c>
      <c r="B7999" s="29" t="s">
        <v>10</v>
      </c>
      <c r="C7999" s="30">
        <v>42945</v>
      </c>
      <c r="D7999" s="28">
        <v>3270</v>
      </c>
      <c r="E7999" s="28">
        <v>91743.2</v>
      </c>
      <c r="F7999" s="28">
        <v>270</v>
      </c>
      <c r="G7999" s="28">
        <v>5930</v>
      </c>
      <c r="H7999" s="28">
        <v>-5929.8</v>
      </c>
      <c r="I7999" s="30">
        <v>42945</v>
      </c>
      <c r="J7999" s="28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3">
      <c r="A8000" s="28">
        <v>13087500</v>
      </c>
      <c r="B8000" s="29" t="s">
        <v>10</v>
      </c>
      <c r="C8000" s="30">
        <v>42946</v>
      </c>
      <c r="D8000" s="28">
        <v>3266</v>
      </c>
      <c r="E8000" s="28">
        <v>98220.9</v>
      </c>
      <c r="F8000" s="28">
        <v>266</v>
      </c>
      <c r="G8000" s="28">
        <v>6457</v>
      </c>
      <c r="H8000" s="28">
        <v>-6457</v>
      </c>
      <c r="I8000" s="30">
        <v>42946</v>
      </c>
      <c r="J8000" s="28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3">
      <c r="A8001" s="28">
        <v>13087500</v>
      </c>
      <c r="B8001" s="29" t="s">
        <v>10</v>
      </c>
      <c r="C8001" s="30">
        <v>42947</v>
      </c>
      <c r="D8001" s="28">
        <v>3263</v>
      </c>
      <c r="E8001" s="28">
        <v>104693.1</v>
      </c>
      <c r="F8001" s="28">
        <v>263</v>
      </c>
      <c r="G8001" s="28">
        <v>6979</v>
      </c>
      <c r="H8001" s="28">
        <v>-6978.7</v>
      </c>
      <c r="I8001" s="30">
        <v>42947</v>
      </c>
      <c r="J8001" s="28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3">
      <c r="A8002" s="28">
        <v>13087500</v>
      </c>
      <c r="B8002" s="29" t="s">
        <v>10</v>
      </c>
      <c r="C8002" s="30">
        <v>42948</v>
      </c>
      <c r="D8002" s="28">
        <v>3269</v>
      </c>
      <c r="E8002" s="28">
        <v>111176.1</v>
      </c>
      <c r="F8002" s="28">
        <v>269</v>
      </c>
      <c r="G8002" s="28">
        <v>7511</v>
      </c>
      <c r="H8002" s="28">
        <v>-7511.2</v>
      </c>
      <c r="I8002" s="30">
        <v>42948</v>
      </c>
      <c r="J8002" s="28">
        <v>2017</v>
      </c>
      <c r="K8002">
        <f t="shared" ref="K8002:K8065" si="750">MONTH(I8002)</f>
        <v>8</v>
      </c>
      <c r="L8002">
        <f t="shared" ref="L8002:L8065" si="751">DAY(I8002)</f>
        <v>1</v>
      </c>
      <c r="M8002">
        <f t="shared" ref="M8002:M8065" si="752">YEAR(I8002)</f>
        <v>2017</v>
      </c>
      <c r="N8002">
        <f t="shared" ref="N8002:N8065" si="753">D8002*1.9835</f>
        <v>6484.0614999999998</v>
      </c>
      <c r="O8002">
        <f t="shared" ref="O8002:O8065" si="754">F8002*1.9835</f>
        <v>533.56150000000002</v>
      </c>
      <c r="P8002">
        <f t="shared" ref="P8002:P8065" si="755">(D8002-F8002)*1.9835</f>
        <v>5950.5</v>
      </c>
    </row>
    <row r="8003" spans="1:16" x14ac:dyDescent="0.3">
      <c r="A8003" s="28">
        <v>13087500</v>
      </c>
      <c r="B8003" s="29" t="s">
        <v>10</v>
      </c>
      <c r="C8003" s="30">
        <v>42949</v>
      </c>
      <c r="D8003" s="28">
        <v>3263</v>
      </c>
      <c r="E8003" s="28">
        <v>117647.3</v>
      </c>
      <c r="F8003" s="28">
        <v>263</v>
      </c>
      <c r="G8003" s="28">
        <v>8032</v>
      </c>
      <c r="H8003" s="28">
        <v>-8031.9</v>
      </c>
      <c r="I8003" s="30">
        <v>42949</v>
      </c>
      <c r="J8003" s="28">
        <v>2017</v>
      </c>
      <c r="K8003">
        <f t="shared" si="750"/>
        <v>8</v>
      </c>
      <c r="L8003">
        <f t="shared" si="751"/>
        <v>2</v>
      </c>
      <c r="M8003">
        <f t="shared" si="752"/>
        <v>2017</v>
      </c>
      <c r="N8003">
        <f t="shared" si="753"/>
        <v>6472.1605</v>
      </c>
      <c r="O8003">
        <f t="shared" si="754"/>
        <v>521.66049999999996</v>
      </c>
      <c r="P8003">
        <f t="shared" si="755"/>
        <v>5950.5</v>
      </c>
    </row>
    <row r="8004" spans="1:16" x14ac:dyDescent="0.3">
      <c r="A8004" s="28">
        <v>13087500</v>
      </c>
      <c r="B8004" s="29" t="s">
        <v>10</v>
      </c>
      <c r="C8004" s="30">
        <v>42950</v>
      </c>
      <c r="D8004" s="28">
        <v>3254</v>
      </c>
      <c r="E8004" s="28">
        <v>124102.39999999999</v>
      </c>
      <c r="F8004" s="28">
        <v>254</v>
      </c>
      <c r="G8004" s="28">
        <v>8537</v>
      </c>
      <c r="H8004" s="28">
        <v>-8536.5</v>
      </c>
      <c r="I8004" s="30">
        <v>42950</v>
      </c>
      <c r="J8004" s="28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3">
      <c r="A8005" s="28">
        <v>13087500</v>
      </c>
      <c r="B8005" s="29" t="s">
        <v>10</v>
      </c>
      <c r="C8005" s="30">
        <v>42951</v>
      </c>
      <c r="D8005" s="28">
        <v>3271</v>
      </c>
      <c r="E8005" s="28">
        <v>130589.5</v>
      </c>
      <c r="F8005" s="28">
        <v>271</v>
      </c>
      <c r="G8005" s="28">
        <v>9073</v>
      </c>
      <c r="H8005" s="28">
        <v>-9073.1</v>
      </c>
      <c r="I8005" s="30">
        <v>42951</v>
      </c>
      <c r="J8005" s="28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3">
      <c r="A8006" s="28">
        <v>13087500</v>
      </c>
      <c r="B8006" s="29" t="s">
        <v>10</v>
      </c>
      <c r="C8006" s="30">
        <v>42952</v>
      </c>
      <c r="D8006" s="28">
        <v>3270</v>
      </c>
      <c r="E8006" s="28">
        <v>137076.20000000001</v>
      </c>
      <c r="F8006" s="28">
        <v>270</v>
      </c>
      <c r="G8006" s="28">
        <v>9609</v>
      </c>
      <c r="H8006" s="28">
        <v>-9609.4</v>
      </c>
      <c r="I8006" s="30">
        <v>42952</v>
      </c>
      <c r="J8006" s="28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3">
      <c r="A8007" s="28">
        <v>13087500</v>
      </c>
      <c r="B8007" s="29" t="s">
        <v>10</v>
      </c>
      <c r="C8007" s="30">
        <v>42953</v>
      </c>
      <c r="D8007" s="28">
        <v>3279</v>
      </c>
      <c r="E8007" s="28">
        <v>143579.70000000001</v>
      </c>
      <c r="F8007" s="28">
        <v>445</v>
      </c>
      <c r="G8007" s="28">
        <v>10491</v>
      </c>
      <c r="H8007" s="28">
        <v>-10491</v>
      </c>
      <c r="I8007" s="30">
        <v>42953</v>
      </c>
      <c r="J8007" s="28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3">
      <c r="A8008" s="28">
        <v>13087500</v>
      </c>
      <c r="B8008" s="29" t="s">
        <v>10</v>
      </c>
      <c r="C8008" s="30">
        <v>42954</v>
      </c>
      <c r="D8008" s="28">
        <v>3212</v>
      </c>
      <c r="E8008" s="28">
        <v>149951.5</v>
      </c>
      <c r="F8008" s="28">
        <v>551</v>
      </c>
      <c r="G8008" s="28">
        <v>11584</v>
      </c>
      <c r="H8008" s="28">
        <v>-11583.9</v>
      </c>
      <c r="I8008" s="30">
        <v>42954</v>
      </c>
      <c r="J8008" s="2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3">
      <c r="A8009" s="28">
        <v>13087500</v>
      </c>
      <c r="B8009" s="29" t="s">
        <v>10</v>
      </c>
      <c r="C8009" s="30">
        <v>42955</v>
      </c>
      <c r="D8009" s="28">
        <v>3096</v>
      </c>
      <c r="E8009" s="28">
        <v>156093.1</v>
      </c>
      <c r="F8009" s="28">
        <v>599</v>
      </c>
      <c r="G8009" s="28">
        <v>12773</v>
      </c>
      <c r="H8009" s="28">
        <v>-12772.8</v>
      </c>
      <c r="I8009" s="30">
        <v>42955</v>
      </c>
      <c r="J8009" s="28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3">
      <c r="A8010" s="28">
        <v>13087500</v>
      </c>
      <c r="B8010" s="29" t="s">
        <v>10</v>
      </c>
      <c r="C8010" s="30">
        <v>42956</v>
      </c>
      <c r="D8010" s="28">
        <v>3109</v>
      </c>
      <c r="E8010" s="28">
        <v>162259.4</v>
      </c>
      <c r="F8010" s="28">
        <v>650</v>
      </c>
      <c r="G8010" s="28">
        <v>14062</v>
      </c>
      <c r="H8010" s="28">
        <v>-14062.2</v>
      </c>
      <c r="I8010" s="30">
        <v>42956</v>
      </c>
      <c r="J8010" s="28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3">
      <c r="A8011" s="28">
        <v>13087500</v>
      </c>
      <c r="B8011" s="29" t="s">
        <v>10</v>
      </c>
      <c r="C8011" s="30">
        <v>42957</v>
      </c>
      <c r="D8011" s="28">
        <v>3184</v>
      </c>
      <c r="E8011" s="28">
        <v>168575.3</v>
      </c>
      <c r="F8011" s="28">
        <v>1135</v>
      </c>
      <c r="G8011" s="28">
        <v>16314</v>
      </c>
      <c r="H8011" s="28">
        <v>-16313.6</v>
      </c>
      <c r="I8011" s="30">
        <v>42957</v>
      </c>
      <c r="J8011" s="28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3">
      <c r="A8012" s="28">
        <v>13087500</v>
      </c>
      <c r="B8012" s="29" t="s">
        <v>10</v>
      </c>
      <c r="C8012" s="30">
        <v>42958</v>
      </c>
      <c r="D8012" s="28">
        <v>3273</v>
      </c>
      <c r="E8012" s="28">
        <v>175067.4</v>
      </c>
      <c r="F8012" s="28">
        <v>1258</v>
      </c>
      <c r="G8012" s="28">
        <v>18809</v>
      </c>
      <c r="H8012" s="28">
        <v>-18808.5</v>
      </c>
      <c r="I8012" s="30">
        <v>42958</v>
      </c>
      <c r="J8012" s="28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3">
      <c r="A8013" s="28">
        <v>13087500</v>
      </c>
      <c r="B8013" s="29" t="s">
        <v>10</v>
      </c>
      <c r="C8013" s="30">
        <v>42959</v>
      </c>
      <c r="D8013" s="28">
        <v>3324</v>
      </c>
      <c r="E8013" s="28">
        <v>181661</v>
      </c>
      <c r="F8013" s="28">
        <v>1306</v>
      </c>
      <c r="G8013" s="28">
        <v>21398</v>
      </c>
      <c r="H8013" s="28">
        <v>-21397.9</v>
      </c>
      <c r="I8013" s="30">
        <v>42959</v>
      </c>
      <c r="J8013" s="28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3">
      <c r="A8014" s="28">
        <v>13087500</v>
      </c>
      <c r="B8014" s="29" t="s">
        <v>10</v>
      </c>
      <c r="C8014" s="30">
        <v>42960</v>
      </c>
      <c r="D8014" s="28">
        <v>3337</v>
      </c>
      <c r="E8014" s="28">
        <v>188280.2</v>
      </c>
      <c r="F8014" s="28">
        <v>978</v>
      </c>
      <c r="G8014" s="28">
        <v>23338</v>
      </c>
      <c r="H8014" s="28">
        <v>-23337.9</v>
      </c>
      <c r="I8014" s="30">
        <v>42960</v>
      </c>
      <c r="J8014" s="28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3">
      <c r="A8015" s="28">
        <v>13087500</v>
      </c>
      <c r="B8015" s="29" t="s">
        <v>10</v>
      </c>
      <c r="C8015" s="30">
        <v>42961</v>
      </c>
      <c r="D8015" s="28">
        <v>3299</v>
      </c>
      <c r="E8015" s="28">
        <v>194823</v>
      </c>
      <c r="F8015" s="28">
        <v>907</v>
      </c>
      <c r="G8015" s="28">
        <v>25136</v>
      </c>
      <c r="H8015" s="28">
        <v>-25135.8</v>
      </c>
      <c r="I8015" s="30">
        <v>42961</v>
      </c>
      <c r="J8015" s="28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3">
      <c r="A8016" s="28">
        <v>13087500</v>
      </c>
      <c r="B8016" s="29" t="s">
        <v>10</v>
      </c>
      <c r="C8016" s="30">
        <v>42962</v>
      </c>
      <c r="D8016" s="28">
        <v>3235</v>
      </c>
      <c r="E8016" s="28">
        <v>201239.3</v>
      </c>
      <c r="F8016" s="28">
        <v>680</v>
      </c>
      <c r="G8016" s="28">
        <v>26484</v>
      </c>
      <c r="H8016" s="28">
        <v>-26484.2</v>
      </c>
      <c r="I8016" s="30">
        <v>42962</v>
      </c>
      <c r="J8016" s="28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3">
      <c r="A8017" s="28">
        <v>13087500</v>
      </c>
      <c r="B8017" s="29" t="s">
        <v>10</v>
      </c>
      <c r="C8017" s="30">
        <v>42963</v>
      </c>
      <c r="D8017" s="28">
        <v>3350</v>
      </c>
      <c r="E8017" s="28">
        <v>207884</v>
      </c>
      <c r="F8017" s="28">
        <v>1025</v>
      </c>
      <c r="G8017" s="28">
        <v>28517</v>
      </c>
      <c r="H8017" s="28">
        <v>-28516.5</v>
      </c>
      <c r="I8017" s="30">
        <v>42963</v>
      </c>
      <c r="J8017" s="28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3">
      <c r="A8018" s="28">
        <v>13087500</v>
      </c>
      <c r="B8018" s="29" t="s">
        <v>10</v>
      </c>
      <c r="C8018" s="30">
        <v>42964</v>
      </c>
      <c r="D8018" s="28">
        <v>3311</v>
      </c>
      <c r="E8018" s="28">
        <v>214452.2</v>
      </c>
      <c r="F8018" s="28">
        <v>1306</v>
      </c>
      <c r="G8018" s="28">
        <v>31106</v>
      </c>
      <c r="H8018" s="28">
        <v>-31106</v>
      </c>
      <c r="I8018" s="30">
        <v>42964</v>
      </c>
      <c r="J8018" s="2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3">
      <c r="A8019" s="28">
        <v>13087500</v>
      </c>
      <c r="B8019" s="29" t="s">
        <v>10</v>
      </c>
      <c r="C8019" s="30">
        <v>42965</v>
      </c>
      <c r="D8019" s="28">
        <v>3320</v>
      </c>
      <c r="E8019" s="28">
        <v>221038.1</v>
      </c>
      <c r="F8019" s="28">
        <v>1385</v>
      </c>
      <c r="G8019" s="28">
        <v>33853</v>
      </c>
      <c r="H8019" s="28">
        <v>-33853.1</v>
      </c>
      <c r="I8019" s="30">
        <v>42965</v>
      </c>
      <c r="J8019" s="28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3">
      <c r="A8020" s="28">
        <v>13087500</v>
      </c>
      <c r="B8020" s="29" t="s">
        <v>10</v>
      </c>
      <c r="C8020" s="30">
        <v>42966</v>
      </c>
      <c r="D8020" s="28">
        <v>3302</v>
      </c>
      <c r="E8020" s="28">
        <v>227587</v>
      </c>
      <c r="F8020" s="28">
        <v>1383</v>
      </c>
      <c r="G8020" s="28">
        <v>36596</v>
      </c>
      <c r="H8020" s="28">
        <v>-36596.300000000003</v>
      </c>
      <c r="I8020" s="30">
        <v>42966</v>
      </c>
      <c r="J8020" s="28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3">
      <c r="A8021" s="28">
        <v>13087500</v>
      </c>
      <c r="B8021" s="29" t="s">
        <v>10</v>
      </c>
      <c r="C8021" s="30">
        <v>42967</v>
      </c>
      <c r="D8021" s="28">
        <v>3303</v>
      </c>
      <c r="E8021" s="28">
        <v>234138</v>
      </c>
      <c r="F8021" s="28">
        <v>1396</v>
      </c>
      <c r="G8021" s="28">
        <v>39365</v>
      </c>
      <c r="H8021" s="28">
        <v>-39364.800000000003</v>
      </c>
      <c r="I8021" s="30">
        <v>42967</v>
      </c>
      <c r="J8021" s="28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3">
      <c r="A8022" s="28">
        <v>13087500</v>
      </c>
      <c r="B8022" s="29" t="s">
        <v>10</v>
      </c>
      <c r="C8022" s="30">
        <v>42968</v>
      </c>
      <c r="D8022" s="28">
        <v>3309</v>
      </c>
      <c r="E8022" s="28">
        <v>240701.9</v>
      </c>
      <c r="F8022" s="28">
        <v>1328</v>
      </c>
      <c r="G8022" s="28">
        <v>41999</v>
      </c>
      <c r="H8022" s="28">
        <v>-41998.7</v>
      </c>
      <c r="I8022" s="30">
        <v>42968</v>
      </c>
      <c r="J8022" s="28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3">
      <c r="A8023" s="28">
        <v>13087500</v>
      </c>
      <c r="B8023" s="29" t="s">
        <v>10</v>
      </c>
      <c r="C8023" s="30">
        <v>42969</v>
      </c>
      <c r="D8023" s="28">
        <v>3288</v>
      </c>
      <c r="E8023" s="28">
        <v>247223.4</v>
      </c>
      <c r="F8023" s="28">
        <v>1124</v>
      </c>
      <c r="G8023" s="28">
        <v>44227</v>
      </c>
      <c r="H8023" s="28">
        <v>-44227.3</v>
      </c>
      <c r="I8023" s="30">
        <v>42969</v>
      </c>
      <c r="J8023" s="28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3">
      <c r="A8024" s="28">
        <v>13087500</v>
      </c>
      <c r="B8024" s="29" t="s">
        <v>10</v>
      </c>
      <c r="C8024" s="30">
        <v>42970</v>
      </c>
      <c r="D8024" s="28">
        <v>3278</v>
      </c>
      <c r="E8024" s="28">
        <v>253726.2</v>
      </c>
      <c r="F8024" s="28">
        <v>1060</v>
      </c>
      <c r="G8024" s="28">
        <v>46330</v>
      </c>
      <c r="H8024" s="28">
        <v>-46329.599999999999</v>
      </c>
      <c r="I8024" s="30">
        <v>42970</v>
      </c>
      <c r="J8024" s="28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3">
      <c r="A8025" s="28">
        <v>13087500</v>
      </c>
      <c r="B8025" s="29" t="s">
        <v>10</v>
      </c>
      <c r="C8025" s="30">
        <v>42971</v>
      </c>
      <c r="D8025" s="28">
        <v>3280</v>
      </c>
      <c r="E8025" s="28">
        <v>260232.9</v>
      </c>
      <c r="F8025" s="28">
        <v>835</v>
      </c>
      <c r="G8025" s="28">
        <v>47986</v>
      </c>
      <c r="H8025" s="28">
        <v>-47985.8</v>
      </c>
      <c r="I8025" s="30">
        <v>42971</v>
      </c>
      <c r="J8025" s="28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3">
      <c r="A8026" s="28">
        <v>13087500</v>
      </c>
      <c r="B8026" s="29" t="s">
        <v>10</v>
      </c>
      <c r="C8026" s="30">
        <v>42972</v>
      </c>
      <c r="D8026" s="28">
        <v>3280</v>
      </c>
      <c r="E8026" s="28">
        <v>266737.90000000002</v>
      </c>
      <c r="F8026" s="28">
        <v>1003</v>
      </c>
      <c r="G8026" s="28">
        <v>49975</v>
      </c>
      <c r="H8026" s="28">
        <v>-49974.8</v>
      </c>
      <c r="I8026" s="30">
        <v>42972</v>
      </c>
      <c r="J8026" s="28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3">
      <c r="A8027" s="28">
        <v>13087500</v>
      </c>
      <c r="B8027" s="29" t="s">
        <v>10</v>
      </c>
      <c r="C8027" s="30">
        <v>42973</v>
      </c>
      <c r="D8027" s="28">
        <v>3273</v>
      </c>
      <c r="E8027" s="28">
        <v>273229.7</v>
      </c>
      <c r="F8027" s="28">
        <v>941</v>
      </c>
      <c r="G8027" s="28">
        <v>51842</v>
      </c>
      <c r="H8027" s="28">
        <v>-51842</v>
      </c>
      <c r="I8027" s="30">
        <v>42973</v>
      </c>
      <c r="J8027" s="28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3">
      <c r="A8028" s="28">
        <v>13087500</v>
      </c>
      <c r="B8028" s="29" t="s">
        <v>10</v>
      </c>
      <c r="C8028" s="30">
        <v>42974</v>
      </c>
      <c r="D8028" s="28">
        <v>3281</v>
      </c>
      <c r="E8028" s="28">
        <v>279736.8</v>
      </c>
      <c r="F8028" s="28">
        <v>875</v>
      </c>
      <c r="G8028" s="28">
        <v>53578</v>
      </c>
      <c r="H8028" s="28">
        <v>-53577.5</v>
      </c>
      <c r="I8028" s="30">
        <v>42974</v>
      </c>
      <c r="J8028" s="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3">
      <c r="A8029" s="28">
        <v>13087500</v>
      </c>
      <c r="B8029" s="29" t="s">
        <v>10</v>
      </c>
      <c r="C8029" s="30">
        <v>42975</v>
      </c>
      <c r="D8029" s="28">
        <v>3230</v>
      </c>
      <c r="E8029" s="28">
        <v>286143.09999999998</v>
      </c>
      <c r="F8029" s="28">
        <v>717</v>
      </c>
      <c r="G8029" s="28">
        <v>55000</v>
      </c>
      <c r="H8029" s="28">
        <v>-54999.5</v>
      </c>
      <c r="I8029" s="30">
        <v>42975</v>
      </c>
      <c r="J8029" s="28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3">
      <c r="A8030" s="28">
        <v>13087500</v>
      </c>
      <c r="B8030" s="29" t="s">
        <v>10</v>
      </c>
      <c r="C8030" s="30">
        <v>42976</v>
      </c>
      <c r="D8030" s="28">
        <v>3198</v>
      </c>
      <c r="E8030" s="28">
        <v>292486.90000000002</v>
      </c>
      <c r="F8030" s="28">
        <v>599</v>
      </c>
      <c r="G8030" s="28">
        <v>56188</v>
      </c>
      <c r="H8030" s="28">
        <v>-56188</v>
      </c>
      <c r="I8030" s="30">
        <v>42976</v>
      </c>
      <c r="J8030" s="28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3">
      <c r="A8031" s="28">
        <v>13087500</v>
      </c>
      <c r="B8031" s="29" t="s">
        <v>10</v>
      </c>
      <c r="C8031" s="30">
        <v>42977</v>
      </c>
      <c r="D8031" s="28">
        <v>3198</v>
      </c>
      <c r="E8031" s="28">
        <v>298830.90000000002</v>
      </c>
      <c r="F8031" s="28">
        <v>493</v>
      </c>
      <c r="G8031" s="28">
        <v>57165</v>
      </c>
      <c r="H8031" s="28">
        <v>-57165.1</v>
      </c>
      <c r="I8031" s="30">
        <v>42977</v>
      </c>
      <c r="J8031" s="28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3">
      <c r="A8032" s="28">
        <v>13087500</v>
      </c>
      <c r="B8032" s="29" t="s">
        <v>10</v>
      </c>
      <c r="C8032" s="30">
        <v>42978</v>
      </c>
      <c r="D8032" s="28">
        <v>3209</v>
      </c>
      <c r="E8032" s="28">
        <v>305195.90000000002</v>
      </c>
      <c r="F8032" s="28">
        <v>483</v>
      </c>
      <c r="G8032" s="28">
        <v>58123</v>
      </c>
      <c r="H8032" s="28">
        <v>-58122.6</v>
      </c>
      <c r="I8032" s="30">
        <v>42978</v>
      </c>
      <c r="J8032" s="28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3">
      <c r="A8033" s="28">
        <v>13087500</v>
      </c>
      <c r="B8033" s="29" t="s">
        <v>10</v>
      </c>
      <c r="C8033" s="30">
        <v>42979</v>
      </c>
      <c r="D8033" s="28">
        <v>3209</v>
      </c>
      <c r="E8033" s="28">
        <v>311560</v>
      </c>
      <c r="F8033" s="28">
        <v>798</v>
      </c>
      <c r="G8033" s="28">
        <v>59705</v>
      </c>
      <c r="H8033" s="28">
        <v>-59704.6</v>
      </c>
      <c r="I8033" s="30">
        <v>42979</v>
      </c>
      <c r="J8033" s="28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3">
      <c r="A8034" s="28">
        <v>13087500</v>
      </c>
      <c r="B8034" s="29" t="s">
        <v>10</v>
      </c>
      <c r="C8034" s="30">
        <v>42980</v>
      </c>
      <c r="D8034" s="28">
        <v>3200</v>
      </c>
      <c r="E8034" s="28">
        <v>317906.5</v>
      </c>
      <c r="F8034" s="28">
        <v>904</v>
      </c>
      <c r="G8034" s="28">
        <v>61498</v>
      </c>
      <c r="H8034" s="28">
        <v>-61498.400000000001</v>
      </c>
      <c r="I8034" s="30">
        <v>42980</v>
      </c>
      <c r="J8034" s="28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3">
      <c r="A8035" s="28">
        <v>13087500</v>
      </c>
      <c r="B8035" s="29" t="s">
        <v>10</v>
      </c>
      <c r="C8035" s="30">
        <v>42981</v>
      </c>
      <c r="D8035" s="28">
        <v>3207</v>
      </c>
      <c r="E8035" s="28">
        <v>324268.2</v>
      </c>
      <c r="F8035" s="28">
        <v>775</v>
      </c>
      <c r="G8035" s="28">
        <v>63036</v>
      </c>
      <c r="H8035" s="28">
        <v>-63035.9</v>
      </c>
      <c r="I8035" s="30">
        <v>42981</v>
      </c>
      <c r="J8035" s="28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3">
      <c r="A8036" s="28">
        <v>13087500</v>
      </c>
      <c r="B8036" s="29" t="s">
        <v>10</v>
      </c>
      <c r="C8036" s="30">
        <v>42982</v>
      </c>
      <c r="D8036" s="28">
        <v>3207</v>
      </c>
      <c r="E8036" s="28">
        <v>330629.7</v>
      </c>
      <c r="F8036" s="28">
        <v>732</v>
      </c>
      <c r="G8036" s="28">
        <v>64489</v>
      </c>
      <c r="H8036" s="28">
        <v>-64488.6</v>
      </c>
      <c r="I8036" s="30">
        <v>42982</v>
      </c>
      <c r="J8036" s="28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3">
      <c r="A8037" s="28">
        <v>13087500</v>
      </c>
      <c r="B8037" s="29" t="s">
        <v>10</v>
      </c>
      <c r="C8037" s="30">
        <v>42983</v>
      </c>
      <c r="D8037" s="28">
        <v>3119</v>
      </c>
      <c r="E8037" s="28">
        <v>336815.6</v>
      </c>
      <c r="F8037" s="28">
        <v>501</v>
      </c>
      <c r="G8037" s="28">
        <v>65482</v>
      </c>
      <c r="H8037" s="28">
        <v>-65481.599999999999</v>
      </c>
      <c r="I8037" s="30">
        <v>42983</v>
      </c>
      <c r="J8037" s="28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3">
      <c r="A8038" s="28">
        <v>13087500</v>
      </c>
      <c r="B8038" s="29" t="s">
        <v>10</v>
      </c>
      <c r="C8038" s="30">
        <v>42984</v>
      </c>
      <c r="D8038" s="28">
        <v>3011</v>
      </c>
      <c r="E8038" s="28">
        <v>342787.4</v>
      </c>
      <c r="F8038" s="28">
        <v>357</v>
      </c>
      <c r="G8038" s="28">
        <v>66190</v>
      </c>
      <c r="H8038" s="28">
        <v>-66190.100000000006</v>
      </c>
      <c r="I8038" s="30">
        <v>42984</v>
      </c>
      <c r="J8038" s="2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3">
      <c r="A8039" s="28">
        <v>13087500</v>
      </c>
      <c r="B8039" s="29" t="s">
        <v>10</v>
      </c>
      <c r="C8039" s="30">
        <v>42985</v>
      </c>
      <c r="D8039" s="28">
        <v>2979</v>
      </c>
      <c r="E8039" s="28">
        <v>348695.4</v>
      </c>
      <c r="F8039" s="28">
        <v>330</v>
      </c>
      <c r="G8039" s="28">
        <v>66844</v>
      </c>
      <c r="H8039" s="28">
        <v>-66843.600000000006</v>
      </c>
      <c r="I8039" s="30">
        <v>42985</v>
      </c>
      <c r="J8039" s="28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3">
      <c r="A8040" s="28">
        <v>13087500</v>
      </c>
      <c r="B8040" s="29" t="s">
        <v>10</v>
      </c>
      <c r="C8040" s="30">
        <v>42986</v>
      </c>
      <c r="D8040" s="28">
        <v>2962</v>
      </c>
      <c r="E8040" s="28">
        <v>354570.4</v>
      </c>
      <c r="F8040" s="28">
        <v>280</v>
      </c>
      <c r="G8040" s="28">
        <v>67399</v>
      </c>
      <c r="H8040" s="28">
        <v>-67399.199999999997</v>
      </c>
      <c r="I8040" s="30">
        <v>42986</v>
      </c>
      <c r="J8040" s="28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3">
      <c r="A8041" s="28">
        <v>13087500</v>
      </c>
      <c r="B8041" s="29" t="s">
        <v>10</v>
      </c>
      <c r="C8041" s="30">
        <v>42987</v>
      </c>
      <c r="D8041" s="28">
        <v>2964</v>
      </c>
      <c r="E8041" s="28">
        <v>360448.5</v>
      </c>
      <c r="F8041" s="28">
        <v>209</v>
      </c>
      <c r="G8041" s="28">
        <v>67813</v>
      </c>
      <c r="H8041" s="28">
        <v>-67813.100000000006</v>
      </c>
      <c r="I8041" s="30">
        <v>42987</v>
      </c>
      <c r="J8041" s="28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3">
      <c r="A8042" s="28">
        <v>13087500</v>
      </c>
      <c r="B8042" s="29" t="s">
        <v>10</v>
      </c>
      <c r="C8042" s="30">
        <v>42988</v>
      </c>
      <c r="D8042" s="28">
        <v>2949</v>
      </c>
      <c r="E8042" s="28">
        <v>366298.3</v>
      </c>
      <c r="F8042" s="28">
        <v>465</v>
      </c>
      <c r="G8042" s="28">
        <v>68735</v>
      </c>
      <c r="H8042" s="28">
        <v>-68734.600000000006</v>
      </c>
      <c r="I8042" s="30">
        <v>42988</v>
      </c>
      <c r="J8042" s="28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3">
      <c r="A8043" s="28">
        <v>13087500</v>
      </c>
      <c r="B8043" s="29" t="s">
        <v>10</v>
      </c>
      <c r="C8043" s="30">
        <v>42989</v>
      </c>
      <c r="D8043" s="28">
        <v>2867</v>
      </c>
      <c r="E8043" s="28">
        <v>371985.7</v>
      </c>
      <c r="F8043" s="28">
        <v>322</v>
      </c>
      <c r="G8043" s="28">
        <v>69373</v>
      </c>
      <c r="H8043" s="28">
        <v>-69372.899999999994</v>
      </c>
      <c r="I8043" s="30">
        <v>42989</v>
      </c>
      <c r="J8043" s="28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3">
      <c r="A8044" s="28">
        <v>13087500</v>
      </c>
      <c r="B8044" s="29" t="s">
        <v>10</v>
      </c>
      <c r="C8044" s="30">
        <v>42990</v>
      </c>
      <c r="D8044" s="28">
        <v>2805</v>
      </c>
      <c r="E8044" s="28">
        <v>377550.3</v>
      </c>
      <c r="F8044" s="28">
        <v>148</v>
      </c>
      <c r="G8044" s="28">
        <v>69666</v>
      </c>
      <c r="H8044" s="28">
        <v>-69666.3</v>
      </c>
      <c r="I8044" s="30">
        <v>42990</v>
      </c>
      <c r="J8044" s="28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3">
      <c r="A8045" s="28">
        <v>13087500</v>
      </c>
      <c r="B8045" s="29" t="s">
        <v>10</v>
      </c>
      <c r="C8045" s="30">
        <v>42991</v>
      </c>
      <c r="D8045" s="28">
        <v>2775</v>
      </c>
      <c r="E8045" s="28">
        <v>383054.4</v>
      </c>
      <c r="F8045" s="28">
        <v>84</v>
      </c>
      <c r="G8045" s="28">
        <v>69833</v>
      </c>
      <c r="H8045" s="28">
        <v>-69832.899999999994</v>
      </c>
      <c r="I8045" s="30">
        <v>42991</v>
      </c>
      <c r="J8045" s="28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3">
      <c r="A8046" s="28">
        <v>13087500</v>
      </c>
      <c r="B8046" s="29" t="s">
        <v>10</v>
      </c>
      <c r="C8046" s="30">
        <v>42992</v>
      </c>
      <c r="D8046" s="28">
        <v>2764</v>
      </c>
      <c r="E8046" s="28">
        <v>388535.7</v>
      </c>
      <c r="F8046" s="28">
        <v>0</v>
      </c>
      <c r="G8046" s="28">
        <v>69833</v>
      </c>
      <c r="H8046" s="28">
        <v>-69832.899999999994</v>
      </c>
      <c r="I8046" s="30">
        <v>42992</v>
      </c>
      <c r="J8046" s="28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3">
      <c r="A8047" s="28">
        <v>13087500</v>
      </c>
      <c r="B8047" s="29" t="s">
        <v>10</v>
      </c>
      <c r="C8047" s="30">
        <v>42993</v>
      </c>
      <c r="D8047" s="28">
        <v>2729</v>
      </c>
      <c r="E8047" s="28">
        <v>393948.8</v>
      </c>
      <c r="F8047" s="28">
        <v>0</v>
      </c>
      <c r="G8047" s="28">
        <v>69833</v>
      </c>
      <c r="H8047" s="28">
        <v>-69832.899999999994</v>
      </c>
      <c r="I8047" s="30">
        <v>42993</v>
      </c>
      <c r="J8047" s="28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3">
      <c r="A8048" s="28">
        <v>13087500</v>
      </c>
      <c r="B8048" s="29" t="s">
        <v>10</v>
      </c>
      <c r="C8048" s="30">
        <v>42994</v>
      </c>
      <c r="D8048" s="28">
        <v>2647</v>
      </c>
      <c r="E8048" s="28">
        <v>399198.4</v>
      </c>
      <c r="F8048" s="28">
        <v>50</v>
      </c>
      <c r="G8048" s="28">
        <v>69933</v>
      </c>
      <c r="H8048" s="28">
        <v>-69932.7</v>
      </c>
      <c r="I8048" s="30">
        <v>42994</v>
      </c>
      <c r="J8048" s="2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3">
      <c r="A8049" s="28">
        <v>13087500</v>
      </c>
      <c r="B8049" s="29" t="s">
        <v>10</v>
      </c>
      <c r="C8049" s="30">
        <v>42995</v>
      </c>
      <c r="D8049" s="28">
        <v>2571</v>
      </c>
      <c r="E8049" s="28">
        <v>404297</v>
      </c>
      <c r="F8049" s="28">
        <v>18</v>
      </c>
      <c r="G8049" s="28">
        <v>69968</v>
      </c>
      <c r="H8049" s="28">
        <v>-69968.100000000006</v>
      </c>
      <c r="I8049" s="30">
        <v>42995</v>
      </c>
      <c r="J8049" s="28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3">
      <c r="A8050" s="28">
        <v>13087500</v>
      </c>
      <c r="B8050" s="29" t="s">
        <v>10</v>
      </c>
      <c r="C8050" s="30">
        <v>42996</v>
      </c>
      <c r="D8050" s="28">
        <v>2552</v>
      </c>
      <c r="E8050" s="28">
        <v>409359.4</v>
      </c>
      <c r="F8050" s="28">
        <v>0</v>
      </c>
      <c r="G8050" s="28">
        <v>69968</v>
      </c>
      <c r="H8050" s="28">
        <v>-69968.100000000006</v>
      </c>
      <c r="I8050" s="30">
        <v>42996</v>
      </c>
      <c r="J8050" s="28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3">
      <c r="A8051" s="28">
        <v>13087500</v>
      </c>
      <c r="B8051" s="29" t="s">
        <v>10</v>
      </c>
      <c r="C8051" s="30">
        <v>42997</v>
      </c>
      <c r="D8051" s="28">
        <v>2357</v>
      </c>
      <c r="E8051" s="28">
        <v>414033.6</v>
      </c>
      <c r="F8051" s="28">
        <v>0</v>
      </c>
      <c r="G8051" s="28">
        <v>69968</v>
      </c>
      <c r="H8051" s="28">
        <v>-69968.100000000006</v>
      </c>
      <c r="I8051" s="30">
        <v>42997</v>
      </c>
      <c r="J8051" s="28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3">
      <c r="A8052" s="28">
        <v>13087500</v>
      </c>
      <c r="B8052" s="29" t="s">
        <v>10</v>
      </c>
      <c r="C8052" s="30">
        <v>42998</v>
      </c>
      <c r="D8052" s="28">
        <v>2309</v>
      </c>
      <c r="E8052" s="28">
        <v>418613.6</v>
      </c>
      <c r="F8052" s="28">
        <v>0</v>
      </c>
      <c r="G8052" s="28">
        <v>69968</v>
      </c>
      <c r="H8052" s="28">
        <v>-69968.100000000006</v>
      </c>
      <c r="I8052" s="30">
        <v>42998</v>
      </c>
      <c r="J8052" s="28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3">
      <c r="A8053" s="28">
        <v>13087500</v>
      </c>
      <c r="B8053" s="29" t="s">
        <v>10</v>
      </c>
      <c r="C8053" s="30">
        <v>42999</v>
      </c>
      <c r="D8053" s="28">
        <v>2214</v>
      </c>
      <c r="E8053" s="28">
        <v>423005.1</v>
      </c>
      <c r="F8053" s="28">
        <v>0</v>
      </c>
      <c r="G8053" s="28">
        <v>69968</v>
      </c>
      <c r="H8053" s="28">
        <v>-69968.100000000006</v>
      </c>
      <c r="I8053" s="30">
        <v>42999</v>
      </c>
      <c r="J8053" s="28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3">
      <c r="A8054" s="28">
        <v>13087500</v>
      </c>
      <c r="B8054" s="29" t="s">
        <v>10</v>
      </c>
      <c r="C8054" s="30">
        <v>43000</v>
      </c>
      <c r="D8054" s="28">
        <v>2066</v>
      </c>
      <c r="E8054" s="28">
        <v>427102</v>
      </c>
      <c r="F8054" s="28">
        <v>0</v>
      </c>
      <c r="G8054" s="28">
        <v>69968</v>
      </c>
      <c r="H8054" s="28">
        <v>-69968.100000000006</v>
      </c>
      <c r="I8054" s="30">
        <v>43000</v>
      </c>
      <c r="J8054" s="28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3">
      <c r="A8055" s="28">
        <v>13087500</v>
      </c>
      <c r="B8055" s="29" t="s">
        <v>10</v>
      </c>
      <c r="C8055" s="30">
        <v>43001</v>
      </c>
      <c r="D8055" s="28">
        <v>1996</v>
      </c>
      <c r="E8055" s="28">
        <v>431060.3</v>
      </c>
      <c r="F8055" s="28">
        <v>0</v>
      </c>
      <c r="G8055" s="28">
        <v>69968</v>
      </c>
      <c r="H8055" s="28">
        <v>-69968.100000000006</v>
      </c>
      <c r="I8055" s="30">
        <v>43001</v>
      </c>
      <c r="J8055" s="28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3">
      <c r="A8056" s="28">
        <v>13087500</v>
      </c>
      <c r="B8056" s="29" t="s">
        <v>10</v>
      </c>
      <c r="C8056" s="30">
        <v>43002</v>
      </c>
      <c r="D8056" s="28">
        <v>1984</v>
      </c>
      <c r="E8056" s="28">
        <v>434995.6</v>
      </c>
      <c r="F8056" s="28">
        <v>0</v>
      </c>
      <c r="G8056" s="28">
        <v>69968</v>
      </c>
      <c r="H8056" s="28">
        <v>-69968.100000000006</v>
      </c>
      <c r="I8056" s="30">
        <v>43002</v>
      </c>
      <c r="J8056" s="28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3">
      <c r="A8057" s="28">
        <v>13087500</v>
      </c>
      <c r="B8057" s="29" t="s">
        <v>10</v>
      </c>
      <c r="C8057" s="30">
        <v>43003</v>
      </c>
      <c r="D8057" s="28">
        <v>2002</v>
      </c>
      <c r="E8057" s="28">
        <v>438965.7</v>
      </c>
      <c r="F8057" s="28">
        <v>0</v>
      </c>
      <c r="G8057" s="28">
        <v>69968</v>
      </c>
      <c r="H8057" s="28">
        <v>-69968.100000000006</v>
      </c>
      <c r="I8057" s="30">
        <v>43003</v>
      </c>
      <c r="J8057" s="28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3">
      <c r="A8058" s="28">
        <v>13087500</v>
      </c>
      <c r="B8058" s="29" t="s">
        <v>10</v>
      </c>
      <c r="C8058" s="30">
        <v>43004</v>
      </c>
      <c r="D8058" s="28">
        <v>2022</v>
      </c>
      <c r="E8058" s="28">
        <v>442976</v>
      </c>
      <c r="F8058" s="28">
        <v>0</v>
      </c>
      <c r="G8058" s="28">
        <v>69968</v>
      </c>
      <c r="H8058" s="28">
        <v>-69968.100000000006</v>
      </c>
      <c r="I8058" s="30">
        <v>43004</v>
      </c>
      <c r="J8058" s="2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3">
      <c r="A8059" s="28">
        <v>13087500</v>
      </c>
      <c r="B8059" s="29" t="s">
        <v>10</v>
      </c>
      <c r="C8059" s="30">
        <v>43005</v>
      </c>
      <c r="D8059" s="28">
        <v>2015</v>
      </c>
      <c r="E8059" s="28">
        <v>446972.8</v>
      </c>
      <c r="F8059" s="28">
        <v>0</v>
      </c>
      <c r="G8059" s="28">
        <v>69968</v>
      </c>
      <c r="H8059" s="28">
        <v>-69968.100000000006</v>
      </c>
      <c r="I8059" s="30">
        <v>43005</v>
      </c>
      <c r="J8059" s="28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3">
      <c r="A8060" s="28">
        <v>13087500</v>
      </c>
      <c r="B8060" s="29" t="s">
        <v>10</v>
      </c>
      <c r="C8060" s="30">
        <v>43006</v>
      </c>
      <c r="D8060" s="28">
        <v>2005</v>
      </c>
      <c r="E8060" s="28">
        <v>450948.9</v>
      </c>
      <c r="F8060" s="28">
        <v>0</v>
      </c>
      <c r="G8060" s="28">
        <v>69968</v>
      </c>
      <c r="H8060" s="28">
        <v>-69968.100000000006</v>
      </c>
      <c r="I8060" s="30">
        <v>43006</v>
      </c>
      <c r="J8060" s="28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3">
      <c r="A8061" s="28">
        <v>13087500</v>
      </c>
      <c r="B8061" s="29" t="s">
        <v>10</v>
      </c>
      <c r="C8061" s="30">
        <v>43007</v>
      </c>
      <c r="D8061" s="28">
        <v>1963</v>
      </c>
      <c r="E8061" s="28">
        <v>454842.4</v>
      </c>
      <c r="F8061" s="28">
        <v>0</v>
      </c>
      <c r="G8061" s="28">
        <v>69968</v>
      </c>
      <c r="H8061" s="28">
        <v>-69968.100000000006</v>
      </c>
      <c r="I8061" s="30">
        <v>43007</v>
      </c>
      <c r="J8061" s="28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3">
      <c r="A8062" s="28">
        <v>13087500</v>
      </c>
      <c r="B8062" s="29" t="s">
        <v>10</v>
      </c>
      <c r="C8062" s="30">
        <v>43008</v>
      </c>
      <c r="D8062" s="28">
        <v>1954</v>
      </c>
      <c r="E8062" s="28">
        <v>458718.6</v>
      </c>
      <c r="F8062" s="28">
        <v>0</v>
      </c>
      <c r="G8062" s="28">
        <v>69968</v>
      </c>
      <c r="H8062" s="28">
        <v>-69968.100000000006</v>
      </c>
      <c r="I8062" s="30">
        <v>43008</v>
      </c>
      <c r="J8062" s="28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3">
      <c r="A8063" s="28">
        <v>13087500</v>
      </c>
      <c r="B8063" s="29" t="s">
        <v>10</v>
      </c>
      <c r="C8063" s="30">
        <v>43009</v>
      </c>
      <c r="D8063" s="28">
        <v>1953</v>
      </c>
      <c r="E8063" s="28">
        <v>462592.8</v>
      </c>
      <c r="F8063" s="28">
        <v>0</v>
      </c>
      <c r="G8063" s="28">
        <v>69968</v>
      </c>
      <c r="H8063" s="28">
        <v>-69968.100000000006</v>
      </c>
      <c r="I8063" s="30">
        <v>43009</v>
      </c>
      <c r="J8063" s="28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3">
      <c r="A8064" s="28">
        <v>13087500</v>
      </c>
      <c r="B8064" s="29" t="s">
        <v>10</v>
      </c>
      <c r="C8064" s="30">
        <v>43010</v>
      </c>
      <c r="D8064" s="28">
        <v>1918</v>
      </c>
      <c r="E8064" s="28">
        <v>466397.9</v>
      </c>
      <c r="F8064" s="28">
        <v>0</v>
      </c>
      <c r="G8064" s="28">
        <v>69968</v>
      </c>
      <c r="H8064" s="28">
        <v>-69968.100000000006</v>
      </c>
      <c r="I8064" s="30">
        <v>43010</v>
      </c>
      <c r="J8064" s="28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3">
      <c r="A8065" s="28">
        <v>13087500</v>
      </c>
      <c r="B8065" s="29" t="s">
        <v>10</v>
      </c>
      <c r="C8065" s="30">
        <v>43011</v>
      </c>
      <c r="D8065" s="28">
        <v>1842</v>
      </c>
      <c r="E8065" s="28">
        <v>470051.5</v>
      </c>
      <c r="F8065" s="28">
        <v>0</v>
      </c>
      <c r="G8065" s="28">
        <v>69968</v>
      </c>
      <c r="H8065" s="28">
        <v>-69968.100000000006</v>
      </c>
      <c r="I8065" s="30">
        <v>43011</v>
      </c>
      <c r="J8065" s="28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3">
      <c r="A8066" s="28">
        <v>13087500</v>
      </c>
      <c r="B8066" s="29" t="s">
        <v>10</v>
      </c>
      <c r="C8066" s="30">
        <v>43012</v>
      </c>
      <c r="D8066" s="28">
        <v>1809</v>
      </c>
      <c r="E8066" s="28">
        <v>473640</v>
      </c>
      <c r="F8066" s="28">
        <v>0</v>
      </c>
      <c r="G8066" s="28">
        <v>69968</v>
      </c>
      <c r="H8066" s="28">
        <v>-69968.100000000006</v>
      </c>
      <c r="I8066" s="30">
        <v>43012</v>
      </c>
      <c r="J8066" s="28">
        <v>2017</v>
      </c>
      <c r="K8066">
        <f t="shared" ref="K8066:K8129" si="756">MONTH(I8066)</f>
        <v>10</v>
      </c>
      <c r="L8066">
        <f t="shared" ref="L8066:L8129" si="757">DAY(I8066)</f>
        <v>4</v>
      </c>
      <c r="M8066">
        <f t="shared" ref="M8066:M8129" si="758">YEAR(I8066)</f>
        <v>2017</v>
      </c>
      <c r="N8066">
        <f t="shared" ref="N8066:N8129" si="759">D8066*1.9835</f>
        <v>3588.1514999999999</v>
      </c>
      <c r="O8066">
        <f t="shared" ref="O8066:O8129" si="760">F8066*1.9835</f>
        <v>0</v>
      </c>
      <c r="P8066">
        <f t="shared" ref="P8066:P8129" si="761">(D8066-F8066)*1.9835</f>
        <v>3588.1514999999999</v>
      </c>
    </row>
    <row r="8067" spans="1:16" x14ac:dyDescent="0.3">
      <c r="A8067" s="28">
        <v>13087500</v>
      </c>
      <c r="B8067" s="29" t="s">
        <v>10</v>
      </c>
      <c r="C8067" s="30">
        <v>43013</v>
      </c>
      <c r="D8067" s="28">
        <v>1811</v>
      </c>
      <c r="E8067" s="28">
        <v>477232.8</v>
      </c>
      <c r="F8067" s="28">
        <v>0</v>
      </c>
      <c r="G8067" s="28">
        <v>69968</v>
      </c>
      <c r="H8067" s="28">
        <v>-69968.100000000006</v>
      </c>
      <c r="I8067" s="30">
        <v>43013</v>
      </c>
      <c r="J8067" s="28">
        <v>2017</v>
      </c>
      <c r="K8067">
        <f t="shared" si="756"/>
        <v>10</v>
      </c>
      <c r="L8067">
        <f t="shared" si="757"/>
        <v>5</v>
      </c>
      <c r="M8067">
        <f t="shared" si="758"/>
        <v>2017</v>
      </c>
      <c r="N8067">
        <f t="shared" si="759"/>
        <v>3592.1185</v>
      </c>
      <c r="O8067">
        <f t="shared" si="760"/>
        <v>0</v>
      </c>
      <c r="P8067">
        <f t="shared" si="761"/>
        <v>3592.1185</v>
      </c>
    </row>
    <row r="8068" spans="1:16" x14ac:dyDescent="0.3">
      <c r="A8068" s="28">
        <v>13087500</v>
      </c>
      <c r="B8068" s="29" t="s">
        <v>10</v>
      </c>
      <c r="C8068" s="30">
        <v>43014</v>
      </c>
      <c r="D8068" s="28">
        <v>1810</v>
      </c>
      <c r="E8068" s="28">
        <v>480823.2</v>
      </c>
      <c r="F8068" s="28">
        <v>0</v>
      </c>
      <c r="G8068" s="28">
        <v>69968</v>
      </c>
      <c r="H8068" s="28">
        <v>-69968.100000000006</v>
      </c>
      <c r="I8068" s="30">
        <v>43014</v>
      </c>
      <c r="J8068" s="2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3">
      <c r="A8069" s="28">
        <v>13087500</v>
      </c>
      <c r="B8069" s="29" t="s">
        <v>10</v>
      </c>
      <c r="C8069" s="30">
        <v>43015</v>
      </c>
      <c r="D8069" s="28">
        <v>1811</v>
      </c>
      <c r="E8069" s="28">
        <v>484414.5</v>
      </c>
      <c r="F8069" s="28">
        <v>0</v>
      </c>
      <c r="G8069" s="28">
        <v>69968</v>
      </c>
      <c r="H8069" s="28">
        <v>-69968.100000000006</v>
      </c>
      <c r="I8069" s="30">
        <v>43015</v>
      </c>
      <c r="J8069" s="28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3">
      <c r="A8070" s="28">
        <v>13087500</v>
      </c>
      <c r="B8070" s="29" t="s">
        <v>10</v>
      </c>
      <c r="C8070" s="30">
        <v>43016</v>
      </c>
      <c r="D8070" s="28">
        <v>1811</v>
      </c>
      <c r="E8070" s="28">
        <v>488006.5</v>
      </c>
      <c r="F8070" s="28">
        <v>0</v>
      </c>
      <c r="G8070" s="28">
        <v>69968</v>
      </c>
      <c r="H8070" s="28">
        <v>-69968.100000000006</v>
      </c>
      <c r="I8070" s="30">
        <v>43016</v>
      </c>
      <c r="J8070" s="28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3">
      <c r="A8071" s="28">
        <v>13087500</v>
      </c>
      <c r="B8071" s="29" t="s">
        <v>10</v>
      </c>
      <c r="C8071" s="30">
        <v>43017</v>
      </c>
      <c r="D8071" s="28">
        <v>1810</v>
      </c>
      <c r="E8071" s="28">
        <v>491596.3</v>
      </c>
      <c r="F8071" s="28">
        <v>0</v>
      </c>
      <c r="G8071" s="28">
        <v>69968</v>
      </c>
      <c r="H8071" s="28">
        <v>-69968.100000000006</v>
      </c>
      <c r="I8071" s="30">
        <v>43017</v>
      </c>
      <c r="J8071" s="28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3">
      <c r="A8072" s="28">
        <v>13087500</v>
      </c>
      <c r="B8072" s="29" t="s">
        <v>10</v>
      </c>
      <c r="C8072" s="30">
        <v>43018</v>
      </c>
      <c r="D8072" s="28">
        <v>1812</v>
      </c>
      <c r="E8072" s="28">
        <v>495190.9</v>
      </c>
      <c r="F8072" s="28">
        <v>0</v>
      </c>
      <c r="G8072" s="28">
        <v>69968</v>
      </c>
      <c r="H8072" s="28">
        <v>-69968.100000000006</v>
      </c>
      <c r="I8072" s="30">
        <v>43018</v>
      </c>
      <c r="J8072" s="28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3">
      <c r="A8073" s="28">
        <v>13087500</v>
      </c>
      <c r="B8073" s="29" t="s">
        <v>10</v>
      </c>
      <c r="C8073" s="30">
        <v>43019</v>
      </c>
      <c r="D8073" s="28">
        <v>1792</v>
      </c>
      <c r="E8073" s="28">
        <v>498744.6</v>
      </c>
      <c r="F8073" s="28">
        <v>0</v>
      </c>
      <c r="G8073" s="28">
        <v>69968</v>
      </c>
      <c r="H8073" s="28">
        <v>-69968.100000000006</v>
      </c>
      <c r="I8073" s="30">
        <v>43019</v>
      </c>
      <c r="J8073" s="28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3">
      <c r="A8074" s="28">
        <v>13087500</v>
      </c>
      <c r="B8074" s="29" t="s">
        <v>10</v>
      </c>
      <c r="C8074" s="30">
        <v>43020</v>
      </c>
      <c r="D8074" s="28">
        <v>1780</v>
      </c>
      <c r="E8074" s="28">
        <v>502274.9</v>
      </c>
      <c r="F8074" s="28">
        <v>0</v>
      </c>
      <c r="G8074" s="28">
        <v>69968</v>
      </c>
      <c r="H8074" s="28">
        <v>-69968.100000000006</v>
      </c>
      <c r="I8074" s="30">
        <v>43020</v>
      </c>
      <c r="J8074" s="28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3">
      <c r="A8075" s="28">
        <v>13087500</v>
      </c>
      <c r="B8075" s="29" t="s">
        <v>10</v>
      </c>
      <c r="C8075" s="30">
        <v>43021</v>
      </c>
      <c r="D8075" s="28">
        <v>1780</v>
      </c>
      <c r="E8075" s="28">
        <v>505805.5</v>
      </c>
      <c r="F8075" s="28">
        <v>0</v>
      </c>
      <c r="G8075" s="28">
        <v>69968</v>
      </c>
      <c r="H8075" s="28">
        <v>-69968.100000000006</v>
      </c>
      <c r="I8075" s="30">
        <v>43021</v>
      </c>
      <c r="J8075" s="28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3">
      <c r="A8076" s="28">
        <v>13087500</v>
      </c>
      <c r="B8076" s="29" t="s">
        <v>10</v>
      </c>
      <c r="C8076" s="30">
        <v>43022</v>
      </c>
      <c r="D8076" s="28">
        <v>1781</v>
      </c>
      <c r="E8076" s="28">
        <v>509337.9</v>
      </c>
      <c r="F8076" s="28">
        <v>0</v>
      </c>
      <c r="G8076" s="28">
        <v>69968</v>
      </c>
      <c r="H8076" s="28">
        <v>-69968.100000000006</v>
      </c>
      <c r="I8076" s="30">
        <v>43022</v>
      </c>
      <c r="J8076" s="28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3">
      <c r="A8077" s="28">
        <v>13087500</v>
      </c>
      <c r="B8077" s="29" t="s">
        <v>10</v>
      </c>
      <c r="C8077" s="30">
        <v>43023</v>
      </c>
      <c r="D8077" s="28">
        <v>1767</v>
      </c>
      <c r="E8077" s="28">
        <v>512843.3</v>
      </c>
      <c r="F8077" s="28">
        <v>0</v>
      </c>
      <c r="G8077" s="28">
        <v>69968</v>
      </c>
      <c r="H8077" s="28">
        <v>-69968.100000000006</v>
      </c>
      <c r="I8077" s="30">
        <v>43023</v>
      </c>
      <c r="J8077" s="28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3">
      <c r="A8078" s="28">
        <v>13087500</v>
      </c>
      <c r="B8078" s="29" t="s">
        <v>10</v>
      </c>
      <c r="C8078" s="30">
        <v>43024</v>
      </c>
      <c r="D8078" s="28">
        <v>1761</v>
      </c>
      <c r="E8078" s="28">
        <v>516336</v>
      </c>
      <c r="F8078" s="28">
        <v>0</v>
      </c>
      <c r="G8078" s="28">
        <v>69968</v>
      </c>
      <c r="H8078" s="28">
        <v>-69968.100000000006</v>
      </c>
      <c r="I8078" s="30">
        <v>43024</v>
      </c>
      <c r="J8078" s="2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3">
      <c r="A8079" s="28">
        <v>13087500</v>
      </c>
      <c r="B8079" s="29" t="s">
        <v>10</v>
      </c>
      <c r="C8079" s="30">
        <v>43025</v>
      </c>
      <c r="D8079" s="28">
        <v>1758</v>
      </c>
      <c r="E8079" s="28">
        <v>519823.1</v>
      </c>
      <c r="F8079" s="28">
        <v>0</v>
      </c>
      <c r="G8079" s="28">
        <v>69968</v>
      </c>
      <c r="H8079" s="28">
        <v>-69968.100000000006</v>
      </c>
      <c r="I8079" s="30">
        <v>43025</v>
      </c>
      <c r="J8079" s="28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3">
      <c r="A8080" s="28">
        <v>13087500</v>
      </c>
      <c r="B8080" s="29" t="s">
        <v>10</v>
      </c>
      <c r="C8080" s="30">
        <v>43026</v>
      </c>
      <c r="D8080" s="28">
        <v>1760</v>
      </c>
      <c r="E8080" s="28">
        <v>523314.1</v>
      </c>
      <c r="F8080" s="28">
        <v>0</v>
      </c>
      <c r="G8080" s="28">
        <v>69968</v>
      </c>
      <c r="H8080" s="28">
        <v>-69968.100000000006</v>
      </c>
      <c r="I8080" s="30">
        <v>43026</v>
      </c>
      <c r="J8080" s="28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7" x14ac:dyDescent="0.3">
      <c r="A8081" s="28">
        <v>13087500</v>
      </c>
      <c r="B8081" s="29" t="s">
        <v>10</v>
      </c>
      <c r="C8081" s="30">
        <v>43027</v>
      </c>
      <c r="D8081" s="28">
        <v>1759</v>
      </c>
      <c r="E8081" s="28">
        <v>526802.69999999995</v>
      </c>
      <c r="F8081" s="28">
        <v>0</v>
      </c>
      <c r="G8081" s="28">
        <v>69968</v>
      </c>
      <c r="H8081" s="28">
        <v>-69968.100000000006</v>
      </c>
      <c r="I8081" s="30">
        <v>43027</v>
      </c>
      <c r="J8081" s="28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7" x14ac:dyDescent="0.3">
      <c r="A8082" s="28">
        <v>13087500</v>
      </c>
      <c r="B8082" s="29" t="s">
        <v>10</v>
      </c>
      <c r="C8082" s="30">
        <v>43028</v>
      </c>
      <c r="D8082" s="28">
        <v>1719</v>
      </c>
      <c r="E8082" s="28">
        <v>530211.6</v>
      </c>
      <c r="F8082" s="28">
        <v>0</v>
      </c>
      <c r="G8082" s="28">
        <v>69968</v>
      </c>
      <c r="H8082" s="28">
        <v>-69968.100000000006</v>
      </c>
      <c r="I8082" s="30">
        <v>43028</v>
      </c>
      <c r="J8082" s="28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7" x14ac:dyDescent="0.3">
      <c r="A8083" s="28">
        <v>13087500</v>
      </c>
      <c r="B8083" s="29" t="s">
        <v>10</v>
      </c>
      <c r="C8083" s="30">
        <v>43029</v>
      </c>
      <c r="D8083" s="28">
        <v>1699</v>
      </c>
      <c r="E8083" s="28">
        <v>533581.1</v>
      </c>
      <c r="F8083" s="28">
        <v>0</v>
      </c>
      <c r="G8083" s="28">
        <v>69968</v>
      </c>
      <c r="H8083" s="28">
        <v>-69968.100000000006</v>
      </c>
      <c r="I8083" s="30">
        <v>43029</v>
      </c>
      <c r="J8083" s="28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7" x14ac:dyDescent="0.3">
      <c r="A8084" s="28">
        <v>13087500</v>
      </c>
      <c r="B8084" s="29" t="s">
        <v>10</v>
      </c>
      <c r="C8084" s="30">
        <v>43030</v>
      </c>
      <c r="D8084" s="28">
        <v>1682</v>
      </c>
      <c r="E8084" s="28">
        <v>536917.80000000005</v>
      </c>
      <c r="F8084" s="28">
        <v>0</v>
      </c>
      <c r="G8084" s="28">
        <v>69968</v>
      </c>
      <c r="H8084" s="28">
        <v>-69968.100000000006</v>
      </c>
      <c r="I8084" s="30">
        <v>43030</v>
      </c>
      <c r="J8084" s="28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7" x14ac:dyDescent="0.3">
      <c r="A8085" s="28">
        <v>13087500</v>
      </c>
      <c r="B8085" s="29" t="s">
        <v>10</v>
      </c>
      <c r="C8085" s="30">
        <v>43031</v>
      </c>
      <c r="D8085" s="28">
        <v>1621</v>
      </c>
      <c r="E8085" s="28">
        <v>540133.9</v>
      </c>
      <c r="F8085" s="28">
        <v>0</v>
      </c>
      <c r="G8085" s="28">
        <v>69968</v>
      </c>
      <c r="H8085" s="28">
        <v>-69968.100000000006</v>
      </c>
      <c r="I8085" s="30">
        <v>43031</v>
      </c>
      <c r="J8085" s="28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7" x14ac:dyDescent="0.3">
      <c r="A8086" s="28">
        <v>13087500</v>
      </c>
      <c r="B8086" s="29" t="s">
        <v>10</v>
      </c>
      <c r="C8086" s="30">
        <v>43032</v>
      </c>
      <c r="D8086" s="28">
        <v>1528</v>
      </c>
      <c r="E8086" s="28">
        <v>543165.30000000005</v>
      </c>
      <c r="F8086" s="28">
        <v>0</v>
      </c>
      <c r="G8086" s="28">
        <v>69968</v>
      </c>
      <c r="H8086" s="28">
        <v>-69968.100000000006</v>
      </c>
      <c r="I8086" s="30">
        <v>43032</v>
      </c>
      <c r="J8086" s="28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7" x14ac:dyDescent="0.3">
      <c r="A8087" s="28">
        <v>13087500</v>
      </c>
      <c r="B8087" s="29" t="s">
        <v>10</v>
      </c>
      <c r="C8087" s="30">
        <v>43033</v>
      </c>
      <c r="D8087" s="28">
        <v>0</v>
      </c>
      <c r="E8087" s="28">
        <v>543165.30000000005</v>
      </c>
      <c r="F8087" s="28">
        <v>0</v>
      </c>
      <c r="G8087" s="28">
        <v>69968</v>
      </c>
      <c r="H8087" s="28">
        <v>-69968.100000000006</v>
      </c>
      <c r="I8087" s="30">
        <v>43033</v>
      </c>
      <c r="J8087" s="28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7" x14ac:dyDescent="0.3">
      <c r="A8088" s="28">
        <v>13087500</v>
      </c>
      <c r="B8088" s="29" t="s">
        <v>10</v>
      </c>
      <c r="C8088" s="30">
        <v>43034</v>
      </c>
      <c r="D8088" s="28">
        <v>0</v>
      </c>
      <c r="E8088" s="28">
        <v>543165.30000000005</v>
      </c>
      <c r="F8088" s="28">
        <v>0</v>
      </c>
      <c r="G8088" s="28">
        <v>69968</v>
      </c>
      <c r="H8088" s="28">
        <v>-69968.100000000006</v>
      </c>
      <c r="I8088" s="30">
        <v>43034</v>
      </c>
      <c r="J8088" s="2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7" x14ac:dyDescent="0.3">
      <c r="A8089" s="28">
        <v>13087500</v>
      </c>
      <c r="B8089" s="29" t="s">
        <v>10</v>
      </c>
      <c r="C8089" s="30">
        <v>43035</v>
      </c>
      <c r="D8089" s="28">
        <v>0</v>
      </c>
      <c r="E8089" s="28">
        <v>543165.30000000005</v>
      </c>
      <c r="F8089" s="28">
        <v>0</v>
      </c>
      <c r="G8089" s="28">
        <v>69968</v>
      </c>
      <c r="H8089" s="28">
        <v>-69968.100000000006</v>
      </c>
      <c r="I8089" s="30">
        <v>43035</v>
      </c>
      <c r="J8089" s="28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7" x14ac:dyDescent="0.3">
      <c r="A8090" s="28">
        <v>13087500</v>
      </c>
      <c r="B8090" s="29" t="s">
        <v>10</v>
      </c>
      <c r="C8090" s="30">
        <v>43036</v>
      </c>
      <c r="D8090" s="28">
        <v>0</v>
      </c>
      <c r="E8090" s="28">
        <v>543165.30000000005</v>
      </c>
      <c r="F8090" s="28">
        <v>0</v>
      </c>
      <c r="G8090" s="28">
        <v>69968</v>
      </c>
      <c r="H8090" s="28">
        <v>-69968.100000000006</v>
      </c>
      <c r="I8090" s="30">
        <v>43036</v>
      </c>
      <c r="J8090" s="28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7" x14ac:dyDescent="0.3">
      <c r="A8091" s="28">
        <v>13087500</v>
      </c>
      <c r="B8091" s="29" t="s">
        <v>10</v>
      </c>
      <c r="C8091" s="30">
        <v>43037</v>
      </c>
      <c r="D8091" s="28">
        <v>0</v>
      </c>
      <c r="E8091" s="28">
        <v>543165.30000000005</v>
      </c>
      <c r="F8091" s="28">
        <v>0</v>
      </c>
      <c r="G8091" s="28">
        <v>69968</v>
      </c>
      <c r="H8091" s="28">
        <v>-69968.100000000006</v>
      </c>
      <c r="I8091" s="30">
        <v>43037</v>
      </c>
      <c r="J8091" s="28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7" x14ac:dyDescent="0.3">
      <c r="A8092" s="28">
        <v>13087500</v>
      </c>
      <c r="B8092" s="29" t="s">
        <v>10</v>
      </c>
      <c r="C8092" s="30">
        <v>43038</v>
      </c>
      <c r="D8092" s="28">
        <v>0</v>
      </c>
      <c r="E8092" s="28">
        <v>543165.30000000005</v>
      </c>
      <c r="F8092" s="28">
        <v>0</v>
      </c>
      <c r="G8092" s="28">
        <v>69968</v>
      </c>
      <c r="H8092" s="28">
        <v>-69968.100000000006</v>
      </c>
      <c r="I8092" s="30">
        <v>43038</v>
      </c>
      <c r="J8092" s="28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7" x14ac:dyDescent="0.3">
      <c r="A8093" s="28">
        <v>13087500</v>
      </c>
      <c r="B8093" s="29" t="s">
        <v>10</v>
      </c>
      <c r="C8093" s="30">
        <v>43039</v>
      </c>
      <c r="D8093" s="28">
        <v>103</v>
      </c>
      <c r="E8093" s="28">
        <v>543370.1</v>
      </c>
      <c r="F8093" s="28">
        <v>103</v>
      </c>
      <c r="G8093" s="28">
        <v>70173</v>
      </c>
      <c r="H8093" s="28">
        <v>-70172.899999999994</v>
      </c>
      <c r="I8093" s="30">
        <v>43039</v>
      </c>
      <c r="J8093" s="28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  <c r="Q8093" s="19" t="s">
        <v>41</v>
      </c>
    </row>
    <row r="8094" spans="1:17" x14ac:dyDescent="0.3">
      <c r="A8094" s="28">
        <v>13087500</v>
      </c>
      <c r="B8094" s="29" t="s">
        <v>10</v>
      </c>
      <c r="C8094" s="30">
        <v>43040</v>
      </c>
      <c r="D8094" s="28">
        <v>102</v>
      </c>
      <c r="E8094" s="28">
        <v>543572.1</v>
      </c>
      <c r="F8094" s="28">
        <v>102</v>
      </c>
      <c r="G8094" s="28">
        <v>70177</v>
      </c>
      <c r="H8094" s="28">
        <v>-70176.5</v>
      </c>
      <c r="I8094" s="30">
        <v>43040</v>
      </c>
      <c r="J8094" s="28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7" x14ac:dyDescent="0.3">
      <c r="A8095" s="28">
        <v>13087500</v>
      </c>
      <c r="B8095" s="29" t="s">
        <v>10</v>
      </c>
      <c r="C8095" s="30">
        <v>43041</v>
      </c>
      <c r="D8095" s="28">
        <v>102</v>
      </c>
      <c r="E8095" s="28">
        <v>543775.19999999995</v>
      </c>
      <c r="F8095" s="28">
        <v>102</v>
      </c>
      <c r="G8095" s="28">
        <v>70380</v>
      </c>
      <c r="H8095" s="28">
        <v>-70379.600000000006</v>
      </c>
      <c r="I8095" s="30">
        <v>43041</v>
      </c>
      <c r="J8095" s="28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7" x14ac:dyDescent="0.3">
      <c r="A8096" s="28">
        <v>13087500</v>
      </c>
      <c r="B8096" s="29" t="s">
        <v>10</v>
      </c>
      <c r="C8096" s="30">
        <v>43042</v>
      </c>
      <c r="D8096" s="28">
        <v>103</v>
      </c>
      <c r="E8096" s="28">
        <v>543979.1</v>
      </c>
      <c r="F8096" s="28">
        <v>103</v>
      </c>
      <c r="G8096" s="28">
        <v>70584</v>
      </c>
      <c r="H8096" s="28">
        <v>-70583.5</v>
      </c>
      <c r="I8096" s="30">
        <v>43042</v>
      </c>
      <c r="J8096" s="28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3">
      <c r="A8097" s="28">
        <v>13087500</v>
      </c>
      <c r="B8097" s="29" t="s">
        <v>10</v>
      </c>
      <c r="C8097" s="30">
        <v>43043</v>
      </c>
      <c r="D8097" s="28">
        <v>102</v>
      </c>
      <c r="E8097" s="28">
        <v>544181.5</v>
      </c>
      <c r="F8097" s="28">
        <v>102</v>
      </c>
      <c r="G8097" s="28">
        <v>70786</v>
      </c>
      <c r="H8097" s="28">
        <v>-70785.899999999994</v>
      </c>
      <c r="I8097" s="30">
        <v>43043</v>
      </c>
      <c r="J8097" s="28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3">
      <c r="A8098" s="28">
        <v>13087500</v>
      </c>
      <c r="B8098" s="29" t="s">
        <v>10</v>
      </c>
      <c r="C8098" s="30">
        <v>43044</v>
      </c>
      <c r="D8098" s="28">
        <v>103</v>
      </c>
      <c r="E8098" s="28">
        <v>544385.5</v>
      </c>
      <c r="F8098" s="28">
        <v>103</v>
      </c>
      <c r="G8098" s="28">
        <v>70990</v>
      </c>
      <c r="H8098" s="28">
        <v>-70989.899999999994</v>
      </c>
      <c r="I8098" s="30">
        <v>43044</v>
      </c>
      <c r="J8098" s="2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3">
      <c r="A8099" s="28">
        <v>13087500</v>
      </c>
      <c r="B8099" s="29" t="s">
        <v>10</v>
      </c>
      <c r="C8099" s="30">
        <v>43045</v>
      </c>
      <c r="D8099" s="28">
        <v>204</v>
      </c>
      <c r="E8099" s="28">
        <v>544790.19999999995</v>
      </c>
      <c r="F8099" s="28">
        <v>204</v>
      </c>
      <c r="G8099" s="28">
        <v>71395</v>
      </c>
      <c r="H8099" s="28">
        <v>-71394.600000000006</v>
      </c>
      <c r="I8099" s="30">
        <v>43045</v>
      </c>
      <c r="J8099" s="28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3">
      <c r="A8100" s="28">
        <v>13087500</v>
      </c>
      <c r="B8100" s="29" t="s">
        <v>10</v>
      </c>
      <c r="C8100" s="30">
        <v>43046</v>
      </c>
      <c r="D8100" s="28">
        <v>247</v>
      </c>
      <c r="E8100" s="28">
        <v>545280.69999999995</v>
      </c>
      <c r="F8100" s="28">
        <v>247</v>
      </c>
      <c r="G8100" s="28">
        <v>71885</v>
      </c>
      <c r="H8100" s="28">
        <v>-71885.100000000006</v>
      </c>
      <c r="I8100" s="30">
        <v>43046</v>
      </c>
      <c r="J8100" s="28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3">
      <c r="A8101" s="28">
        <v>13087500</v>
      </c>
      <c r="B8101" s="29" t="s">
        <v>10</v>
      </c>
      <c r="C8101" s="30">
        <v>43047</v>
      </c>
      <c r="D8101" s="28">
        <v>237</v>
      </c>
      <c r="E8101" s="28">
        <v>545749.80000000005</v>
      </c>
      <c r="F8101" s="28">
        <v>237</v>
      </c>
      <c r="G8101" s="28">
        <v>72354</v>
      </c>
      <c r="H8101" s="28">
        <v>-72354.2</v>
      </c>
      <c r="I8101" s="30">
        <v>43047</v>
      </c>
      <c r="J8101" s="28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3">
      <c r="A8102" s="28">
        <v>13087500</v>
      </c>
      <c r="B8102" s="29" t="s">
        <v>10</v>
      </c>
      <c r="C8102" s="30">
        <v>43048</v>
      </c>
      <c r="D8102" s="28">
        <v>219</v>
      </c>
      <c r="E8102" s="28">
        <v>546184.4</v>
      </c>
      <c r="F8102" s="28">
        <v>219</v>
      </c>
      <c r="G8102" s="28">
        <v>72789</v>
      </c>
      <c r="H8102" s="28">
        <v>-72788.800000000003</v>
      </c>
      <c r="I8102" s="30">
        <v>43048</v>
      </c>
      <c r="J8102" s="28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3">
      <c r="A8103" s="28">
        <v>13087500</v>
      </c>
      <c r="B8103" s="29" t="s">
        <v>10</v>
      </c>
      <c r="C8103" s="30">
        <v>43049</v>
      </c>
      <c r="D8103" s="28">
        <v>141</v>
      </c>
      <c r="E8103" s="28">
        <v>546463.1</v>
      </c>
      <c r="F8103" s="28">
        <v>141</v>
      </c>
      <c r="G8103" s="28">
        <v>73068</v>
      </c>
      <c r="H8103" s="28">
        <v>-73067.5</v>
      </c>
      <c r="I8103" s="30">
        <v>43049</v>
      </c>
      <c r="J8103" s="28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3">
      <c r="A8104" s="28">
        <v>13087500</v>
      </c>
      <c r="B8104" s="29" t="s">
        <v>10</v>
      </c>
      <c r="C8104" s="30">
        <v>43050</v>
      </c>
      <c r="D8104" s="28">
        <v>35</v>
      </c>
      <c r="E8104" s="28">
        <v>546533.1</v>
      </c>
      <c r="F8104" s="28">
        <v>35</v>
      </c>
      <c r="G8104" s="28">
        <v>73138</v>
      </c>
      <c r="H8104" s="28">
        <v>-73137.5</v>
      </c>
      <c r="I8104" s="30">
        <v>43050</v>
      </c>
      <c r="J8104" s="28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3">
      <c r="A8105" s="28">
        <v>13087500</v>
      </c>
      <c r="B8105" s="29" t="s">
        <v>10</v>
      </c>
      <c r="C8105" s="30">
        <v>43051</v>
      </c>
      <c r="D8105" s="28">
        <v>33</v>
      </c>
      <c r="E8105" s="28">
        <v>546598.69999999995</v>
      </c>
      <c r="F8105" s="28">
        <v>33</v>
      </c>
      <c r="G8105" s="28">
        <v>73203</v>
      </c>
      <c r="H8105" s="28">
        <v>-73203.100000000006</v>
      </c>
      <c r="I8105" s="30">
        <v>43051</v>
      </c>
      <c r="J8105" s="28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3">
      <c r="A8106" s="28">
        <v>13087500</v>
      </c>
      <c r="B8106" s="29" t="s">
        <v>10</v>
      </c>
      <c r="C8106" s="30">
        <v>43052</v>
      </c>
      <c r="D8106" s="28">
        <v>52</v>
      </c>
      <c r="E8106" s="28">
        <v>546702.30000000005</v>
      </c>
      <c r="F8106" s="28">
        <v>52</v>
      </c>
      <c r="G8106" s="28">
        <v>73307</v>
      </c>
      <c r="H8106" s="28">
        <v>-73306.7</v>
      </c>
      <c r="I8106" s="30">
        <v>43052</v>
      </c>
      <c r="J8106" s="28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3">
      <c r="A8107" s="28">
        <v>13087500</v>
      </c>
      <c r="B8107" s="29" t="s">
        <v>10</v>
      </c>
      <c r="C8107" s="30">
        <v>43053</v>
      </c>
      <c r="D8107" s="28">
        <v>66</v>
      </c>
      <c r="E8107" s="28">
        <v>546832.9</v>
      </c>
      <c r="F8107" s="28">
        <v>66</v>
      </c>
      <c r="G8107" s="28">
        <v>73437</v>
      </c>
      <c r="H8107" s="28">
        <v>-73437.3</v>
      </c>
      <c r="I8107" s="30">
        <v>43053</v>
      </c>
      <c r="J8107" s="28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3">
      <c r="A8108" s="28">
        <v>13087500</v>
      </c>
      <c r="B8108" s="29" t="s">
        <v>10</v>
      </c>
      <c r="C8108" s="30">
        <v>43054</v>
      </c>
      <c r="D8108" s="28">
        <v>66</v>
      </c>
      <c r="E8108" s="28">
        <v>546963.6</v>
      </c>
      <c r="F8108" s="28">
        <v>66</v>
      </c>
      <c r="G8108" s="28">
        <v>73568</v>
      </c>
      <c r="H8108" s="28">
        <v>-73568</v>
      </c>
      <c r="I8108" s="30">
        <v>43054</v>
      </c>
      <c r="J8108" s="2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3">
      <c r="A8109" s="28">
        <v>13087500</v>
      </c>
      <c r="B8109" s="29" t="s">
        <v>10</v>
      </c>
      <c r="C8109" s="30">
        <v>43055</v>
      </c>
      <c r="D8109" s="28">
        <v>66</v>
      </c>
      <c r="E8109" s="28">
        <v>547094.19999999995</v>
      </c>
      <c r="F8109" s="28">
        <v>66</v>
      </c>
      <c r="G8109" s="28">
        <v>73699</v>
      </c>
      <c r="H8109" s="28">
        <v>-73698.600000000006</v>
      </c>
      <c r="I8109" s="30">
        <v>43055</v>
      </c>
      <c r="J8109" s="28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3">
      <c r="A8110" s="28">
        <v>13087500</v>
      </c>
      <c r="B8110" s="29" t="s">
        <v>10</v>
      </c>
      <c r="C8110" s="30">
        <v>43056</v>
      </c>
      <c r="D8110" s="28">
        <v>47</v>
      </c>
      <c r="E8110" s="28">
        <v>547187.69999999995</v>
      </c>
      <c r="F8110" s="28">
        <v>47</v>
      </c>
      <c r="G8110" s="28">
        <v>73792</v>
      </c>
      <c r="H8110" s="28">
        <v>-73792.100000000006</v>
      </c>
      <c r="I8110" s="30">
        <v>43056</v>
      </c>
      <c r="J8110" s="28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3">
      <c r="A8111" s="28">
        <v>13087500</v>
      </c>
      <c r="B8111" s="29" t="s">
        <v>10</v>
      </c>
      <c r="C8111" s="30">
        <v>43057</v>
      </c>
      <c r="D8111" s="28">
        <v>33</v>
      </c>
      <c r="E8111" s="28">
        <v>547253.30000000005</v>
      </c>
      <c r="F8111" s="28">
        <v>33</v>
      </c>
      <c r="G8111" s="28">
        <v>73858</v>
      </c>
      <c r="H8111" s="28">
        <v>-73857.7</v>
      </c>
      <c r="I8111" s="30">
        <v>43057</v>
      </c>
      <c r="J8111" s="28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3">
      <c r="A8112" s="28">
        <v>13087500</v>
      </c>
      <c r="B8112" s="29" t="s">
        <v>10</v>
      </c>
      <c r="C8112" s="30">
        <v>43058</v>
      </c>
      <c r="D8112" s="28">
        <v>31</v>
      </c>
      <c r="E8112" s="28">
        <v>547314.6</v>
      </c>
      <c r="F8112" s="28">
        <v>31</v>
      </c>
      <c r="G8112" s="28">
        <v>73919</v>
      </c>
      <c r="H8112" s="28">
        <v>-73919</v>
      </c>
      <c r="I8112" s="30">
        <v>43058</v>
      </c>
      <c r="J8112" s="28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3">
      <c r="A8113" s="28">
        <v>13087500</v>
      </c>
      <c r="B8113" s="29" t="s">
        <v>10</v>
      </c>
      <c r="C8113" s="30">
        <v>43059</v>
      </c>
      <c r="D8113" s="28">
        <v>31</v>
      </c>
      <c r="E8113" s="28">
        <v>547375.9</v>
      </c>
      <c r="F8113" s="28">
        <v>31</v>
      </c>
      <c r="G8113" s="28">
        <v>73980</v>
      </c>
      <c r="H8113" s="28">
        <v>-73980.3</v>
      </c>
      <c r="I8113" s="30">
        <v>43059</v>
      </c>
      <c r="J8113" s="28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3">
      <c r="A8114" s="28">
        <v>13087500</v>
      </c>
      <c r="B8114" s="29" t="s">
        <v>10</v>
      </c>
      <c r="C8114" s="30">
        <v>43060</v>
      </c>
      <c r="D8114" s="28">
        <v>45</v>
      </c>
      <c r="E8114" s="28">
        <v>547464.5</v>
      </c>
      <c r="F8114" s="28">
        <v>45</v>
      </c>
      <c r="G8114" s="28">
        <v>74069</v>
      </c>
      <c r="H8114" s="28">
        <v>-74068.899999999994</v>
      </c>
      <c r="I8114" s="30">
        <v>43060</v>
      </c>
      <c r="J8114" s="28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3">
      <c r="A8115" s="28">
        <v>13087500</v>
      </c>
      <c r="B8115" s="29" t="s">
        <v>10</v>
      </c>
      <c r="C8115" s="30">
        <v>43061</v>
      </c>
      <c r="D8115" s="28">
        <v>66</v>
      </c>
      <c r="E8115" s="28">
        <v>547595.1</v>
      </c>
      <c r="F8115" s="28">
        <v>66</v>
      </c>
      <c r="G8115" s="28">
        <v>74200</v>
      </c>
      <c r="H8115" s="28">
        <v>-74199.5</v>
      </c>
      <c r="I8115" s="30">
        <v>43061</v>
      </c>
      <c r="J8115" s="28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3">
      <c r="A8116" s="28">
        <v>13087500</v>
      </c>
      <c r="B8116" s="29" t="s">
        <v>10</v>
      </c>
      <c r="C8116" s="30">
        <v>43062</v>
      </c>
      <c r="D8116" s="28">
        <v>69</v>
      </c>
      <c r="E8116" s="28">
        <v>547731.4</v>
      </c>
      <c r="F8116" s="28">
        <v>69</v>
      </c>
      <c r="G8116" s="28">
        <v>74336</v>
      </c>
      <c r="H8116" s="28">
        <v>-74335.8</v>
      </c>
      <c r="I8116" s="30">
        <v>43062</v>
      </c>
      <c r="J8116" s="28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3">
      <c r="A8117" s="28">
        <v>13087500</v>
      </c>
      <c r="B8117" s="29" t="s">
        <v>10</v>
      </c>
      <c r="C8117" s="30">
        <v>43063</v>
      </c>
      <c r="D8117" s="28">
        <v>72</v>
      </c>
      <c r="E8117" s="28">
        <v>547873.6</v>
      </c>
      <c r="F8117" s="28">
        <v>72</v>
      </c>
      <c r="G8117" s="28">
        <v>74478</v>
      </c>
      <c r="H8117" s="28">
        <v>-74478</v>
      </c>
      <c r="I8117" s="30">
        <v>43063</v>
      </c>
      <c r="J8117" s="28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3">
      <c r="A8118" s="28">
        <v>13087500</v>
      </c>
      <c r="B8118" s="29" t="s">
        <v>10</v>
      </c>
      <c r="C8118" s="30">
        <v>43064</v>
      </c>
      <c r="D8118" s="28">
        <v>75</v>
      </c>
      <c r="E8118" s="28">
        <v>548021.5</v>
      </c>
      <c r="F8118" s="28">
        <v>75</v>
      </c>
      <c r="G8118" s="28">
        <v>74626</v>
      </c>
      <c r="H8118" s="28">
        <v>-74625.899999999994</v>
      </c>
      <c r="I8118" s="30">
        <v>43064</v>
      </c>
      <c r="J8118" s="2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3">
      <c r="A8119" s="28">
        <v>13087500</v>
      </c>
      <c r="B8119" s="29" t="s">
        <v>10</v>
      </c>
      <c r="C8119" s="30">
        <v>43065</v>
      </c>
      <c r="D8119" s="28">
        <v>75</v>
      </c>
      <c r="E8119" s="28">
        <v>548169.5</v>
      </c>
      <c r="F8119" s="28">
        <v>75</v>
      </c>
      <c r="G8119" s="28">
        <v>74774</v>
      </c>
      <c r="H8119" s="28">
        <v>-74773.899999999994</v>
      </c>
      <c r="I8119" s="30">
        <v>43065</v>
      </c>
      <c r="J8119" s="28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3">
      <c r="A8120" s="28">
        <v>13087500</v>
      </c>
      <c r="B8120" s="29" t="s">
        <v>10</v>
      </c>
      <c r="C8120" s="30">
        <v>43066</v>
      </c>
      <c r="D8120" s="28">
        <v>72</v>
      </c>
      <c r="E8120" s="28">
        <v>548311.69999999995</v>
      </c>
      <c r="F8120" s="28">
        <v>72</v>
      </c>
      <c r="G8120" s="28">
        <v>74916</v>
      </c>
      <c r="H8120" s="28">
        <v>-74916.100000000006</v>
      </c>
      <c r="I8120" s="30">
        <v>43066</v>
      </c>
      <c r="J8120" s="28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3">
      <c r="A8121" s="28">
        <v>13087500</v>
      </c>
      <c r="B8121" s="29" t="s">
        <v>10</v>
      </c>
      <c r="C8121" s="30">
        <v>43067</v>
      </c>
      <c r="D8121" s="28">
        <v>50</v>
      </c>
      <c r="E8121" s="28">
        <v>548410.19999999995</v>
      </c>
      <c r="F8121" s="28">
        <v>50</v>
      </c>
      <c r="G8121" s="28">
        <v>75015</v>
      </c>
      <c r="H8121" s="28">
        <v>-75014.600000000006</v>
      </c>
      <c r="I8121" s="30">
        <v>43067</v>
      </c>
      <c r="J8121" s="28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3">
      <c r="A8122" s="28">
        <v>13087500</v>
      </c>
      <c r="B8122" s="29" t="s">
        <v>10</v>
      </c>
      <c r="C8122" s="30">
        <v>43068</v>
      </c>
      <c r="D8122" s="28">
        <v>38</v>
      </c>
      <c r="E8122" s="28">
        <v>548484.6</v>
      </c>
      <c r="F8122" s="28">
        <v>38</v>
      </c>
      <c r="G8122" s="28">
        <v>75089</v>
      </c>
      <c r="H8122" s="28">
        <v>-75089</v>
      </c>
      <c r="I8122" s="30">
        <v>43068</v>
      </c>
      <c r="J8122" s="28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3">
      <c r="A8123" s="28">
        <v>13087500</v>
      </c>
      <c r="B8123" s="29" t="s">
        <v>10</v>
      </c>
      <c r="C8123" s="30">
        <v>43069</v>
      </c>
      <c r="D8123" s="28">
        <v>40</v>
      </c>
      <c r="E8123" s="28">
        <v>548563.69999999995</v>
      </c>
      <c r="F8123" s="28">
        <v>40</v>
      </c>
      <c r="G8123" s="28">
        <v>75168</v>
      </c>
      <c r="H8123" s="28">
        <v>-75168.100000000006</v>
      </c>
      <c r="I8123" s="30">
        <v>43069</v>
      </c>
      <c r="J8123" s="28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3">
      <c r="A8124" s="28">
        <v>13087500</v>
      </c>
      <c r="B8124" s="29" t="s">
        <v>10</v>
      </c>
      <c r="C8124" s="30">
        <v>43070</v>
      </c>
      <c r="D8124" s="28">
        <v>40</v>
      </c>
      <c r="E8124" s="28">
        <v>548642.69999999995</v>
      </c>
      <c r="F8124" s="28">
        <v>40</v>
      </c>
      <c r="G8124" s="28">
        <v>75247</v>
      </c>
      <c r="H8124" s="28">
        <v>-75247.100000000006</v>
      </c>
      <c r="I8124" s="30">
        <v>43070</v>
      </c>
      <c r="J8124" s="28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3">
      <c r="A8125" s="28">
        <v>13087500</v>
      </c>
      <c r="B8125" s="29" t="s">
        <v>10</v>
      </c>
      <c r="C8125" s="30">
        <v>43071</v>
      </c>
      <c r="D8125" s="28">
        <v>38</v>
      </c>
      <c r="E8125" s="28">
        <v>548717.19999999995</v>
      </c>
      <c r="F8125" s="28">
        <v>38</v>
      </c>
      <c r="G8125" s="28">
        <v>75322</v>
      </c>
      <c r="H8125" s="28">
        <v>-75321.600000000006</v>
      </c>
      <c r="I8125" s="30">
        <v>43071</v>
      </c>
      <c r="J8125" s="28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3">
      <c r="A8126" s="28">
        <v>13087500</v>
      </c>
      <c r="B8126" s="29" t="s">
        <v>10</v>
      </c>
      <c r="C8126" s="30">
        <v>43072</v>
      </c>
      <c r="D8126" s="28">
        <v>35</v>
      </c>
      <c r="E8126" s="28">
        <v>548787.19999999995</v>
      </c>
      <c r="F8126" s="28">
        <v>35</v>
      </c>
      <c r="G8126" s="28">
        <v>75392</v>
      </c>
      <c r="H8126" s="28">
        <v>-75391.600000000006</v>
      </c>
      <c r="I8126" s="30">
        <v>43072</v>
      </c>
      <c r="J8126" s="28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3">
      <c r="A8127" s="28">
        <v>13087500</v>
      </c>
      <c r="B8127" s="29" t="s">
        <v>10</v>
      </c>
      <c r="C8127" s="30">
        <v>43073</v>
      </c>
      <c r="D8127" s="28">
        <v>40</v>
      </c>
      <c r="E8127" s="28">
        <v>548866.19999999995</v>
      </c>
      <c r="F8127" s="28">
        <v>40</v>
      </c>
      <c r="G8127" s="28">
        <v>75471</v>
      </c>
      <c r="H8127" s="28">
        <v>-75470.600000000006</v>
      </c>
      <c r="I8127" s="30">
        <v>43073</v>
      </c>
      <c r="J8127" s="28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3">
      <c r="A8128" s="28">
        <v>13087500</v>
      </c>
      <c r="B8128" s="29" t="s">
        <v>10</v>
      </c>
      <c r="C8128" s="30">
        <v>43074</v>
      </c>
      <c r="D8128" s="28">
        <v>40</v>
      </c>
      <c r="E8128" s="28">
        <v>548945.30000000005</v>
      </c>
      <c r="F8128" s="28">
        <v>40</v>
      </c>
      <c r="G8128" s="28">
        <v>75550</v>
      </c>
      <c r="H8128" s="28">
        <v>-75549.7</v>
      </c>
      <c r="I8128" s="30">
        <v>43074</v>
      </c>
      <c r="J8128" s="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3">
      <c r="A8129" s="28">
        <v>13087500</v>
      </c>
      <c r="B8129" s="29" t="s">
        <v>10</v>
      </c>
      <c r="C8129" s="30">
        <v>43075</v>
      </c>
      <c r="D8129" s="28">
        <v>25</v>
      </c>
      <c r="E8129" s="28">
        <v>548994.5</v>
      </c>
      <c r="F8129" s="28">
        <v>25</v>
      </c>
      <c r="G8129" s="28">
        <v>75599</v>
      </c>
      <c r="H8129" s="28">
        <v>-75598.899999999994</v>
      </c>
      <c r="I8129" s="30">
        <v>43075</v>
      </c>
      <c r="J8129" s="28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3">
      <c r="A8130" s="28">
        <v>13087500</v>
      </c>
      <c r="B8130" s="29" t="s">
        <v>10</v>
      </c>
      <c r="C8130" s="30">
        <v>43076</v>
      </c>
      <c r="D8130" s="28">
        <v>14</v>
      </c>
      <c r="E8130" s="28">
        <v>549022.6</v>
      </c>
      <c r="F8130" s="28">
        <v>14</v>
      </c>
      <c r="G8130" s="28">
        <v>75627</v>
      </c>
      <c r="H8130" s="28">
        <v>-75627</v>
      </c>
      <c r="I8130" s="30">
        <v>43076</v>
      </c>
      <c r="J8130" s="28">
        <v>2018</v>
      </c>
      <c r="K8130">
        <f t="shared" ref="K8130:K8193" si="762">MONTH(I8130)</f>
        <v>12</v>
      </c>
      <c r="L8130">
        <f t="shared" ref="L8130:L8193" si="763">DAY(I8130)</f>
        <v>7</v>
      </c>
      <c r="M8130">
        <f t="shared" ref="M8130:M8193" si="764">YEAR(I8130)</f>
        <v>2017</v>
      </c>
      <c r="N8130">
        <f t="shared" ref="N8130:N8193" si="765">D8130*1.9835</f>
        <v>27.769000000000002</v>
      </c>
      <c r="O8130">
        <f t="shared" ref="O8130:O8193" si="766">F8130*1.9835</f>
        <v>27.769000000000002</v>
      </c>
      <c r="P8130">
        <f t="shared" ref="P8130:P8193" si="767">(D8130-F8130)*1.9835</f>
        <v>0</v>
      </c>
    </row>
    <row r="8131" spans="1:16" x14ac:dyDescent="0.3">
      <c r="A8131" s="28">
        <v>13087500</v>
      </c>
      <c r="B8131" s="29" t="s">
        <v>10</v>
      </c>
      <c r="C8131" s="30">
        <v>43077</v>
      </c>
      <c r="D8131" s="28">
        <v>23</v>
      </c>
      <c r="E8131" s="28">
        <v>549067.9</v>
      </c>
      <c r="F8131" s="28">
        <v>23</v>
      </c>
      <c r="G8131" s="28">
        <v>75672</v>
      </c>
      <c r="H8131" s="28">
        <v>-75672.3</v>
      </c>
      <c r="I8131" s="30">
        <v>43077</v>
      </c>
      <c r="J8131" s="28">
        <v>2018</v>
      </c>
      <c r="K8131">
        <f t="shared" si="762"/>
        <v>12</v>
      </c>
      <c r="L8131">
        <f t="shared" si="763"/>
        <v>8</v>
      </c>
      <c r="M8131">
        <f t="shared" si="764"/>
        <v>2017</v>
      </c>
      <c r="N8131">
        <f t="shared" si="765"/>
        <v>45.6205</v>
      </c>
      <c r="O8131">
        <f t="shared" si="766"/>
        <v>45.6205</v>
      </c>
      <c r="P8131">
        <f t="shared" si="767"/>
        <v>0</v>
      </c>
    </row>
    <row r="8132" spans="1:16" x14ac:dyDescent="0.3">
      <c r="A8132" s="28">
        <v>13087500</v>
      </c>
      <c r="B8132" s="29" t="s">
        <v>10</v>
      </c>
      <c r="C8132" s="30">
        <v>43078</v>
      </c>
      <c r="D8132" s="28">
        <v>31</v>
      </c>
      <c r="E8132" s="28">
        <v>549129.19999999995</v>
      </c>
      <c r="F8132" s="28">
        <v>31</v>
      </c>
      <c r="G8132" s="28">
        <v>75734</v>
      </c>
      <c r="H8132" s="28">
        <v>-75733.600000000006</v>
      </c>
      <c r="I8132" s="30">
        <v>43078</v>
      </c>
      <c r="J8132" s="28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3">
      <c r="A8133" s="28">
        <v>13087500</v>
      </c>
      <c r="B8133" s="29" t="s">
        <v>10</v>
      </c>
      <c r="C8133" s="30">
        <v>43079</v>
      </c>
      <c r="D8133" s="28">
        <v>31</v>
      </c>
      <c r="E8133" s="28">
        <v>549190.5</v>
      </c>
      <c r="F8133" s="28">
        <v>31</v>
      </c>
      <c r="G8133" s="28">
        <v>75795</v>
      </c>
      <c r="H8133" s="28">
        <v>-75794.899999999994</v>
      </c>
      <c r="I8133" s="30">
        <v>43079</v>
      </c>
      <c r="J8133" s="28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3">
      <c r="A8134" s="28">
        <v>13087500</v>
      </c>
      <c r="B8134" s="29" t="s">
        <v>10</v>
      </c>
      <c r="C8134" s="30">
        <v>43080</v>
      </c>
      <c r="D8134" s="28">
        <v>31</v>
      </c>
      <c r="E8134" s="28">
        <v>549251.9</v>
      </c>
      <c r="F8134" s="28">
        <v>31</v>
      </c>
      <c r="G8134" s="28">
        <v>75856</v>
      </c>
      <c r="H8134" s="28">
        <v>-75856.3</v>
      </c>
      <c r="I8134" s="30">
        <v>43080</v>
      </c>
      <c r="J8134" s="28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3">
      <c r="A8135" s="28">
        <v>13087500</v>
      </c>
      <c r="B8135" s="29" t="s">
        <v>10</v>
      </c>
      <c r="C8135" s="30">
        <v>43081</v>
      </c>
      <c r="D8135" s="28">
        <v>31</v>
      </c>
      <c r="E8135" s="28">
        <v>549313.19999999995</v>
      </c>
      <c r="F8135" s="28">
        <v>31</v>
      </c>
      <c r="G8135" s="28">
        <v>75918</v>
      </c>
      <c r="H8135" s="28">
        <v>-75917.600000000006</v>
      </c>
      <c r="I8135" s="30">
        <v>43081</v>
      </c>
      <c r="J8135" s="28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3">
      <c r="A8136" s="28">
        <v>13087500</v>
      </c>
      <c r="B8136" s="29" t="s">
        <v>10</v>
      </c>
      <c r="C8136" s="30">
        <v>43082</v>
      </c>
      <c r="D8136" s="28">
        <v>31</v>
      </c>
      <c r="E8136" s="28">
        <v>549374.5</v>
      </c>
      <c r="F8136" s="28">
        <v>31</v>
      </c>
      <c r="G8136" s="28">
        <v>75979</v>
      </c>
      <c r="H8136" s="28">
        <v>-75978.899999999994</v>
      </c>
      <c r="I8136" s="30">
        <v>43082</v>
      </c>
      <c r="J8136" s="28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3">
      <c r="A8137" s="28">
        <v>13087500</v>
      </c>
      <c r="B8137" s="29" t="s">
        <v>10</v>
      </c>
      <c r="C8137" s="30">
        <v>43083</v>
      </c>
      <c r="D8137" s="28">
        <v>33</v>
      </c>
      <c r="E8137" s="28">
        <v>549440.1</v>
      </c>
      <c r="F8137" s="28">
        <v>33</v>
      </c>
      <c r="G8137" s="28">
        <v>76045</v>
      </c>
      <c r="H8137" s="28">
        <v>-76044.5</v>
      </c>
      <c r="I8137" s="30">
        <v>43083</v>
      </c>
      <c r="J8137" s="28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3">
      <c r="A8138" s="28">
        <v>13087500</v>
      </c>
      <c r="B8138" s="29" t="s">
        <v>10</v>
      </c>
      <c r="C8138" s="30">
        <v>43084</v>
      </c>
      <c r="D8138" s="28">
        <v>35</v>
      </c>
      <c r="E8138" s="28">
        <v>549510</v>
      </c>
      <c r="F8138" s="28">
        <v>35</v>
      </c>
      <c r="G8138" s="28">
        <v>76114</v>
      </c>
      <c r="H8138" s="28">
        <v>-76114.399999999994</v>
      </c>
      <c r="I8138" s="30">
        <v>43084</v>
      </c>
      <c r="J8138" s="2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3">
      <c r="A8139" s="28">
        <v>13087500</v>
      </c>
      <c r="B8139" s="29" t="s">
        <v>10</v>
      </c>
      <c r="C8139" s="30">
        <v>43085</v>
      </c>
      <c r="D8139" s="28">
        <v>33</v>
      </c>
      <c r="E8139" s="28">
        <v>549575.6</v>
      </c>
      <c r="F8139" s="28">
        <v>33</v>
      </c>
      <c r="G8139" s="28">
        <v>76180</v>
      </c>
      <c r="H8139" s="28">
        <v>-76180</v>
      </c>
      <c r="I8139" s="30">
        <v>43085</v>
      </c>
      <c r="J8139" s="28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3">
      <c r="A8140" s="28">
        <v>13087500</v>
      </c>
      <c r="B8140" s="29" t="s">
        <v>10</v>
      </c>
      <c r="C8140" s="30">
        <v>43086</v>
      </c>
      <c r="D8140" s="28">
        <v>35</v>
      </c>
      <c r="E8140" s="28">
        <v>549645.6</v>
      </c>
      <c r="F8140" s="28">
        <v>35</v>
      </c>
      <c r="G8140" s="28">
        <v>76250</v>
      </c>
      <c r="H8140" s="28">
        <v>-76250</v>
      </c>
      <c r="I8140" s="30">
        <v>43086</v>
      </c>
      <c r="J8140" s="28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3">
      <c r="A8141" s="28">
        <v>13087500</v>
      </c>
      <c r="B8141" s="29" t="s">
        <v>10</v>
      </c>
      <c r="C8141" s="30">
        <v>43087</v>
      </c>
      <c r="D8141" s="28">
        <v>35</v>
      </c>
      <c r="E8141" s="28">
        <v>549715.6</v>
      </c>
      <c r="F8141" s="28">
        <v>35</v>
      </c>
      <c r="G8141" s="28">
        <v>76320</v>
      </c>
      <c r="H8141" s="28">
        <v>-76320</v>
      </c>
      <c r="I8141" s="30">
        <v>43087</v>
      </c>
      <c r="J8141" s="28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3">
      <c r="A8142" s="28">
        <v>13087500</v>
      </c>
      <c r="B8142" s="29" t="s">
        <v>10</v>
      </c>
      <c r="C8142" s="30">
        <v>43088</v>
      </c>
      <c r="D8142" s="28">
        <v>35</v>
      </c>
      <c r="E8142" s="28">
        <v>549785.59999999998</v>
      </c>
      <c r="F8142" s="28">
        <v>35</v>
      </c>
      <c r="G8142" s="28">
        <v>76390</v>
      </c>
      <c r="H8142" s="28">
        <v>-76390</v>
      </c>
      <c r="I8142" s="30">
        <v>43088</v>
      </c>
      <c r="J8142" s="28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3">
      <c r="A8143" s="28">
        <v>13087500</v>
      </c>
      <c r="B8143" s="29" t="s">
        <v>10</v>
      </c>
      <c r="C8143" s="30">
        <v>43089</v>
      </c>
      <c r="D8143" s="28">
        <v>33</v>
      </c>
      <c r="E8143" s="28">
        <v>549851.19999999995</v>
      </c>
      <c r="F8143" s="28">
        <v>33</v>
      </c>
      <c r="G8143" s="28">
        <v>76456</v>
      </c>
      <c r="H8143" s="28">
        <v>-76455.600000000006</v>
      </c>
      <c r="I8143" s="30">
        <v>43089</v>
      </c>
      <c r="J8143" s="28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3">
      <c r="A8144" s="28">
        <v>13087500</v>
      </c>
      <c r="B8144" s="29" t="s">
        <v>10</v>
      </c>
      <c r="C8144" s="30">
        <v>43090</v>
      </c>
      <c r="D8144" s="28">
        <v>35</v>
      </c>
      <c r="E8144" s="28">
        <v>549921.1</v>
      </c>
      <c r="F8144" s="28">
        <v>35</v>
      </c>
      <c r="G8144" s="28">
        <v>76526</v>
      </c>
      <c r="H8144" s="28">
        <v>-76525.5</v>
      </c>
      <c r="I8144" s="30">
        <v>43090</v>
      </c>
      <c r="J8144" s="28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3">
      <c r="A8145" s="28">
        <v>13087500</v>
      </c>
      <c r="B8145" s="29" t="s">
        <v>10</v>
      </c>
      <c r="C8145" s="30">
        <v>43091</v>
      </c>
      <c r="D8145" s="28">
        <v>35</v>
      </c>
      <c r="E8145" s="28">
        <v>549991.1</v>
      </c>
      <c r="F8145" s="28">
        <v>35</v>
      </c>
      <c r="G8145" s="28">
        <v>76596</v>
      </c>
      <c r="H8145" s="28">
        <v>-76595.5</v>
      </c>
      <c r="I8145" s="30">
        <v>43091</v>
      </c>
      <c r="J8145" s="28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3">
      <c r="A8146" s="28">
        <v>13087500</v>
      </c>
      <c r="B8146" s="29" t="s">
        <v>10</v>
      </c>
      <c r="C8146" s="30">
        <v>43092</v>
      </c>
      <c r="D8146" s="28">
        <v>38</v>
      </c>
      <c r="E8146" s="28">
        <v>550065.6</v>
      </c>
      <c r="F8146" s="28">
        <v>38</v>
      </c>
      <c r="G8146" s="28">
        <v>76670</v>
      </c>
      <c r="H8146" s="28">
        <v>-76670</v>
      </c>
      <c r="I8146" s="30">
        <v>43092</v>
      </c>
      <c r="J8146" s="28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3">
      <c r="A8147" s="28">
        <v>13087500</v>
      </c>
      <c r="B8147" s="29" t="s">
        <v>10</v>
      </c>
      <c r="C8147" s="30">
        <v>43093</v>
      </c>
      <c r="D8147" s="28">
        <v>38</v>
      </c>
      <c r="E8147" s="28">
        <v>550140</v>
      </c>
      <c r="F8147" s="28">
        <v>38</v>
      </c>
      <c r="G8147" s="28">
        <v>76744</v>
      </c>
      <c r="H8147" s="28">
        <v>-76744.399999999994</v>
      </c>
      <c r="I8147" s="30">
        <v>43093</v>
      </c>
      <c r="J8147" s="28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3">
      <c r="A8148" s="28">
        <v>13087500</v>
      </c>
      <c r="B8148" s="29" t="s">
        <v>10</v>
      </c>
      <c r="C8148" s="30">
        <v>43094</v>
      </c>
      <c r="D8148" s="28">
        <v>31</v>
      </c>
      <c r="E8148" s="28">
        <v>550201.4</v>
      </c>
      <c r="F8148" s="28">
        <v>31</v>
      </c>
      <c r="G8148" s="28">
        <v>76806</v>
      </c>
      <c r="H8148" s="28">
        <v>-76805.8</v>
      </c>
      <c r="I8148" s="30">
        <v>43094</v>
      </c>
      <c r="J8148" s="2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3">
      <c r="A8149" s="28">
        <v>13087500</v>
      </c>
      <c r="B8149" s="29" t="s">
        <v>10</v>
      </c>
      <c r="C8149" s="30">
        <v>43095</v>
      </c>
      <c r="D8149" s="28">
        <v>27</v>
      </c>
      <c r="E8149" s="28">
        <v>550254.5</v>
      </c>
      <c r="F8149" s="28">
        <v>27</v>
      </c>
      <c r="G8149" s="28">
        <v>76859</v>
      </c>
      <c r="H8149" s="28">
        <v>-76858.899999999994</v>
      </c>
      <c r="I8149" s="30">
        <v>43095</v>
      </c>
      <c r="J8149" s="28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3">
      <c r="A8150" s="28">
        <v>13087500</v>
      </c>
      <c r="B8150" s="29" t="s">
        <v>10</v>
      </c>
      <c r="C8150" s="30">
        <v>43096</v>
      </c>
      <c r="D8150" s="28">
        <v>25</v>
      </c>
      <c r="E8150" s="28">
        <v>550303.6</v>
      </c>
      <c r="F8150" s="28">
        <v>25</v>
      </c>
      <c r="G8150" s="28">
        <v>76908</v>
      </c>
      <c r="H8150" s="28">
        <v>-76908</v>
      </c>
      <c r="I8150" s="30">
        <v>43096</v>
      </c>
      <c r="J8150" s="28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3">
      <c r="A8151" s="28">
        <v>13087500</v>
      </c>
      <c r="B8151" s="29" t="s">
        <v>10</v>
      </c>
      <c r="C8151" s="30">
        <v>43097</v>
      </c>
      <c r="D8151" s="28">
        <v>29</v>
      </c>
      <c r="E8151" s="28">
        <v>550360.80000000005</v>
      </c>
      <c r="F8151" s="28">
        <v>29</v>
      </c>
      <c r="G8151" s="28">
        <v>76965</v>
      </c>
      <c r="H8151" s="28">
        <v>-76965.2</v>
      </c>
      <c r="I8151" s="30">
        <v>43097</v>
      </c>
      <c r="J8151" s="28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3">
      <c r="A8152" s="28">
        <v>13087500</v>
      </c>
      <c r="B8152" s="29" t="s">
        <v>10</v>
      </c>
      <c r="C8152" s="30">
        <v>43098</v>
      </c>
      <c r="D8152" s="28">
        <v>27</v>
      </c>
      <c r="E8152" s="28">
        <v>550413.9</v>
      </c>
      <c r="F8152" s="28">
        <v>27</v>
      </c>
      <c r="G8152" s="28">
        <v>77018</v>
      </c>
      <c r="H8152" s="28">
        <v>-77018.3</v>
      </c>
      <c r="I8152" s="30">
        <v>43098</v>
      </c>
      <c r="J8152" s="28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3">
      <c r="A8153" s="28">
        <v>13087500</v>
      </c>
      <c r="B8153" s="29" t="s">
        <v>10</v>
      </c>
      <c r="C8153" s="30">
        <v>43099</v>
      </c>
      <c r="D8153" s="28">
        <v>25</v>
      </c>
      <c r="E8153" s="28">
        <v>550463</v>
      </c>
      <c r="F8153" s="28">
        <v>25</v>
      </c>
      <c r="G8153" s="28">
        <v>77067</v>
      </c>
      <c r="H8153" s="28">
        <v>-77067.399999999994</v>
      </c>
      <c r="I8153" s="30">
        <v>43099</v>
      </c>
      <c r="J8153" s="28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3">
      <c r="A8154" s="28">
        <v>13087500</v>
      </c>
      <c r="B8154" s="29" t="s">
        <v>10</v>
      </c>
      <c r="C8154" s="30">
        <v>43100</v>
      </c>
      <c r="D8154" s="28">
        <v>25</v>
      </c>
      <c r="E8154" s="28">
        <v>550512.19999999995</v>
      </c>
      <c r="F8154" s="28">
        <v>25</v>
      </c>
      <c r="G8154" s="28">
        <v>77117</v>
      </c>
      <c r="H8154" s="28">
        <v>-77116.600000000006</v>
      </c>
      <c r="I8154" s="30">
        <v>43100</v>
      </c>
      <c r="J8154" s="28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3">
      <c r="A8155" s="28">
        <v>13087500</v>
      </c>
      <c r="B8155" s="29" t="s">
        <v>10</v>
      </c>
      <c r="C8155" s="30">
        <v>43101</v>
      </c>
      <c r="D8155" s="28">
        <v>25</v>
      </c>
      <c r="E8155" s="28">
        <v>49.2</v>
      </c>
      <c r="F8155" s="28">
        <v>25</v>
      </c>
      <c r="G8155" s="28">
        <v>49</v>
      </c>
      <c r="H8155" s="28">
        <v>-49.2</v>
      </c>
      <c r="I8155" s="30">
        <v>43101</v>
      </c>
      <c r="J8155" s="28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3">
      <c r="A8156" s="28">
        <v>13087500</v>
      </c>
      <c r="B8156" s="29" t="s">
        <v>10</v>
      </c>
      <c r="C8156" s="30">
        <v>43102</v>
      </c>
      <c r="D8156" s="28">
        <v>25</v>
      </c>
      <c r="E8156" s="28">
        <v>98.3</v>
      </c>
      <c r="F8156" s="28">
        <v>25</v>
      </c>
      <c r="G8156" s="28">
        <v>98</v>
      </c>
      <c r="H8156" s="28">
        <v>-98.3</v>
      </c>
      <c r="I8156" s="30">
        <v>43102</v>
      </c>
      <c r="J8156" s="28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3">
      <c r="A8157" s="28">
        <v>13087500</v>
      </c>
      <c r="B8157" s="29" t="s">
        <v>10</v>
      </c>
      <c r="C8157" s="30">
        <v>43103</v>
      </c>
      <c r="D8157" s="28">
        <v>25</v>
      </c>
      <c r="E8157" s="28">
        <v>147.5</v>
      </c>
      <c r="F8157" s="28">
        <v>25</v>
      </c>
      <c r="G8157" s="28">
        <v>148</v>
      </c>
      <c r="H8157" s="28">
        <v>-147.5</v>
      </c>
      <c r="I8157" s="30">
        <v>43103</v>
      </c>
      <c r="J8157" s="28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3">
      <c r="A8158" s="28">
        <v>13087500</v>
      </c>
      <c r="B8158" s="29" t="s">
        <v>10</v>
      </c>
      <c r="C8158" s="30">
        <v>43104</v>
      </c>
      <c r="D8158" s="28">
        <v>29</v>
      </c>
      <c r="E8158" s="28">
        <v>204.7</v>
      </c>
      <c r="F8158" s="28">
        <v>29</v>
      </c>
      <c r="G8158" s="28">
        <v>205</v>
      </c>
      <c r="H8158" s="28">
        <v>-204.7</v>
      </c>
      <c r="I8158" s="30">
        <v>43104</v>
      </c>
      <c r="J8158" s="2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3">
      <c r="A8159" s="28">
        <v>13087500</v>
      </c>
      <c r="B8159" s="29" t="s">
        <v>10</v>
      </c>
      <c r="C8159" s="30">
        <v>43105</v>
      </c>
      <c r="D8159" s="28">
        <v>31</v>
      </c>
      <c r="E8159" s="28">
        <v>266</v>
      </c>
      <c r="F8159" s="28">
        <v>31</v>
      </c>
      <c r="G8159" s="28">
        <v>266</v>
      </c>
      <c r="H8159" s="28">
        <v>-266</v>
      </c>
      <c r="I8159" s="30">
        <v>43105</v>
      </c>
      <c r="J8159" s="28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3">
      <c r="A8160" s="28">
        <v>13087500</v>
      </c>
      <c r="B8160" s="29" t="s">
        <v>10</v>
      </c>
      <c r="C8160" s="30">
        <v>43106</v>
      </c>
      <c r="D8160" s="28">
        <v>31</v>
      </c>
      <c r="E8160" s="28">
        <v>327.3</v>
      </c>
      <c r="F8160" s="28">
        <v>31</v>
      </c>
      <c r="G8160" s="28">
        <v>327</v>
      </c>
      <c r="H8160" s="28">
        <v>-327.3</v>
      </c>
      <c r="I8160" s="30">
        <v>43106</v>
      </c>
      <c r="J8160" s="28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3">
      <c r="A8161" s="28">
        <v>13087500</v>
      </c>
      <c r="B8161" s="29" t="s">
        <v>10</v>
      </c>
      <c r="C8161" s="30">
        <v>43107</v>
      </c>
      <c r="D8161" s="28">
        <v>31</v>
      </c>
      <c r="E8161" s="28">
        <v>388.6</v>
      </c>
      <c r="F8161" s="28">
        <v>31</v>
      </c>
      <c r="G8161" s="28">
        <v>389</v>
      </c>
      <c r="H8161" s="28">
        <v>-388.6</v>
      </c>
      <c r="I8161" s="30">
        <v>43107</v>
      </c>
      <c r="J8161" s="28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3">
      <c r="A8162" s="28">
        <v>13087500</v>
      </c>
      <c r="B8162" s="29" t="s">
        <v>10</v>
      </c>
      <c r="C8162" s="30">
        <v>43108</v>
      </c>
      <c r="D8162" s="28">
        <v>31</v>
      </c>
      <c r="E8162" s="28">
        <v>449.9</v>
      </c>
      <c r="F8162" s="28">
        <v>31</v>
      </c>
      <c r="G8162" s="28">
        <v>450</v>
      </c>
      <c r="H8162" s="28">
        <v>-449.9</v>
      </c>
      <c r="I8162" s="30">
        <v>43108</v>
      </c>
      <c r="J8162" s="28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3">
      <c r="A8163" s="28">
        <v>13087500</v>
      </c>
      <c r="B8163" s="29" t="s">
        <v>10</v>
      </c>
      <c r="C8163" s="30">
        <v>43109</v>
      </c>
      <c r="D8163" s="28">
        <v>31</v>
      </c>
      <c r="E8163" s="28">
        <v>511.2</v>
      </c>
      <c r="F8163" s="28">
        <v>31</v>
      </c>
      <c r="G8163" s="28">
        <v>511</v>
      </c>
      <c r="H8163" s="28">
        <v>-511.2</v>
      </c>
      <c r="I8163" s="30">
        <v>43109</v>
      </c>
      <c r="J8163" s="28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3">
      <c r="A8164" s="28">
        <v>13087500</v>
      </c>
      <c r="B8164" s="29" t="s">
        <v>10</v>
      </c>
      <c r="C8164" s="30">
        <v>43110</v>
      </c>
      <c r="D8164" s="28">
        <v>31</v>
      </c>
      <c r="E8164" s="28">
        <v>572.5</v>
      </c>
      <c r="F8164" s="28">
        <v>31</v>
      </c>
      <c r="G8164" s="28">
        <v>573</v>
      </c>
      <c r="H8164" s="28">
        <v>-572.5</v>
      </c>
      <c r="I8164" s="30">
        <v>43110</v>
      </c>
      <c r="J8164" s="28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3">
      <c r="A8165" s="28">
        <v>13087500</v>
      </c>
      <c r="B8165" s="29" t="s">
        <v>10</v>
      </c>
      <c r="C8165" s="30">
        <v>43111</v>
      </c>
      <c r="D8165" s="28">
        <v>31</v>
      </c>
      <c r="E8165" s="28">
        <v>633.79999999999995</v>
      </c>
      <c r="F8165" s="28">
        <v>31</v>
      </c>
      <c r="G8165" s="28">
        <v>634</v>
      </c>
      <c r="H8165" s="28">
        <v>-633.79999999999995</v>
      </c>
      <c r="I8165" s="30">
        <v>43111</v>
      </c>
      <c r="J8165" s="28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3">
      <c r="A8166" s="28">
        <v>13087500</v>
      </c>
      <c r="B8166" s="29" t="s">
        <v>10</v>
      </c>
      <c r="C8166" s="30">
        <v>43112</v>
      </c>
      <c r="D8166" s="28">
        <v>31</v>
      </c>
      <c r="E8166" s="28">
        <v>695.1</v>
      </c>
      <c r="F8166" s="28">
        <v>31</v>
      </c>
      <c r="G8166" s="28">
        <v>695</v>
      </c>
      <c r="H8166" s="28">
        <v>-695.1</v>
      </c>
      <c r="I8166" s="30">
        <v>43112</v>
      </c>
      <c r="J8166" s="28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3">
      <c r="A8167" s="28">
        <v>13087500</v>
      </c>
      <c r="B8167" s="29" t="s">
        <v>10</v>
      </c>
      <c r="C8167" s="30">
        <v>43113</v>
      </c>
      <c r="D8167" s="28">
        <v>31</v>
      </c>
      <c r="E8167" s="28">
        <v>756.4</v>
      </c>
      <c r="F8167" s="28">
        <v>31</v>
      </c>
      <c r="G8167" s="28">
        <v>756</v>
      </c>
      <c r="H8167" s="28">
        <v>-756.4</v>
      </c>
      <c r="I8167" s="30">
        <v>43113</v>
      </c>
      <c r="J8167" s="28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3">
      <c r="A8168" s="28">
        <v>13087500</v>
      </c>
      <c r="B8168" s="29" t="s">
        <v>10</v>
      </c>
      <c r="C8168" s="30">
        <v>43114</v>
      </c>
      <c r="D8168" s="28">
        <v>31</v>
      </c>
      <c r="E8168" s="28">
        <v>817.8</v>
      </c>
      <c r="F8168" s="28">
        <v>31</v>
      </c>
      <c r="G8168" s="28">
        <v>818</v>
      </c>
      <c r="H8168" s="28">
        <v>-817.8</v>
      </c>
      <c r="I8168" s="30">
        <v>43114</v>
      </c>
      <c r="J8168" s="2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3">
      <c r="A8169" s="28">
        <v>13087500</v>
      </c>
      <c r="B8169" s="29" t="s">
        <v>10</v>
      </c>
      <c r="C8169" s="30">
        <v>43115</v>
      </c>
      <c r="D8169" s="28">
        <v>31</v>
      </c>
      <c r="E8169" s="28">
        <v>879.1</v>
      </c>
      <c r="F8169" s="28">
        <v>31</v>
      </c>
      <c r="G8169" s="28">
        <v>879</v>
      </c>
      <c r="H8169" s="28">
        <v>-879.1</v>
      </c>
      <c r="I8169" s="30">
        <v>43115</v>
      </c>
      <c r="J8169" s="28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3">
      <c r="A8170" s="28">
        <v>13087500</v>
      </c>
      <c r="B8170" s="29" t="s">
        <v>10</v>
      </c>
      <c r="C8170" s="30">
        <v>43116</v>
      </c>
      <c r="D8170" s="28">
        <v>31</v>
      </c>
      <c r="E8170" s="28">
        <v>940.4</v>
      </c>
      <c r="F8170" s="28">
        <v>31</v>
      </c>
      <c r="G8170" s="28">
        <v>940</v>
      </c>
      <c r="H8170" s="28">
        <v>-940.4</v>
      </c>
      <c r="I8170" s="30">
        <v>43116</v>
      </c>
      <c r="J8170" s="28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3">
      <c r="A8171" s="28">
        <v>13087500</v>
      </c>
      <c r="B8171" s="29" t="s">
        <v>10</v>
      </c>
      <c r="C8171" s="30">
        <v>43117</v>
      </c>
      <c r="D8171" s="28">
        <v>31</v>
      </c>
      <c r="E8171" s="28">
        <v>1001.7</v>
      </c>
      <c r="F8171" s="28">
        <v>31</v>
      </c>
      <c r="G8171" s="28">
        <v>1002</v>
      </c>
      <c r="H8171" s="28">
        <v>-1001.7</v>
      </c>
      <c r="I8171" s="30">
        <v>43117</v>
      </c>
      <c r="J8171" s="28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3">
      <c r="A8172" s="28">
        <v>13087500</v>
      </c>
      <c r="B8172" s="29" t="s">
        <v>10</v>
      </c>
      <c r="C8172" s="30">
        <v>43118</v>
      </c>
      <c r="D8172" s="28">
        <v>31</v>
      </c>
      <c r="E8172" s="28">
        <v>1063</v>
      </c>
      <c r="F8172" s="28">
        <v>31</v>
      </c>
      <c r="G8172" s="28">
        <v>1063</v>
      </c>
      <c r="H8172" s="28">
        <v>-1063</v>
      </c>
      <c r="I8172" s="30">
        <v>43118</v>
      </c>
      <c r="J8172" s="28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3">
      <c r="A8173" s="28">
        <v>13087500</v>
      </c>
      <c r="B8173" s="29" t="s">
        <v>10</v>
      </c>
      <c r="C8173" s="30">
        <v>43119</v>
      </c>
      <c r="D8173" s="28">
        <v>31</v>
      </c>
      <c r="E8173" s="28">
        <v>1124.3</v>
      </c>
      <c r="F8173" s="28">
        <v>31</v>
      </c>
      <c r="G8173" s="28">
        <v>1124</v>
      </c>
      <c r="H8173" s="28">
        <v>-1124.3</v>
      </c>
      <c r="I8173" s="30">
        <v>43119</v>
      </c>
      <c r="J8173" s="28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3">
      <c r="A8174" s="28">
        <v>13087500</v>
      </c>
      <c r="B8174" s="29" t="s">
        <v>10</v>
      </c>
      <c r="C8174" s="30">
        <v>43120</v>
      </c>
      <c r="D8174" s="28">
        <v>31</v>
      </c>
      <c r="E8174" s="28">
        <v>1185.5999999999999</v>
      </c>
      <c r="F8174" s="28">
        <v>31</v>
      </c>
      <c r="G8174" s="28">
        <v>1186</v>
      </c>
      <c r="H8174" s="28">
        <v>-1185.5999999999999</v>
      </c>
      <c r="I8174" s="30">
        <v>43120</v>
      </c>
      <c r="J8174" s="28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3">
      <c r="A8175" s="28">
        <v>13087500</v>
      </c>
      <c r="B8175" s="29" t="s">
        <v>10</v>
      </c>
      <c r="C8175" s="30">
        <v>43121</v>
      </c>
      <c r="D8175" s="28">
        <v>31</v>
      </c>
      <c r="E8175" s="28">
        <v>1246.9000000000001</v>
      </c>
      <c r="F8175" s="28">
        <v>31</v>
      </c>
      <c r="G8175" s="28">
        <v>1247</v>
      </c>
      <c r="H8175" s="28">
        <v>-1246.9000000000001</v>
      </c>
      <c r="I8175" s="30">
        <v>43121</v>
      </c>
      <c r="J8175" s="28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3">
      <c r="A8176" s="28">
        <v>13087500</v>
      </c>
      <c r="B8176" s="29" t="s">
        <v>10</v>
      </c>
      <c r="C8176" s="30">
        <v>43122</v>
      </c>
      <c r="D8176" s="28">
        <v>31</v>
      </c>
      <c r="E8176" s="28">
        <v>1308.2</v>
      </c>
      <c r="F8176" s="28">
        <v>31</v>
      </c>
      <c r="G8176" s="28">
        <v>1308</v>
      </c>
      <c r="H8176" s="28">
        <v>-1308.2</v>
      </c>
      <c r="I8176" s="30">
        <v>43122</v>
      </c>
      <c r="J8176" s="28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3">
      <c r="A8177" s="28">
        <v>13087500</v>
      </c>
      <c r="B8177" s="29" t="s">
        <v>10</v>
      </c>
      <c r="C8177" s="30">
        <v>43123</v>
      </c>
      <c r="D8177" s="28">
        <v>31</v>
      </c>
      <c r="E8177" s="28">
        <v>1369.5</v>
      </c>
      <c r="F8177" s="28">
        <v>31</v>
      </c>
      <c r="G8177" s="28">
        <v>1370</v>
      </c>
      <c r="H8177" s="28">
        <v>-1369.5</v>
      </c>
      <c r="I8177" s="30">
        <v>43123</v>
      </c>
      <c r="J8177" s="28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3">
      <c r="A8178" s="28">
        <v>13087500</v>
      </c>
      <c r="B8178" s="29" t="s">
        <v>10</v>
      </c>
      <c r="C8178" s="30">
        <v>43124</v>
      </c>
      <c r="D8178" s="28">
        <v>31</v>
      </c>
      <c r="E8178" s="28">
        <v>1430.9</v>
      </c>
      <c r="F8178" s="28">
        <v>31</v>
      </c>
      <c r="G8178" s="28">
        <v>1431</v>
      </c>
      <c r="H8178" s="28">
        <v>-1430.9</v>
      </c>
      <c r="I8178" s="30">
        <v>43124</v>
      </c>
      <c r="J8178" s="2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3">
      <c r="A8179" s="28">
        <v>13087500</v>
      </c>
      <c r="B8179" s="29" t="s">
        <v>10</v>
      </c>
      <c r="C8179" s="30">
        <v>43125</v>
      </c>
      <c r="D8179" s="28">
        <v>31</v>
      </c>
      <c r="E8179" s="28">
        <v>1492.2</v>
      </c>
      <c r="F8179" s="28">
        <v>31</v>
      </c>
      <c r="G8179" s="28">
        <v>1492</v>
      </c>
      <c r="H8179" s="28">
        <v>-1492.2</v>
      </c>
      <c r="I8179" s="30">
        <v>43125</v>
      </c>
      <c r="J8179" s="28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3">
      <c r="A8180" s="28">
        <v>13087500</v>
      </c>
      <c r="B8180" s="29" t="s">
        <v>10</v>
      </c>
      <c r="C8180" s="30">
        <v>43126</v>
      </c>
      <c r="D8180" s="28">
        <v>31</v>
      </c>
      <c r="E8180" s="28">
        <v>1553.5</v>
      </c>
      <c r="F8180" s="28">
        <v>31</v>
      </c>
      <c r="G8180" s="28">
        <v>1554</v>
      </c>
      <c r="H8180" s="28">
        <v>-1553.5</v>
      </c>
      <c r="I8180" s="30">
        <v>43126</v>
      </c>
      <c r="J8180" s="28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3">
      <c r="A8181" s="28">
        <v>13087500</v>
      </c>
      <c r="B8181" s="29" t="s">
        <v>10</v>
      </c>
      <c r="C8181" s="30">
        <v>43127</v>
      </c>
      <c r="D8181" s="28">
        <v>31</v>
      </c>
      <c r="E8181" s="28">
        <v>1614.8</v>
      </c>
      <c r="F8181" s="28">
        <v>31</v>
      </c>
      <c r="G8181" s="28">
        <v>1615</v>
      </c>
      <c r="H8181" s="28">
        <v>-1614.8</v>
      </c>
      <c r="I8181" s="30">
        <v>43127</v>
      </c>
      <c r="J8181" s="28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3">
      <c r="A8182" s="28">
        <v>13087500</v>
      </c>
      <c r="B8182" s="29" t="s">
        <v>10</v>
      </c>
      <c r="C8182" s="30">
        <v>43128</v>
      </c>
      <c r="D8182" s="28">
        <v>31</v>
      </c>
      <c r="E8182" s="28">
        <v>1676.1</v>
      </c>
      <c r="F8182" s="28">
        <v>31</v>
      </c>
      <c r="G8182" s="28">
        <v>1676</v>
      </c>
      <c r="H8182" s="28">
        <v>-1676.1</v>
      </c>
      <c r="I8182" s="30">
        <v>43128</v>
      </c>
      <c r="J8182" s="28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3">
      <c r="A8183" s="28">
        <v>13087500</v>
      </c>
      <c r="B8183" s="29" t="s">
        <v>10</v>
      </c>
      <c r="C8183" s="30">
        <v>43129</v>
      </c>
      <c r="D8183" s="28">
        <v>31</v>
      </c>
      <c r="E8183" s="28">
        <v>1737.4</v>
      </c>
      <c r="F8183" s="28">
        <v>31</v>
      </c>
      <c r="G8183" s="28">
        <v>1737</v>
      </c>
      <c r="H8183" s="28">
        <v>-1737.4</v>
      </c>
      <c r="I8183" s="30">
        <v>43129</v>
      </c>
      <c r="J8183" s="28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3">
      <c r="A8184" s="28">
        <v>13087500</v>
      </c>
      <c r="B8184" s="29" t="s">
        <v>10</v>
      </c>
      <c r="C8184" s="30">
        <v>43130</v>
      </c>
      <c r="D8184" s="28">
        <v>31</v>
      </c>
      <c r="E8184" s="28">
        <v>1798.7</v>
      </c>
      <c r="F8184" s="28">
        <v>31</v>
      </c>
      <c r="G8184" s="28">
        <v>1799</v>
      </c>
      <c r="H8184" s="28">
        <v>-1798.7</v>
      </c>
      <c r="I8184" s="30">
        <v>43130</v>
      </c>
      <c r="J8184" s="28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3">
      <c r="A8185" s="28">
        <v>13087500</v>
      </c>
      <c r="B8185" s="29" t="s">
        <v>10</v>
      </c>
      <c r="C8185" s="30">
        <v>43131</v>
      </c>
      <c r="D8185" s="28">
        <v>31</v>
      </c>
      <c r="E8185" s="28">
        <v>1860</v>
      </c>
      <c r="F8185" s="28">
        <v>31</v>
      </c>
      <c r="G8185" s="28">
        <v>1860</v>
      </c>
      <c r="H8185" s="28">
        <v>-1860</v>
      </c>
      <c r="I8185" s="30">
        <v>43131</v>
      </c>
      <c r="J8185" s="28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3">
      <c r="A8186" s="28">
        <v>13087500</v>
      </c>
      <c r="B8186" s="29" t="s">
        <v>10</v>
      </c>
      <c r="C8186" s="30">
        <v>43132</v>
      </c>
      <c r="D8186" s="28">
        <v>31</v>
      </c>
      <c r="E8186" s="28">
        <v>1921.3</v>
      </c>
      <c r="F8186" s="28">
        <v>31</v>
      </c>
      <c r="G8186" s="28">
        <v>1921</v>
      </c>
      <c r="H8186" s="28">
        <v>-1921.3</v>
      </c>
      <c r="I8186" s="30">
        <v>43132</v>
      </c>
      <c r="J8186" s="28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3">
      <c r="A8187" s="28">
        <v>13087500</v>
      </c>
      <c r="B8187" s="29" t="s">
        <v>10</v>
      </c>
      <c r="C8187" s="30">
        <v>43133</v>
      </c>
      <c r="D8187" s="28">
        <v>31</v>
      </c>
      <c r="E8187" s="28">
        <v>1982.6</v>
      </c>
      <c r="F8187" s="28">
        <v>31</v>
      </c>
      <c r="G8187" s="28">
        <v>1983</v>
      </c>
      <c r="H8187" s="28">
        <v>-1982.6</v>
      </c>
      <c r="I8187" s="30">
        <v>43133</v>
      </c>
      <c r="J8187" s="28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3">
      <c r="A8188" s="28">
        <v>13087500</v>
      </c>
      <c r="B8188" s="29" t="s">
        <v>10</v>
      </c>
      <c r="C8188" s="30">
        <v>43134</v>
      </c>
      <c r="D8188" s="28">
        <v>29</v>
      </c>
      <c r="E8188" s="28">
        <v>2039.8</v>
      </c>
      <c r="F8188" s="28">
        <v>29</v>
      </c>
      <c r="G8188" s="28">
        <v>2040</v>
      </c>
      <c r="H8188" s="28">
        <v>-2039.8</v>
      </c>
      <c r="I8188" s="30">
        <v>43134</v>
      </c>
      <c r="J8188" s="2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3">
      <c r="A8189" s="28">
        <v>13087500</v>
      </c>
      <c r="B8189" s="29" t="s">
        <v>10</v>
      </c>
      <c r="C8189" s="30">
        <v>43135</v>
      </c>
      <c r="D8189" s="28">
        <v>33</v>
      </c>
      <c r="E8189" s="28">
        <v>2105.4</v>
      </c>
      <c r="F8189" s="28">
        <v>33</v>
      </c>
      <c r="G8189" s="28">
        <v>2105</v>
      </c>
      <c r="H8189" s="28">
        <v>-2105.4</v>
      </c>
      <c r="I8189" s="30">
        <v>43135</v>
      </c>
      <c r="J8189" s="28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3">
      <c r="A8190" s="28">
        <v>13087500</v>
      </c>
      <c r="B8190" s="29" t="s">
        <v>10</v>
      </c>
      <c r="C8190" s="30">
        <v>43136</v>
      </c>
      <c r="D8190" s="28">
        <v>35</v>
      </c>
      <c r="E8190" s="28">
        <v>2175.4</v>
      </c>
      <c r="F8190" s="28">
        <v>35</v>
      </c>
      <c r="G8190" s="28">
        <v>2175</v>
      </c>
      <c r="H8190" s="28">
        <v>-2175.4</v>
      </c>
      <c r="I8190" s="30">
        <v>43136</v>
      </c>
      <c r="J8190" s="28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3">
      <c r="A8191" s="28">
        <v>13087500</v>
      </c>
      <c r="B8191" s="29" t="s">
        <v>10</v>
      </c>
      <c r="C8191" s="30">
        <v>43137</v>
      </c>
      <c r="D8191" s="28">
        <v>35</v>
      </c>
      <c r="E8191" s="28">
        <v>2245.3000000000002</v>
      </c>
      <c r="F8191" s="28">
        <v>35</v>
      </c>
      <c r="G8191" s="28">
        <v>2245</v>
      </c>
      <c r="H8191" s="28">
        <v>-2245.3000000000002</v>
      </c>
      <c r="I8191" s="30">
        <v>43137</v>
      </c>
      <c r="J8191" s="28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3">
      <c r="A8192" s="28">
        <v>13087500</v>
      </c>
      <c r="B8192" s="29" t="s">
        <v>10</v>
      </c>
      <c r="C8192" s="30">
        <v>43138</v>
      </c>
      <c r="D8192" s="28">
        <v>35</v>
      </c>
      <c r="E8192" s="28">
        <v>2315.3000000000002</v>
      </c>
      <c r="F8192" s="28">
        <v>35</v>
      </c>
      <c r="G8192" s="28">
        <v>2315</v>
      </c>
      <c r="H8192" s="28">
        <v>-2315.3000000000002</v>
      </c>
      <c r="I8192" s="30">
        <v>43138</v>
      </c>
      <c r="J8192" s="28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3">
      <c r="A8193" s="28">
        <v>13087500</v>
      </c>
      <c r="B8193" s="29" t="s">
        <v>10</v>
      </c>
      <c r="C8193" s="30">
        <v>43139</v>
      </c>
      <c r="D8193" s="28">
        <v>35</v>
      </c>
      <c r="E8193" s="28">
        <v>2385.3000000000002</v>
      </c>
      <c r="F8193" s="28">
        <v>35</v>
      </c>
      <c r="G8193" s="28">
        <v>2385</v>
      </c>
      <c r="H8193" s="28">
        <v>-2385.3000000000002</v>
      </c>
      <c r="I8193" s="30">
        <v>43139</v>
      </c>
      <c r="J8193" s="28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3">
      <c r="A8194" s="28">
        <v>13087500</v>
      </c>
      <c r="B8194" s="29" t="s">
        <v>10</v>
      </c>
      <c r="C8194" s="30">
        <v>43140</v>
      </c>
      <c r="D8194" s="28">
        <v>35</v>
      </c>
      <c r="E8194" s="28">
        <v>2455.3000000000002</v>
      </c>
      <c r="F8194" s="28">
        <v>35</v>
      </c>
      <c r="G8194" s="28">
        <v>2455</v>
      </c>
      <c r="H8194" s="28">
        <v>-2455.3000000000002</v>
      </c>
      <c r="I8194" s="30">
        <v>43140</v>
      </c>
      <c r="J8194" s="28">
        <v>2018</v>
      </c>
      <c r="K8194">
        <f t="shared" ref="K8194:K8257" si="768">MONTH(I8194)</f>
        <v>2</v>
      </c>
      <c r="L8194">
        <f t="shared" ref="L8194:L8257" si="769">DAY(I8194)</f>
        <v>9</v>
      </c>
      <c r="M8194">
        <f t="shared" ref="M8194:M8257" si="770">YEAR(I8194)</f>
        <v>2018</v>
      </c>
      <c r="N8194">
        <f t="shared" ref="N8194:N8257" si="771">D8194*1.9835</f>
        <v>69.422499999999999</v>
      </c>
      <c r="O8194">
        <f t="shared" ref="O8194:O8257" si="772">F8194*1.9835</f>
        <v>69.422499999999999</v>
      </c>
      <c r="P8194">
        <f t="shared" ref="P8194:P8257" si="773">(D8194-F8194)*1.9835</f>
        <v>0</v>
      </c>
    </row>
    <row r="8195" spans="1:16" x14ac:dyDescent="0.3">
      <c r="A8195" s="28">
        <v>13087500</v>
      </c>
      <c r="B8195" s="29" t="s">
        <v>10</v>
      </c>
      <c r="C8195" s="30">
        <v>43141</v>
      </c>
      <c r="D8195" s="28">
        <v>35</v>
      </c>
      <c r="E8195" s="28">
        <v>2525.3000000000002</v>
      </c>
      <c r="F8195" s="28">
        <v>35</v>
      </c>
      <c r="G8195" s="28">
        <v>2525</v>
      </c>
      <c r="H8195" s="28">
        <v>-2525.3000000000002</v>
      </c>
      <c r="I8195" s="30">
        <v>43141</v>
      </c>
      <c r="J8195" s="28">
        <v>2018</v>
      </c>
      <c r="K8195">
        <f t="shared" si="768"/>
        <v>2</v>
      </c>
      <c r="L8195">
        <f t="shared" si="769"/>
        <v>10</v>
      </c>
      <c r="M8195">
        <f t="shared" si="770"/>
        <v>2018</v>
      </c>
      <c r="N8195">
        <f t="shared" si="771"/>
        <v>69.422499999999999</v>
      </c>
      <c r="O8195">
        <f t="shared" si="772"/>
        <v>69.422499999999999</v>
      </c>
      <c r="P8195">
        <f t="shared" si="773"/>
        <v>0</v>
      </c>
    </row>
    <row r="8196" spans="1:16" x14ac:dyDescent="0.3">
      <c r="A8196" s="28">
        <v>13087500</v>
      </c>
      <c r="B8196" s="29" t="s">
        <v>10</v>
      </c>
      <c r="C8196" s="30">
        <v>43142</v>
      </c>
      <c r="D8196" s="28">
        <v>38</v>
      </c>
      <c r="E8196" s="28">
        <v>2599.6999999999998</v>
      </c>
      <c r="F8196" s="28">
        <v>38</v>
      </c>
      <c r="G8196" s="28">
        <v>2600</v>
      </c>
      <c r="H8196" s="28">
        <v>-2599.6999999999998</v>
      </c>
      <c r="I8196" s="30">
        <v>43142</v>
      </c>
      <c r="J8196" s="28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3">
      <c r="A8197" s="28">
        <v>13087500</v>
      </c>
      <c r="B8197" s="29" t="s">
        <v>10</v>
      </c>
      <c r="C8197" s="30">
        <v>43143</v>
      </c>
      <c r="D8197" s="28">
        <v>35</v>
      </c>
      <c r="E8197" s="28">
        <v>2669.7</v>
      </c>
      <c r="F8197" s="28">
        <v>35</v>
      </c>
      <c r="G8197" s="28">
        <v>2670</v>
      </c>
      <c r="H8197" s="28">
        <v>-2669.7</v>
      </c>
      <c r="I8197" s="30">
        <v>43143</v>
      </c>
      <c r="J8197" s="28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3">
      <c r="A8198" s="28">
        <v>13087500</v>
      </c>
      <c r="B8198" s="29" t="s">
        <v>10</v>
      </c>
      <c r="C8198" s="30">
        <v>43144</v>
      </c>
      <c r="D8198" s="28">
        <v>35</v>
      </c>
      <c r="E8198" s="28">
        <v>2739.7</v>
      </c>
      <c r="F8198" s="28">
        <v>35</v>
      </c>
      <c r="G8198" s="28">
        <v>2740</v>
      </c>
      <c r="H8198" s="28">
        <v>-2739.7</v>
      </c>
      <c r="I8198" s="30">
        <v>43144</v>
      </c>
      <c r="J8198" s="2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3">
      <c r="A8199" s="28">
        <v>13087500</v>
      </c>
      <c r="B8199" s="29" t="s">
        <v>10</v>
      </c>
      <c r="C8199" s="30">
        <v>43145</v>
      </c>
      <c r="D8199" s="28">
        <v>35</v>
      </c>
      <c r="E8199" s="28">
        <v>2809.6</v>
      </c>
      <c r="F8199" s="28">
        <v>35</v>
      </c>
      <c r="G8199" s="28">
        <v>2810</v>
      </c>
      <c r="H8199" s="28">
        <v>-2809.6</v>
      </c>
      <c r="I8199" s="30">
        <v>43145</v>
      </c>
      <c r="J8199" s="28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3">
      <c r="A8200" s="28">
        <v>13087500</v>
      </c>
      <c r="B8200" s="29" t="s">
        <v>10</v>
      </c>
      <c r="C8200" s="30">
        <v>43146</v>
      </c>
      <c r="D8200" s="28">
        <v>35</v>
      </c>
      <c r="E8200" s="28">
        <v>2879.6</v>
      </c>
      <c r="F8200" s="28">
        <v>35</v>
      </c>
      <c r="G8200" s="28">
        <v>2880</v>
      </c>
      <c r="H8200" s="28">
        <v>-2879.6</v>
      </c>
      <c r="I8200" s="30">
        <v>43146</v>
      </c>
      <c r="J8200" s="28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3">
      <c r="A8201" s="28">
        <v>13087500</v>
      </c>
      <c r="B8201" s="29" t="s">
        <v>10</v>
      </c>
      <c r="C8201" s="30">
        <v>43147</v>
      </c>
      <c r="D8201" s="28">
        <v>38</v>
      </c>
      <c r="E8201" s="28">
        <v>2954.1</v>
      </c>
      <c r="F8201" s="28">
        <v>38</v>
      </c>
      <c r="G8201" s="28">
        <v>2954</v>
      </c>
      <c r="H8201" s="28">
        <v>-2954.1</v>
      </c>
      <c r="I8201" s="30">
        <v>43147</v>
      </c>
      <c r="J8201" s="28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3">
      <c r="A8202" s="28">
        <v>13087500</v>
      </c>
      <c r="B8202" s="29" t="s">
        <v>10</v>
      </c>
      <c r="C8202" s="30">
        <v>43148</v>
      </c>
      <c r="D8202" s="28">
        <v>35</v>
      </c>
      <c r="E8202" s="28">
        <v>3024.1</v>
      </c>
      <c r="F8202" s="28">
        <v>35</v>
      </c>
      <c r="G8202" s="28">
        <v>3024</v>
      </c>
      <c r="H8202" s="28">
        <v>-3024.1</v>
      </c>
      <c r="I8202" s="30">
        <v>43148</v>
      </c>
      <c r="J8202" s="28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3">
      <c r="A8203" s="28">
        <v>13087500</v>
      </c>
      <c r="B8203" s="29" t="s">
        <v>10</v>
      </c>
      <c r="C8203" s="30">
        <v>43149</v>
      </c>
      <c r="D8203" s="28">
        <v>33</v>
      </c>
      <c r="E8203" s="28">
        <v>3089.7</v>
      </c>
      <c r="F8203" s="28">
        <v>33</v>
      </c>
      <c r="G8203" s="28">
        <v>3090</v>
      </c>
      <c r="H8203" s="28">
        <v>-3089.7</v>
      </c>
      <c r="I8203" s="30">
        <v>43149</v>
      </c>
      <c r="J8203" s="28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3">
      <c r="A8204" s="28">
        <v>13087500</v>
      </c>
      <c r="B8204" s="29" t="s">
        <v>10</v>
      </c>
      <c r="C8204" s="30">
        <v>43150</v>
      </c>
      <c r="D8204" s="28">
        <v>33</v>
      </c>
      <c r="E8204" s="28">
        <v>3155.3</v>
      </c>
      <c r="F8204" s="28">
        <v>33</v>
      </c>
      <c r="G8204" s="28">
        <v>3155</v>
      </c>
      <c r="H8204" s="28">
        <v>-3155.3</v>
      </c>
      <c r="I8204" s="30">
        <v>43150</v>
      </c>
      <c r="J8204" s="28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3">
      <c r="A8205" s="28">
        <v>13087500</v>
      </c>
      <c r="B8205" s="29" t="s">
        <v>10</v>
      </c>
      <c r="C8205" s="30">
        <v>43151</v>
      </c>
      <c r="D8205" s="28">
        <v>31</v>
      </c>
      <c r="E8205" s="28">
        <v>3216.6</v>
      </c>
      <c r="F8205" s="28">
        <v>31</v>
      </c>
      <c r="G8205" s="28">
        <v>3217</v>
      </c>
      <c r="H8205" s="28">
        <v>-3216.6</v>
      </c>
      <c r="I8205" s="30">
        <v>43151</v>
      </c>
      <c r="J8205" s="28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3">
      <c r="A8206" s="28">
        <v>13087500</v>
      </c>
      <c r="B8206" s="29" t="s">
        <v>10</v>
      </c>
      <c r="C8206" s="30">
        <v>43152</v>
      </c>
      <c r="D8206" s="28">
        <v>33</v>
      </c>
      <c r="E8206" s="28">
        <v>3282.2</v>
      </c>
      <c r="F8206" s="28">
        <v>33</v>
      </c>
      <c r="G8206" s="28">
        <v>3282</v>
      </c>
      <c r="H8206" s="28">
        <v>-3282.2</v>
      </c>
      <c r="I8206" s="30">
        <v>43152</v>
      </c>
      <c r="J8206" s="28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3">
      <c r="A8207" s="28">
        <v>13087500</v>
      </c>
      <c r="B8207" s="29" t="s">
        <v>10</v>
      </c>
      <c r="C8207" s="30">
        <v>43153</v>
      </c>
      <c r="D8207" s="28">
        <v>33</v>
      </c>
      <c r="E8207" s="28">
        <v>3347.8</v>
      </c>
      <c r="F8207" s="28">
        <v>33</v>
      </c>
      <c r="G8207" s="28">
        <v>3348</v>
      </c>
      <c r="H8207" s="28">
        <v>-3347.8</v>
      </c>
      <c r="I8207" s="30">
        <v>43153</v>
      </c>
      <c r="J8207" s="28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3">
      <c r="A8208" s="28">
        <v>13087500</v>
      </c>
      <c r="B8208" s="29" t="s">
        <v>10</v>
      </c>
      <c r="C8208" s="30">
        <v>43154</v>
      </c>
      <c r="D8208" s="28">
        <v>31</v>
      </c>
      <c r="E8208" s="28">
        <v>3409.1</v>
      </c>
      <c r="F8208" s="28">
        <v>31</v>
      </c>
      <c r="G8208" s="28">
        <v>3409</v>
      </c>
      <c r="H8208" s="28">
        <v>-3409.1</v>
      </c>
      <c r="I8208" s="30">
        <v>43154</v>
      </c>
      <c r="J8208" s="2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3">
      <c r="A8209" s="28">
        <v>13087500</v>
      </c>
      <c r="B8209" s="29" t="s">
        <v>10</v>
      </c>
      <c r="C8209" s="30">
        <v>43155</v>
      </c>
      <c r="D8209" s="28">
        <v>31</v>
      </c>
      <c r="E8209" s="28">
        <v>3470.4</v>
      </c>
      <c r="F8209" s="28">
        <v>31</v>
      </c>
      <c r="G8209" s="28">
        <v>3470</v>
      </c>
      <c r="H8209" s="28">
        <v>-3470.4</v>
      </c>
      <c r="I8209" s="30">
        <v>43155</v>
      </c>
      <c r="J8209" s="28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3">
      <c r="A8210" s="28">
        <v>13087500</v>
      </c>
      <c r="B8210" s="29" t="s">
        <v>10</v>
      </c>
      <c r="C8210" s="30">
        <v>43156</v>
      </c>
      <c r="D8210" s="28">
        <v>31</v>
      </c>
      <c r="E8210" s="28">
        <v>3531.7</v>
      </c>
      <c r="F8210" s="28">
        <v>31</v>
      </c>
      <c r="G8210" s="28">
        <v>3532</v>
      </c>
      <c r="H8210" s="28">
        <v>-3531.7</v>
      </c>
      <c r="I8210" s="30">
        <v>43156</v>
      </c>
      <c r="J8210" s="28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3">
      <c r="A8211" s="28">
        <v>13087500</v>
      </c>
      <c r="B8211" s="29" t="s">
        <v>10</v>
      </c>
      <c r="C8211" s="30">
        <v>43157</v>
      </c>
      <c r="D8211" s="28">
        <v>31</v>
      </c>
      <c r="E8211" s="28">
        <v>3593</v>
      </c>
      <c r="F8211" s="28">
        <v>31</v>
      </c>
      <c r="G8211" s="28">
        <v>3593</v>
      </c>
      <c r="H8211" s="28">
        <v>-3593</v>
      </c>
      <c r="I8211" s="30">
        <v>43157</v>
      </c>
      <c r="J8211" s="28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3">
      <c r="A8212" s="28">
        <v>13087500</v>
      </c>
      <c r="B8212" s="29" t="s">
        <v>10</v>
      </c>
      <c r="C8212" s="30">
        <v>43158</v>
      </c>
      <c r="D8212" s="28">
        <v>31</v>
      </c>
      <c r="E8212" s="28">
        <v>3654.3</v>
      </c>
      <c r="F8212" s="28">
        <v>31</v>
      </c>
      <c r="G8212" s="28">
        <v>3654</v>
      </c>
      <c r="H8212" s="28">
        <v>-3654.3</v>
      </c>
      <c r="I8212" s="30">
        <v>43158</v>
      </c>
      <c r="J8212" s="28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3">
      <c r="A8213" s="28">
        <v>13087500</v>
      </c>
      <c r="B8213" s="29" t="s">
        <v>10</v>
      </c>
      <c r="C8213" s="30">
        <v>43159</v>
      </c>
      <c r="D8213" s="28">
        <v>31</v>
      </c>
      <c r="E8213" s="28">
        <v>3715.6</v>
      </c>
      <c r="F8213" s="28">
        <v>31</v>
      </c>
      <c r="G8213" s="28">
        <v>3716</v>
      </c>
      <c r="H8213" s="28">
        <v>-3715.6</v>
      </c>
      <c r="I8213" s="30">
        <v>43159</v>
      </c>
      <c r="J8213" s="28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3">
      <c r="A8214" s="28">
        <v>13087500</v>
      </c>
      <c r="B8214" s="29" t="s">
        <v>10</v>
      </c>
      <c r="C8214" s="30">
        <v>43160</v>
      </c>
      <c r="D8214" s="28">
        <v>35</v>
      </c>
      <c r="E8214" s="28">
        <v>3785.6</v>
      </c>
      <c r="F8214" s="28">
        <v>35</v>
      </c>
      <c r="G8214" s="28">
        <v>3786</v>
      </c>
      <c r="H8214" s="28">
        <v>-3785.6</v>
      </c>
      <c r="I8214" s="30">
        <v>43160</v>
      </c>
      <c r="J8214" s="28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3">
      <c r="A8215" s="28">
        <v>13087500</v>
      </c>
      <c r="B8215" s="29" t="s">
        <v>10</v>
      </c>
      <c r="C8215" s="30">
        <v>43161</v>
      </c>
      <c r="D8215" s="28">
        <v>35</v>
      </c>
      <c r="E8215" s="28">
        <v>3855.6</v>
      </c>
      <c r="F8215" s="28">
        <v>35</v>
      </c>
      <c r="G8215" s="28">
        <v>3856</v>
      </c>
      <c r="H8215" s="28">
        <v>-3855.6</v>
      </c>
      <c r="I8215" s="30">
        <v>43161</v>
      </c>
      <c r="J8215" s="28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3">
      <c r="A8216" s="28">
        <v>13087500</v>
      </c>
      <c r="B8216" s="29" t="s">
        <v>10</v>
      </c>
      <c r="C8216" s="30">
        <v>43162</v>
      </c>
      <c r="D8216" s="28">
        <v>38</v>
      </c>
      <c r="E8216" s="28">
        <v>3930</v>
      </c>
      <c r="F8216" s="28">
        <v>38</v>
      </c>
      <c r="G8216" s="28">
        <v>3930</v>
      </c>
      <c r="H8216" s="28">
        <v>-3930</v>
      </c>
      <c r="I8216" s="30">
        <v>43162</v>
      </c>
      <c r="J8216" s="28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3">
      <c r="A8217" s="28">
        <v>13087500</v>
      </c>
      <c r="B8217" s="29" t="s">
        <v>10</v>
      </c>
      <c r="C8217" s="30">
        <v>43163</v>
      </c>
      <c r="D8217" s="28">
        <v>35</v>
      </c>
      <c r="E8217" s="28">
        <v>4000</v>
      </c>
      <c r="F8217" s="28">
        <v>35</v>
      </c>
      <c r="G8217" s="28">
        <v>4000</v>
      </c>
      <c r="H8217" s="28">
        <v>-4000</v>
      </c>
      <c r="I8217" s="30">
        <v>43163</v>
      </c>
      <c r="J8217" s="28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3">
      <c r="A8218" s="28">
        <v>13087500</v>
      </c>
      <c r="B8218" s="29" t="s">
        <v>10</v>
      </c>
      <c r="C8218" s="30">
        <v>43164</v>
      </c>
      <c r="D8218" s="28">
        <v>35</v>
      </c>
      <c r="E8218" s="28">
        <v>4070</v>
      </c>
      <c r="F8218" s="28">
        <v>35</v>
      </c>
      <c r="G8218" s="28">
        <v>4070</v>
      </c>
      <c r="H8218" s="28">
        <v>-4070</v>
      </c>
      <c r="I8218" s="30">
        <v>43164</v>
      </c>
      <c r="J8218" s="2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3">
      <c r="A8219" s="28">
        <v>13087500</v>
      </c>
      <c r="B8219" s="29" t="s">
        <v>10</v>
      </c>
      <c r="C8219" s="30">
        <v>43165</v>
      </c>
      <c r="D8219" s="28">
        <v>35</v>
      </c>
      <c r="E8219" s="28">
        <v>4140</v>
      </c>
      <c r="F8219" s="28">
        <v>35</v>
      </c>
      <c r="G8219" s="28">
        <v>4140</v>
      </c>
      <c r="H8219" s="28">
        <v>-4140</v>
      </c>
      <c r="I8219" s="30">
        <v>43165</v>
      </c>
      <c r="J8219" s="28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3">
      <c r="A8220" s="28">
        <v>13087500</v>
      </c>
      <c r="B8220" s="29" t="s">
        <v>10</v>
      </c>
      <c r="C8220" s="30">
        <v>43166</v>
      </c>
      <c r="D8220" s="28">
        <v>35</v>
      </c>
      <c r="E8220" s="28">
        <v>4209.8999999999996</v>
      </c>
      <c r="F8220" s="28">
        <v>35</v>
      </c>
      <c r="G8220" s="28">
        <v>4210</v>
      </c>
      <c r="H8220" s="28">
        <v>-4209.8999999999996</v>
      </c>
      <c r="I8220" s="30">
        <v>43166</v>
      </c>
      <c r="J8220" s="28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3">
      <c r="A8221" s="28">
        <v>13087500</v>
      </c>
      <c r="B8221" s="29" t="s">
        <v>10</v>
      </c>
      <c r="C8221" s="30">
        <v>43167</v>
      </c>
      <c r="D8221" s="28">
        <v>35</v>
      </c>
      <c r="E8221" s="28">
        <v>4279.8999999999996</v>
      </c>
      <c r="F8221" s="28">
        <v>35</v>
      </c>
      <c r="G8221" s="28">
        <v>4280</v>
      </c>
      <c r="H8221" s="28">
        <v>-4279.8999999999996</v>
      </c>
      <c r="I8221" s="30">
        <v>43167</v>
      </c>
      <c r="J8221" s="28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3">
      <c r="A8222" s="28">
        <v>13087500</v>
      </c>
      <c r="B8222" s="29" t="s">
        <v>10</v>
      </c>
      <c r="C8222" s="30">
        <v>43168</v>
      </c>
      <c r="D8222" s="28">
        <v>35</v>
      </c>
      <c r="E8222" s="28">
        <v>4349.8999999999996</v>
      </c>
      <c r="F8222" s="28">
        <v>35</v>
      </c>
      <c r="G8222" s="28">
        <v>4350</v>
      </c>
      <c r="H8222" s="28">
        <v>-4349.8999999999996</v>
      </c>
      <c r="I8222" s="30">
        <v>43168</v>
      </c>
      <c r="J8222" s="28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3">
      <c r="A8223" s="28">
        <v>13087500</v>
      </c>
      <c r="B8223" s="29" t="s">
        <v>10</v>
      </c>
      <c r="C8223" s="30">
        <v>43169</v>
      </c>
      <c r="D8223" s="28">
        <v>35</v>
      </c>
      <c r="E8223" s="28">
        <v>4419.8999999999996</v>
      </c>
      <c r="F8223" s="28">
        <v>35</v>
      </c>
      <c r="G8223" s="28">
        <v>4420</v>
      </c>
      <c r="H8223" s="28">
        <v>-4419.8999999999996</v>
      </c>
      <c r="I8223" s="30">
        <v>43169</v>
      </c>
      <c r="J8223" s="28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3">
      <c r="A8224" s="28">
        <v>13087500</v>
      </c>
      <c r="B8224" s="29" t="s">
        <v>10</v>
      </c>
      <c r="C8224" s="30">
        <v>43170</v>
      </c>
      <c r="D8224" s="28">
        <v>35</v>
      </c>
      <c r="E8224" s="28">
        <v>4489.8999999999996</v>
      </c>
      <c r="F8224" s="28">
        <v>35</v>
      </c>
      <c r="G8224" s="28">
        <v>4490</v>
      </c>
      <c r="H8224" s="28">
        <v>-4489.8999999999996</v>
      </c>
      <c r="I8224" s="30">
        <v>43170</v>
      </c>
      <c r="J8224" s="28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3">
      <c r="A8225" s="28">
        <v>13087500</v>
      </c>
      <c r="B8225" s="29" t="s">
        <v>10</v>
      </c>
      <c r="C8225" s="30">
        <v>43171</v>
      </c>
      <c r="D8225" s="28">
        <v>35</v>
      </c>
      <c r="E8225" s="28">
        <v>4559.8</v>
      </c>
      <c r="F8225" s="28">
        <v>35</v>
      </c>
      <c r="G8225" s="28">
        <v>4560</v>
      </c>
      <c r="H8225" s="28">
        <v>-4559.8</v>
      </c>
      <c r="I8225" s="30">
        <v>43171</v>
      </c>
      <c r="J8225" s="28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3">
      <c r="A8226" s="28">
        <v>13087500</v>
      </c>
      <c r="B8226" s="29" t="s">
        <v>10</v>
      </c>
      <c r="C8226" s="30">
        <v>43172</v>
      </c>
      <c r="D8226" s="28">
        <v>35</v>
      </c>
      <c r="E8226" s="28">
        <v>4629.8</v>
      </c>
      <c r="F8226" s="28">
        <v>35</v>
      </c>
      <c r="G8226" s="28">
        <v>4630</v>
      </c>
      <c r="H8226" s="28">
        <v>-4629.8</v>
      </c>
      <c r="I8226" s="30">
        <v>43172</v>
      </c>
      <c r="J8226" s="28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3">
      <c r="A8227" s="28">
        <v>13087500</v>
      </c>
      <c r="B8227" s="29" t="s">
        <v>10</v>
      </c>
      <c r="C8227" s="30">
        <v>43173</v>
      </c>
      <c r="D8227" s="28">
        <v>35</v>
      </c>
      <c r="E8227" s="28">
        <v>4699.8</v>
      </c>
      <c r="F8227" s="28">
        <v>35</v>
      </c>
      <c r="G8227" s="28">
        <v>4700</v>
      </c>
      <c r="H8227" s="28">
        <v>-4699.8</v>
      </c>
      <c r="I8227" s="30">
        <v>43173</v>
      </c>
      <c r="J8227" s="28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3">
      <c r="A8228" s="28">
        <v>13087500</v>
      </c>
      <c r="B8228" s="29" t="s">
        <v>10</v>
      </c>
      <c r="C8228" s="30">
        <v>43174</v>
      </c>
      <c r="D8228" s="28">
        <v>35</v>
      </c>
      <c r="E8228" s="28">
        <v>4769.8</v>
      </c>
      <c r="F8228" s="28">
        <v>35</v>
      </c>
      <c r="G8228" s="28">
        <v>4770</v>
      </c>
      <c r="H8228" s="28">
        <v>-4769.8</v>
      </c>
      <c r="I8228" s="30">
        <v>43174</v>
      </c>
      <c r="J8228" s="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3">
      <c r="A8229" s="28">
        <v>13087500</v>
      </c>
      <c r="B8229" s="29" t="s">
        <v>10</v>
      </c>
      <c r="C8229" s="30">
        <v>43175</v>
      </c>
      <c r="D8229" s="28">
        <v>33</v>
      </c>
      <c r="E8229" s="28">
        <v>4835.3999999999996</v>
      </c>
      <c r="F8229" s="28">
        <v>33</v>
      </c>
      <c r="G8229" s="28">
        <v>4835</v>
      </c>
      <c r="H8229" s="28">
        <v>-4835.3999999999996</v>
      </c>
      <c r="I8229" s="30">
        <v>43175</v>
      </c>
      <c r="J8229" s="28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3">
      <c r="A8230" s="28">
        <v>13087500</v>
      </c>
      <c r="B8230" s="29" t="s">
        <v>10</v>
      </c>
      <c r="C8230" s="30">
        <v>43176</v>
      </c>
      <c r="D8230" s="28">
        <v>29</v>
      </c>
      <c r="E8230" s="28">
        <v>4892.5</v>
      </c>
      <c r="F8230" s="28">
        <v>29</v>
      </c>
      <c r="G8230" s="28">
        <v>4893</v>
      </c>
      <c r="H8230" s="28">
        <v>-4892.5</v>
      </c>
      <c r="I8230" s="30">
        <v>43176</v>
      </c>
      <c r="J8230" s="28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3">
      <c r="A8231" s="28">
        <v>13087500</v>
      </c>
      <c r="B8231" s="29" t="s">
        <v>10</v>
      </c>
      <c r="C8231" s="30">
        <v>43177</v>
      </c>
      <c r="D8231" s="28">
        <v>31</v>
      </c>
      <c r="E8231" s="28">
        <v>4953.8</v>
      </c>
      <c r="F8231" s="28">
        <v>31</v>
      </c>
      <c r="G8231" s="28">
        <v>4954</v>
      </c>
      <c r="H8231" s="28">
        <v>-4953.8</v>
      </c>
      <c r="I8231" s="30">
        <v>43177</v>
      </c>
      <c r="J8231" s="28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3">
      <c r="A8232" s="28">
        <v>13087500</v>
      </c>
      <c r="B8232" s="29" t="s">
        <v>10</v>
      </c>
      <c r="C8232" s="30">
        <v>43178</v>
      </c>
      <c r="D8232" s="28">
        <v>33</v>
      </c>
      <c r="E8232" s="28">
        <v>5019.3999999999996</v>
      </c>
      <c r="F8232" s="28">
        <v>33</v>
      </c>
      <c r="G8232" s="28">
        <v>5019</v>
      </c>
      <c r="H8232" s="28">
        <v>-5019.3999999999996</v>
      </c>
      <c r="I8232" s="30">
        <v>43178</v>
      </c>
      <c r="J8232" s="28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3">
      <c r="A8233" s="28">
        <v>13087500</v>
      </c>
      <c r="B8233" s="29" t="s">
        <v>10</v>
      </c>
      <c r="C8233" s="30">
        <v>43179</v>
      </c>
      <c r="D8233" s="28">
        <v>360</v>
      </c>
      <c r="E8233" s="28">
        <v>5732.4</v>
      </c>
      <c r="F8233" s="28">
        <v>360</v>
      </c>
      <c r="G8233" s="28">
        <v>5732</v>
      </c>
      <c r="H8233" s="28">
        <v>-5732.4</v>
      </c>
      <c r="I8233" s="30">
        <v>43179</v>
      </c>
      <c r="J8233" s="28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3">
      <c r="A8234" s="28">
        <v>13087500</v>
      </c>
      <c r="B8234" s="29" t="s">
        <v>10</v>
      </c>
      <c r="C8234" s="30">
        <v>43180</v>
      </c>
      <c r="D8234" s="28">
        <v>357</v>
      </c>
      <c r="E8234" s="28">
        <v>6441.1</v>
      </c>
      <c r="F8234" s="28">
        <v>357</v>
      </c>
      <c r="G8234" s="28">
        <v>6441</v>
      </c>
      <c r="H8234" s="28">
        <v>-6441.1</v>
      </c>
      <c r="I8234" s="30">
        <v>43180</v>
      </c>
      <c r="J8234" s="28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3">
      <c r="A8235" s="28">
        <v>13087500</v>
      </c>
      <c r="B8235" s="29" t="s">
        <v>10</v>
      </c>
      <c r="C8235" s="30">
        <v>43181</v>
      </c>
      <c r="D8235" s="28">
        <v>260</v>
      </c>
      <c r="E8235" s="28">
        <v>6956.9</v>
      </c>
      <c r="F8235" s="28">
        <v>260</v>
      </c>
      <c r="G8235" s="28">
        <v>6957</v>
      </c>
      <c r="H8235" s="28">
        <v>-6956.9</v>
      </c>
      <c r="I8235" s="30">
        <v>43181</v>
      </c>
      <c r="J8235" s="28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3">
      <c r="A8236" s="28">
        <v>13087500</v>
      </c>
      <c r="B8236" s="29" t="s">
        <v>10</v>
      </c>
      <c r="C8236" s="30">
        <v>43182</v>
      </c>
      <c r="D8236" s="28">
        <v>413</v>
      </c>
      <c r="E8236" s="28">
        <v>7775.8</v>
      </c>
      <c r="F8236" s="28">
        <v>413</v>
      </c>
      <c r="G8236" s="28">
        <v>7776</v>
      </c>
      <c r="H8236" s="28">
        <v>-7775.8</v>
      </c>
      <c r="I8236" s="30">
        <v>43182</v>
      </c>
      <c r="J8236" s="28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3">
      <c r="A8237" s="28">
        <v>13087500</v>
      </c>
      <c r="B8237" s="29" t="s">
        <v>10</v>
      </c>
      <c r="C8237" s="30">
        <v>43183</v>
      </c>
      <c r="D8237" s="28">
        <v>454</v>
      </c>
      <c r="E8237" s="28">
        <v>8676.7000000000007</v>
      </c>
      <c r="F8237" s="28">
        <v>454</v>
      </c>
      <c r="G8237" s="28">
        <v>8677</v>
      </c>
      <c r="H8237" s="28">
        <v>-8676.7000000000007</v>
      </c>
      <c r="I8237" s="30">
        <v>43183</v>
      </c>
      <c r="J8237" s="28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3">
      <c r="A8238" s="28">
        <v>13087500</v>
      </c>
      <c r="B8238" s="29" t="s">
        <v>10</v>
      </c>
      <c r="C8238" s="30">
        <v>43184</v>
      </c>
      <c r="D8238" s="28">
        <v>369</v>
      </c>
      <c r="E8238" s="28">
        <v>9408.7999999999993</v>
      </c>
      <c r="F8238" s="28">
        <v>369</v>
      </c>
      <c r="G8238" s="28">
        <v>9409</v>
      </c>
      <c r="H8238" s="28">
        <v>-9408.7999999999993</v>
      </c>
      <c r="I8238" s="30">
        <v>43184</v>
      </c>
      <c r="J8238" s="2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3">
      <c r="A8239" s="28">
        <v>13087500</v>
      </c>
      <c r="B8239" s="29" t="s">
        <v>10</v>
      </c>
      <c r="C8239" s="30">
        <v>43185</v>
      </c>
      <c r="D8239" s="28">
        <v>450</v>
      </c>
      <c r="E8239" s="28">
        <v>10301.5</v>
      </c>
      <c r="F8239" s="28">
        <v>450</v>
      </c>
      <c r="G8239" s="28">
        <v>10302</v>
      </c>
      <c r="H8239" s="28">
        <v>-10301.5</v>
      </c>
      <c r="I8239" s="30">
        <v>43185</v>
      </c>
      <c r="J8239" s="28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3">
      <c r="A8240" s="28">
        <v>13087500</v>
      </c>
      <c r="B8240" s="29" t="s">
        <v>10</v>
      </c>
      <c r="C8240" s="30">
        <v>43186</v>
      </c>
      <c r="D8240" s="28">
        <v>521</v>
      </c>
      <c r="E8240" s="28">
        <v>11335</v>
      </c>
      <c r="F8240" s="28">
        <v>521</v>
      </c>
      <c r="G8240" s="28">
        <v>11335</v>
      </c>
      <c r="H8240" s="28">
        <v>-11335</v>
      </c>
      <c r="I8240" s="30">
        <v>43186</v>
      </c>
      <c r="J8240" s="28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3">
      <c r="A8241" s="28">
        <v>13087500</v>
      </c>
      <c r="B8241" s="29" t="s">
        <v>10</v>
      </c>
      <c r="C8241" s="30">
        <v>43187</v>
      </c>
      <c r="D8241" s="28">
        <v>568</v>
      </c>
      <c r="E8241" s="28">
        <v>12461.9</v>
      </c>
      <c r="F8241" s="28">
        <v>0</v>
      </c>
      <c r="G8241" s="28">
        <v>11335</v>
      </c>
      <c r="H8241" s="28">
        <v>-11335</v>
      </c>
      <c r="I8241" s="30">
        <v>43187</v>
      </c>
      <c r="J8241" s="28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3">
      <c r="A8242" s="28">
        <v>13087500</v>
      </c>
      <c r="B8242" s="29" t="s">
        <v>10</v>
      </c>
      <c r="C8242" s="30">
        <v>43188</v>
      </c>
      <c r="D8242" s="28">
        <v>596</v>
      </c>
      <c r="E8242" s="28">
        <v>13644</v>
      </c>
      <c r="F8242" s="28">
        <v>0</v>
      </c>
      <c r="G8242" s="28">
        <v>11335</v>
      </c>
      <c r="H8242" s="28">
        <v>-11335</v>
      </c>
      <c r="I8242" s="30">
        <v>43188</v>
      </c>
      <c r="J8242" s="28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3">
      <c r="A8243" s="28">
        <v>13087500</v>
      </c>
      <c r="B8243" s="29" t="s">
        <v>10</v>
      </c>
      <c r="C8243" s="30">
        <v>43189</v>
      </c>
      <c r="D8243" s="28">
        <v>588</v>
      </c>
      <c r="E8243" s="28">
        <v>14809.3</v>
      </c>
      <c r="F8243" s="28">
        <v>0</v>
      </c>
      <c r="G8243" s="28">
        <v>11335</v>
      </c>
      <c r="H8243" s="28">
        <v>-11335</v>
      </c>
      <c r="I8243" s="30">
        <v>43189</v>
      </c>
      <c r="J8243" s="28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3">
      <c r="A8244" s="28">
        <v>13087500</v>
      </c>
      <c r="B8244" s="29" t="s">
        <v>10</v>
      </c>
      <c r="C8244" s="30">
        <v>43190</v>
      </c>
      <c r="D8244" s="28">
        <v>595</v>
      </c>
      <c r="E8244" s="28">
        <v>15989.3</v>
      </c>
      <c r="F8244" s="28">
        <v>0</v>
      </c>
      <c r="G8244" s="28">
        <v>11335</v>
      </c>
      <c r="H8244" s="28">
        <v>-11335</v>
      </c>
      <c r="I8244" s="30">
        <v>43190</v>
      </c>
      <c r="J8244" s="28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3">
      <c r="A8245" s="28">
        <v>13087500</v>
      </c>
      <c r="B8245" s="29" t="s">
        <v>10</v>
      </c>
      <c r="C8245" s="30">
        <v>43191</v>
      </c>
      <c r="D8245" s="28">
        <v>540</v>
      </c>
      <c r="E8245" s="28">
        <v>17060.400000000001</v>
      </c>
      <c r="F8245" s="28">
        <v>0</v>
      </c>
      <c r="G8245" s="28">
        <v>11335</v>
      </c>
      <c r="H8245" s="28">
        <v>-11335</v>
      </c>
      <c r="I8245" s="30">
        <v>43191</v>
      </c>
      <c r="J8245" s="28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3">
      <c r="A8246" s="28">
        <v>13087500</v>
      </c>
      <c r="B8246" s="29" t="s">
        <v>10</v>
      </c>
      <c r="C8246" s="30">
        <v>43192</v>
      </c>
      <c r="D8246" s="28">
        <v>490</v>
      </c>
      <c r="E8246" s="28">
        <v>18031.900000000001</v>
      </c>
      <c r="F8246" s="28">
        <v>0</v>
      </c>
      <c r="G8246" s="28">
        <v>11335</v>
      </c>
      <c r="H8246" s="28">
        <v>-11335</v>
      </c>
      <c r="I8246" s="30">
        <v>43192</v>
      </c>
      <c r="J8246" s="28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3">
      <c r="A8247" s="28">
        <v>13087500</v>
      </c>
      <c r="B8247" s="29" t="s">
        <v>10</v>
      </c>
      <c r="C8247" s="30">
        <v>43193</v>
      </c>
      <c r="D8247" s="28">
        <v>556</v>
      </c>
      <c r="E8247" s="28">
        <v>19135.400000000001</v>
      </c>
      <c r="F8247" s="28">
        <v>0</v>
      </c>
      <c r="G8247" s="28">
        <v>11335</v>
      </c>
      <c r="H8247" s="28">
        <v>-11335</v>
      </c>
      <c r="I8247" s="30">
        <v>43193</v>
      </c>
      <c r="J8247" s="28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3">
      <c r="A8248" s="28">
        <v>13087500</v>
      </c>
      <c r="B8248" s="29" t="s">
        <v>10</v>
      </c>
      <c r="C8248" s="30">
        <v>43194</v>
      </c>
      <c r="D8248" s="28">
        <v>627</v>
      </c>
      <c r="E8248" s="28">
        <v>20378.8</v>
      </c>
      <c r="F8248" s="28">
        <v>0</v>
      </c>
      <c r="G8248" s="28">
        <v>11335</v>
      </c>
      <c r="H8248" s="28">
        <v>-11335</v>
      </c>
      <c r="I8248" s="30">
        <v>43194</v>
      </c>
      <c r="J8248" s="2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3">
      <c r="A8249" s="28">
        <v>13087500</v>
      </c>
      <c r="B8249" s="29" t="s">
        <v>10</v>
      </c>
      <c r="C8249" s="30">
        <v>43195</v>
      </c>
      <c r="D8249" s="28">
        <v>717</v>
      </c>
      <c r="E8249" s="28">
        <v>21801</v>
      </c>
      <c r="F8249" s="28">
        <v>0</v>
      </c>
      <c r="G8249" s="28">
        <v>11335</v>
      </c>
      <c r="H8249" s="28">
        <v>-11335</v>
      </c>
      <c r="I8249" s="30">
        <v>43195</v>
      </c>
      <c r="J8249" s="28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3">
      <c r="A8250" s="28">
        <v>13087500</v>
      </c>
      <c r="B8250" s="29" t="s">
        <v>10</v>
      </c>
      <c r="C8250" s="30">
        <v>43196</v>
      </c>
      <c r="D8250" s="28">
        <v>767</v>
      </c>
      <c r="E8250" s="28">
        <v>23321.9</v>
      </c>
      <c r="F8250" s="28">
        <v>0</v>
      </c>
      <c r="G8250" s="28">
        <v>11335</v>
      </c>
      <c r="H8250" s="28">
        <v>-11335</v>
      </c>
      <c r="I8250" s="30">
        <v>43196</v>
      </c>
      <c r="J8250" s="28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3">
      <c r="A8251" s="28">
        <v>13087500</v>
      </c>
      <c r="B8251" s="29" t="s">
        <v>10</v>
      </c>
      <c r="C8251" s="30">
        <v>43197</v>
      </c>
      <c r="D8251" s="28">
        <v>824</v>
      </c>
      <c r="E8251" s="28">
        <v>24955.599999999999</v>
      </c>
      <c r="F8251" s="28">
        <v>0</v>
      </c>
      <c r="G8251" s="28">
        <v>11335</v>
      </c>
      <c r="H8251" s="28">
        <v>-11335</v>
      </c>
      <c r="I8251" s="30">
        <v>43197</v>
      </c>
      <c r="J8251" s="28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3">
      <c r="A8252" s="28">
        <v>13087500</v>
      </c>
      <c r="B8252" s="29" t="s">
        <v>10</v>
      </c>
      <c r="C8252" s="30">
        <v>43198</v>
      </c>
      <c r="D8252" s="28">
        <v>847</v>
      </c>
      <c r="E8252" s="28">
        <v>26636.1</v>
      </c>
      <c r="F8252" s="28">
        <v>0</v>
      </c>
      <c r="G8252" s="28">
        <v>11335</v>
      </c>
      <c r="H8252" s="28">
        <v>-11335</v>
      </c>
      <c r="I8252" s="30">
        <v>43198</v>
      </c>
      <c r="J8252" s="28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3">
      <c r="A8253" s="28">
        <v>13087500</v>
      </c>
      <c r="B8253" s="29" t="s">
        <v>10</v>
      </c>
      <c r="C8253" s="30">
        <v>43199</v>
      </c>
      <c r="D8253" s="28">
        <v>952</v>
      </c>
      <c r="E8253" s="28">
        <v>28523.5</v>
      </c>
      <c r="F8253" s="28">
        <v>0</v>
      </c>
      <c r="G8253" s="28">
        <v>11335</v>
      </c>
      <c r="H8253" s="28">
        <v>-11335</v>
      </c>
      <c r="I8253" s="30">
        <v>43199</v>
      </c>
      <c r="J8253" s="28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3">
      <c r="A8254" s="28">
        <v>13087500</v>
      </c>
      <c r="B8254" s="29" t="s">
        <v>10</v>
      </c>
      <c r="C8254" s="30">
        <v>43200</v>
      </c>
      <c r="D8254" s="28">
        <v>1110</v>
      </c>
      <c r="E8254" s="28">
        <v>30724.1</v>
      </c>
      <c r="F8254" s="28">
        <v>0</v>
      </c>
      <c r="G8254" s="28">
        <v>11335</v>
      </c>
      <c r="H8254" s="28">
        <v>-11335</v>
      </c>
      <c r="I8254" s="30">
        <v>43200</v>
      </c>
      <c r="J8254" s="28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3">
      <c r="A8255" s="28">
        <v>13087500</v>
      </c>
      <c r="B8255" s="29" t="s">
        <v>10</v>
      </c>
      <c r="C8255" s="30">
        <v>43201</v>
      </c>
      <c r="D8255" s="28">
        <v>1172</v>
      </c>
      <c r="E8255" s="28">
        <v>33048.1</v>
      </c>
      <c r="F8255" s="28">
        <v>0</v>
      </c>
      <c r="G8255" s="28">
        <v>11335</v>
      </c>
      <c r="H8255" s="28">
        <v>-11335</v>
      </c>
      <c r="I8255" s="30">
        <v>43201</v>
      </c>
      <c r="J8255" s="28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3">
      <c r="A8256" s="28">
        <v>13087500</v>
      </c>
      <c r="B8256" s="29" t="s">
        <v>10</v>
      </c>
      <c r="C8256" s="30">
        <v>43202</v>
      </c>
      <c r="D8256" s="28">
        <v>1150</v>
      </c>
      <c r="E8256" s="28">
        <v>35328.6</v>
      </c>
      <c r="F8256" s="28">
        <v>0</v>
      </c>
      <c r="G8256" s="28">
        <v>11335</v>
      </c>
      <c r="H8256" s="28">
        <v>-11335</v>
      </c>
      <c r="I8256" s="30">
        <v>43202</v>
      </c>
      <c r="J8256" s="28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3">
      <c r="A8257" s="28">
        <v>13087500</v>
      </c>
      <c r="B8257" s="29" t="s">
        <v>10</v>
      </c>
      <c r="C8257" s="30">
        <v>43203</v>
      </c>
      <c r="D8257" s="28">
        <v>1209</v>
      </c>
      <c r="E8257" s="28">
        <v>37725.599999999999</v>
      </c>
      <c r="F8257" s="28">
        <v>0</v>
      </c>
      <c r="G8257" s="28">
        <v>11335</v>
      </c>
      <c r="H8257" s="28">
        <v>-11335</v>
      </c>
      <c r="I8257" s="30">
        <v>43203</v>
      </c>
      <c r="J8257" s="28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3">
      <c r="A8258" s="28">
        <v>13087500</v>
      </c>
      <c r="B8258" s="29" t="s">
        <v>10</v>
      </c>
      <c r="C8258" s="30">
        <v>43204</v>
      </c>
      <c r="D8258" s="28">
        <v>1251</v>
      </c>
      <c r="E8258" s="28">
        <v>40206.699999999997</v>
      </c>
      <c r="F8258" s="28">
        <v>0</v>
      </c>
      <c r="G8258" s="28">
        <v>11335</v>
      </c>
      <c r="H8258" s="28">
        <v>-11335</v>
      </c>
      <c r="I8258" s="30">
        <v>43204</v>
      </c>
      <c r="J8258" s="28">
        <v>2018</v>
      </c>
      <c r="K8258">
        <f t="shared" ref="K8258:K8321" si="774">MONTH(I8258)</f>
        <v>4</v>
      </c>
      <c r="L8258">
        <f t="shared" ref="L8258:L8321" si="775">DAY(I8258)</f>
        <v>14</v>
      </c>
      <c r="M8258">
        <f t="shared" ref="M8258:M8321" si="776">YEAR(I8258)</f>
        <v>2018</v>
      </c>
      <c r="N8258">
        <f t="shared" ref="N8258:N8321" si="777">D8258*1.9835</f>
        <v>2481.3585000000003</v>
      </c>
      <c r="O8258">
        <f t="shared" ref="O8258:O8321" si="778">F8258*1.9835</f>
        <v>0</v>
      </c>
      <c r="P8258">
        <f t="shared" ref="P8258:P8321" si="779">(D8258-F8258)*1.9835</f>
        <v>2481.3585000000003</v>
      </c>
    </row>
    <row r="8259" spans="1:16" x14ac:dyDescent="0.3">
      <c r="A8259" s="28">
        <v>13087500</v>
      </c>
      <c r="B8259" s="29" t="s">
        <v>10</v>
      </c>
      <c r="C8259" s="30">
        <v>43205</v>
      </c>
      <c r="D8259" s="28">
        <v>1268</v>
      </c>
      <c r="E8259" s="28">
        <v>42721.4</v>
      </c>
      <c r="F8259" s="28">
        <v>0</v>
      </c>
      <c r="G8259" s="28">
        <v>11335</v>
      </c>
      <c r="H8259" s="28">
        <v>-11335</v>
      </c>
      <c r="I8259" s="30">
        <v>43205</v>
      </c>
      <c r="J8259" s="28">
        <v>2018</v>
      </c>
      <c r="K8259">
        <f t="shared" si="774"/>
        <v>4</v>
      </c>
      <c r="L8259">
        <f t="shared" si="775"/>
        <v>15</v>
      </c>
      <c r="M8259">
        <f t="shared" si="776"/>
        <v>2018</v>
      </c>
      <c r="N8259">
        <f t="shared" si="777"/>
        <v>2515.078</v>
      </c>
      <c r="O8259">
        <f t="shared" si="778"/>
        <v>0</v>
      </c>
      <c r="P8259">
        <f t="shared" si="779"/>
        <v>2515.078</v>
      </c>
    </row>
    <row r="8260" spans="1:16" x14ac:dyDescent="0.3">
      <c r="A8260" s="28">
        <v>13087500</v>
      </c>
      <c r="B8260" s="29" t="s">
        <v>10</v>
      </c>
      <c r="C8260" s="30">
        <v>43206</v>
      </c>
      <c r="D8260" s="28">
        <v>1274</v>
      </c>
      <c r="E8260" s="28">
        <v>45248.4</v>
      </c>
      <c r="F8260" s="28">
        <v>0</v>
      </c>
      <c r="G8260" s="28">
        <v>11335</v>
      </c>
      <c r="H8260" s="28">
        <v>-11335</v>
      </c>
      <c r="I8260" s="30">
        <v>43206</v>
      </c>
      <c r="J8260" s="28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3">
      <c r="A8261" s="28">
        <v>13087500</v>
      </c>
      <c r="B8261" s="29" t="s">
        <v>10</v>
      </c>
      <c r="C8261" s="30">
        <v>43207</v>
      </c>
      <c r="D8261" s="28">
        <v>1235</v>
      </c>
      <c r="E8261" s="28">
        <v>47697.9</v>
      </c>
      <c r="F8261" s="28">
        <v>0</v>
      </c>
      <c r="G8261" s="28">
        <v>11335</v>
      </c>
      <c r="H8261" s="28">
        <v>-11335</v>
      </c>
      <c r="I8261" s="30">
        <v>43207</v>
      </c>
      <c r="J8261" s="28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3">
      <c r="A8262" s="28">
        <v>13087500</v>
      </c>
      <c r="B8262" s="29" t="s">
        <v>10</v>
      </c>
      <c r="C8262" s="30">
        <v>43208</v>
      </c>
      <c r="D8262" s="28">
        <v>1354</v>
      </c>
      <c r="E8262" s="28">
        <v>50383.8</v>
      </c>
      <c r="F8262" s="28">
        <v>0</v>
      </c>
      <c r="G8262" s="28">
        <v>11335</v>
      </c>
      <c r="H8262" s="28">
        <v>-11335</v>
      </c>
      <c r="I8262" s="30">
        <v>43208</v>
      </c>
      <c r="J8262" s="28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3">
      <c r="A8263" s="28">
        <v>13087500</v>
      </c>
      <c r="B8263" s="29" t="s">
        <v>10</v>
      </c>
      <c r="C8263" s="30">
        <v>43209</v>
      </c>
      <c r="D8263" s="28">
        <v>1531</v>
      </c>
      <c r="E8263" s="28">
        <v>53420.1</v>
      </c>
      <c r="F8263" s="28">
        <v>0</v>
      </c>
      <c r="G8263" s="28">
        <v>11335</v>
      </c>
      <c r="H8263" s="28">
        <v>-11335</v>
      </c>
      <c r="I8263" s="30">
        <v>43209</v>
      </c>
      <c r="J8263" s="28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3">
      <c r="A8264" s="28">
        <v>13087500</v>
      </c>
      <c r="B8264" s="29" t="s">
        <v>10</v>
      </c>
      <c r="C8264" s="30">
        <v>43210</v>
      </c>
      <c r="D8264" s="28">
        <v>1747</v>
      </c>
      <c r="E8264" s="28">
        <v>56885.5</v>
      </c>
      <c r="F8264" s="28">
        <v>0</v>
      </c>
      <c r="G8264" s="28">
        <v>11335</v>
      </c>
      <c r="H8264" s="28">
        <v>-11335</v>
      </c>
      <c r="I8264" s="30">
        <v>43210</v>
      </c>
      <c r="J8264" s="28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3">
      <c r="A8265" s="28">
        <v>13087500</v>
      </c>
      <c r="B8265" s="29" t="s">
        <v>10</v>
      </c>
      <c r="C8265" s="30">
        <v>43211</v>
      </c>
      <c r="D8265" s="28">
        <v>1835</v>
      </c>
      <c r="E8265" s="28">
        <v>60525.1</v>
      </c>
      <c r="F8265" s="28">
        <v>0</v>
      </c>
      <c r="G8265" s="28">
        <v>11335</v>
      </c>
      <c r="H8265" s="28">
        <v>-11335</v>
      </c>
      <c r="I8265" s="30">
        <v>43211</v>
      </c>
      <c r="J8265" s="28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3">
      <c r="A8266" s="28">
        <v>13087500</v>
      </c>
      <c r="B8266" s="29" t="s">
        <v>10</v>
      </c>
      <c r="C8266" s="30">
        <v>43212</v>
      </c>
      <c r="D8266" s="28">
        <v>1838</v>
      </c>
      <c r="E8266" s="28">
        <v>64170.9</v>
      </c>
      <c r="F8266" s="28">
        <v>0</v>
      </c>
      <c r="G8266" s="28">
        <v>11335</v>
      </c>
      <c r="H8266" s="28">
        <v>-11335</v>
      </c>
      <c r="I8266" s="30">
        <v>43212</v>
      </c>
      <c r="J8266" s="28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3">
      <c r="A8267" s="28">
        <v>13087500</v>
      </c>
      <c r="B8267" s="29" t="s">
        <v>10</v>
      </c>
      <c r="C8267" s="30">
        <v>43213</v>
      </c>
      <c r="D8267" s="28">
        <v>1937</v>
      </c>
      <c r="E8267" s="28">
        <v>68011.899999999994</v>
      </c>
      <c r="F8267" s="28">
        <v>0</v>
      </c>
      <c r="G8267" s="28">
        <v>11335</v>
      </c>
      <c r="H8267" s="28">
        <v>-11335</v>
      </c>
      <c r="I8267" s="30">
        <v>43213</v>
      </c>
      <c r="J8267" s="28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3">
      <c r="A8268" s="28">
        <v>13087500</v>
      </c>
      <c r="B8268" s="29" t="s">
        <v>10</v>
      </c>
      <c r="C8268" s="30">
        <v>43214</v>
      </c>
      <c r="D8268" s="28">
        <v>2038</v>
      </c>
      <c r="E8268" s="28">
        <v>72054.2</v>
      </c>
      <c r="F8268" s="28">
        <v>0</v>
      </c>
      <c r="G8268" s="28">
        <v>11335</v>
      </c>
      <c r="H8268" s="28">
        <v>-11335</v>
      </c>
      <c r="I8268" s="30">
        <v>43214</v>
      </c>
      <c r="J8268" s="2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3">
      <c r="A8269" s="28">
        <v>13087500</v>
      </c>
      <c r="B8269" s="29" t="s">
        <v>10</v>
      </c>
      <c r="C8269" s="30">
        <v>43215</v>
      </c>
      <c r="D8269" s="28">
        <v>2112</v>
      </c>
      <c r="E8269" s="28">
        <v>76244</v>
      </c>
      <c r="F8269" s="28">
        <v>0</v>
      </c>
      <c r="G8269" s="28">
        <v>11335</v>
      </c>
      <c r="H8269" s="28">
        <v>-11335</v>
      </c>
      <c r="I8269" s="30">
        <v>43215</v>
      </c>
      <c r="J8269" s="28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3">
      <c r="A8270" s="28">
        <v>13087500</v>
      </c>
      <c r="B8270" s="29" t="s">
        <v>10</v>
      </c>
      <c r="C8270" s="30">
        <v>43216</v>
      </c>
      <c r="D8270" s="28">
        <v>2277</v>
      </c>
      <c r="E8270" s="28">
        <v>80760</v>
      </c>
      <c r="F8270" s="28">
        <v>0</v>
      </c>
      <c r="G8270" s="28">
        <v>11335</v>
      </c>
      <c r="H8270" s="28">
        <v>-11335</v>
      </c>
      <c r="I8270" s="30">
        <v>43216</v>
      </c>
      <c r="J8270" s="28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3">
      <c r="A8271" s="28">
        <v>13087500</v>
      </c>
      <c r="B8271" s="29" t="s">
        <v>10</v>
      </c>
      <c r="C8271" s="30">
        <v>43217</v>
      </c>
      <c r="D8271" s="28">
        <v>2551</v>
      </c>
      <c r="E8271" s="28">
        <v>85819.6</v>
      </c>
      <c r="F8271" s="28">
        <v>0</v>
      </c>
      <c r="G8271" s="28">
        <v>11335</v>
      </c>
      <c r="H8271" s="28">
        <v>-11335</v>
      </c>
      <c r="I8271" s="30">
        <v>43217</v>
      </c>
      <c r="J8271" s="28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3">
      <c r="A8272" s="28">
        <v>13087500</v>
      </c>
      <c r="B8272" s="29" t="s">
        <v>10</v>
      </c>
      <c r="C8272" s="30">
        <v>43218</v>
      </c>
      <c r="D8272" s="28">
        <v>2842</v>
      </c>
      <c r="E8272" s="28">
        <v>91456.3</v>
      </c>
      <c r="F8272" s="28">
        <v>0</v>
      </c>
      <c r="G8272" s="28">
        <v>11335</v>
      </c>
      <c r="H8272" s="28">
        <v>-11335</v>
      </c>
      <c r="I8272" s="30">
        <v>43218</v>
      </c>
      <c r="J8272" s="28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3">
      <c r="A8273" s="28">
        <v>13087500</v>
      </c>
      <c r="B8273" s="29" t="s">
        <v>10</v>
      </c>
      <c r="C8273" s="30">
        <v>43219</v>
      </c>
      <c r="D8273" s="28">
        <v>2910</v>
      </c>
      <c r="E8273" s="28">
        <v>97227.8</v>
      </c>
      <c r="F8273" s="28">
        <v>0</v>
      </c>
      <c r="G8273" s="28">
        <v>11335</v>
      </c>
      <c r="H8273" s="28">
        <v>-11335</v>
      </c>
      <c r="I8273" s="30">
        <v>43219</v>
      </c>
      <c r="J8273" s="28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3">
      <c r="A8274" s="28">
        <v>13087500</v>
      </c>
      <c r="B8274" s="29" t="s">
        <v>10</v>
      </c>
      <c r="C8274" s="30">
        <v>43220</v>
      </c>
      <c r="D8274" s="28">
        <v>2849</v>
      </c>
      <c r="E8274" s="28">
        <v>102879.2</v>
      </c>
      <c r="F8274" s="28">
        <v>0</v>
      </c>
      <c r="G8274" s="28">
        <v>11335</v>
      </c>
      <c r="H8274" s="28">
        <v>-11335</v>
      </c>
      <c r="I8274" s="30">
        <v>43220</v>
      </c>
      <c r="J8274" s="28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3">
      <c r="A8275" s="28">
        <v>13087500</v>
      </c>
      <c r="B8275" s="29" t="s">
        <v>10</v>
      </c>
      <c r="C8275" s="30">
        <v>43221</v>
      </c>
      <c r="D8275" s="28">
        <v>2751</v>
      </c>
      <c r="E8275" s="28">
        <v>108336.1</v>
      </c>
      <c r="F8275" s="28">
        <v>0</v>
      </c>
      <c r="G8275" s="28">
        <v>11335</v>
      </c>
      <c r="H8275" s="28">
        <v>-11335</v>
      </c>
      <c r="I8275" s="30">
        <v>43221</v>
      </c>
      <c r="J8275" s="28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3">
      <c r="A8276" s="28">
        <v>13087500</v>
      </c>
      <c r="B8276" s="29" t="s">
        <v>10</v>
      </c>
      <c r="C8276" s="30">
        <v>43222</v>
      </c>
      <c r="D8276" s="28">
        <v>2700</v>
      </c>
      <c r="E8276" s="28">
        <v>113692.2</v>
      </c>
      <c r="F8276" s="28">
        <v>0</v>
      </c>
      <c r="G8276" s="28">
        <v>11335</v>
      </c>
      <c r="H8276" s="28">
        <v>-11335</v>
      </c>
      <c r="I8276" s="30">
        <v>43222</v>
      </c>
      <c r="J8276" s="28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3">
      <c r="A8277" s="28">
        <v>13087500</v>
      </c>
      <c r="B8277" s="29" t="s">
        <v>10</v>
      </c>
      <c r="C8277" s="30">
        <v>43223</v>
      </c>
      <c r="D8277" s="28">
        <v>2693</v>
      </c>
      <c r="E8277" s="28">
        <v>119034</v>
      </c>
      <c r="F8277" s="28">
        <v>0</v>
      </c>
      <c r="G8277" s="28">
        <v>11335</v>
      </c>
      <c r="H8277" s="28">
        <v>-11335</v>
      </c>
      <c r="I8277" s="30">
        <v>43223</v>
      </c>
      <c r="J8277" s="28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3">
      <c r="A8278" s="28">
        <v>13087500</v>
      </c>
      <c r="B8278" s="29" t="s">
        <v>10</v>
      </c>
      <c r="C8278" s="30">
        <v>43224</v>
      </c>
      <c r="D8278" s="28">
        <v>2828</v>
      </c>
      <c r="E8278" s="28">
        <v>124643.8</v>
      </c>
      <c r="F8278" s="28">
        <v>0</v>
      </c>
      <c r="G8278" s="28">
        <v>11335</v>
      </c>
      <c r="H8278" s="28">
        <v>-11335</v>
      </c>
      <c r="I8278" s="30">
        <v>43224</v>
      </c>
      <c r="J8278" s="2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3">
      <c r="A8279" s="28">
        <v>13087500</v>
      </c>
      <c r="B8279" s="29" t="s">
        <v>10</v>
      </c>
      <c r="C8279" s="30">
        <v>43225</v>
      </c>
      <c r="D8279" s="28">
        <v>2946</v>
      </c>
      <c r="E8279" s="28">
        <v>130487.9</v>
      </c>
      <c r="F8279" s="28">
        <v>0</v>
      </c>
      <c r="G8279" s="28">
        <v>11335</v>
      </c>
      <c r="H8279" s="28">
        <v>-11335</v>
      </c>
      <c r="I8279" s="30">
        <v>43225</v>
      </c>
      <c r="J8279" s="28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3">
      <c r="A8280" s="28">
        <v>13087500</v>
      </c>
      <c r="B8280" s="29" t="s">
        <v>10</v>
      </c>
      <c r="C8280" s="30">
        <v>43226</v>
      </c>
      <c r="D8280" s="28">
        <v>2967</v>
      </c>
      <c r="E8280" s="28">
        <v>136373.20000000001</v>
      </c>
      <c r="F8280" s="28">
        <v>0</v>
      </c>
      <c r="G8280" s="28">
        <v>11335</v>
      </c>
      <c r="H8280" s="28">
        <v>-11335</v>
      </c>
      <c r="I8280" s="30">
        <v>43226</v>
      </c>
      <c r="J8280" s="28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3">
      <c r="A8281" s="28">
        <v>13087500</v>
      </c>
      <c r="B8281" s="29" t="s">
        <v>10</v>
      </c>
      <c r="C8281" s="30">
        <v>43227</v>
      </c>
      <c r="D8281" s="28">
        <v>3027</v>
      </c>
      <c r="E8281" s="28">
        <v>142377.5</v>
      </c>
      <c r="F8281" s="28">
        <v>0</v>
      </c>
      <c r="G8281" s="28">
        <v>11335</v>
      </c>
      <c r="H8281" s="28">
        <v>-11335</v>
      </c>
      <c r="I8281" s="30">
        <v>43227</v>
      </c>
      <c r="J8281" s="28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3">
      <c r="A8282" s="28">
        <v>13087500</v>
      </c>
      <c r="B8282" s="29" t="s">
        <v>10</v>
      </c>
      <c r="C8282" s="30">
        <v>43228</v>
      </c>
      <c r="D8282" s="28">
        <v>3057</v>
      </c>
      <c r="E8282" s="28">
        <v>148440.79999999999</v>
      </c>
      <c r="F8282" s="28">
        <v>0</v>
      </c>
      <c r="G8282" s="28">
        <v>11335</v>
      </c>
      <c r="H8282" s="28">
        <v>-11335</v>
      </c>
      <c r="I8282" s="30">
        <v>43228</v>
      </c>
      <c r="J8282" s="28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3">
      <c r="A8283" s="28">
        <v>13087500</v>
      </c>
      <c r="B8283" s="29" t="s">
        <v>10</v>
      </c>
      <c r="C8283" s="30">
        <v>43229</v>
      </c>
      <c r="D8283" s="28">
        <v>3052</v>
      </c>
      <c r="E8283" s="28">
        <v>154494.9</v>
      </c>
      <c r="F8283" s="28">
        <v>0</v>
      </c>
      <c r="G8283" s="28">
        <v>11335</v>
      </c>
      <c r="H8283" s="28">
        <v>-11335</v>
      </c>
      <c r="I8283" s="30">
        <v>43229</v>
      </c>
      <c r="J8283" s="28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3">
      <c r="A8284" s="28">
        <v>13087500</v>
      </c>
      <c r="B8284" s="29" t="s">
        <v>10</v>
      </c>
      <c r="C8284" s="30">
        <v>43230</v>
      </c>
      <c r="D8284" s="28">
        <v>3104</v>
      </c>
      <c r="E8284" s="28">
        <v>160650.79999999999</v>
      </c>
      <c r="F8284" s="28">
        <v>0</v>
      </c>
      <c r="G8284" s="28">
        <v>11335</v>
      </c>
      <c r="H8284" s="28">
        <v>-11335</v>
      </c>
      <c r="I8284" s="30">
        <v>43230</v>
      </c>
      <c r="J8284" s="28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3">
      <c r="A8285" s="28">
        <v>13087500</v>
      </c>
      <c r="B8285" s="29" t="s">
        <v>10</v>
      </c>
      <c r="C8285" s="30">
        <v>43231</v>
      </c>
      <c r="D8285" s="28">
        <v>3175</v>
      </c>
      <c r="E8285" s="28">
        <v>166948.29999999999</v>
      </c>
      <c r="F8285" s="28">
        <v>0</v>
      </c>
      <c r="G8285" s="28">
        <v>11335</v>
      </c>
      <c r="H8285" s="28">
        <v>-11335</v>
      </c>
      <c r="I8285" s="30">
        <v>43231</v>
      </c>
      <c r="J8285" s="28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3">
      <c r="A8286" s="28">
        <v>13087500</v>
      </c>
      <c r="B8286" s="29" t="s">
        <v>10</v>
      </c>
      <c r="C8286" s="30">
        <v>43232</v>
      </c>
      <c r="D8286" s="28">
        <v>3183</v>
      </c>
      <c r="E8286" s="28">
        <v>173261.8</v>
      </c>
      <c r="F8286" s="28">
        <v>0</v>
      </c>
      <c r="G8286" s="28">
        <v>11335</v>
      </c>
      <c r="H8286" s="28">
        <v>-11335</v>
      </c>
      <c r="I8286" s="30">
        <v>43232</v>
      </c>
      <c r="J8286" s="28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3">
      <c r="A8287" s="28">
        <v>13087500</v>
      </c>
      <c r="B8287" s="29" t="s">
        <v>10</v>
      </c>
      <c r="C8287" s="30">
        <v>43233</v>
      </c>
      <c r="D8287" s="28">
        <v>3040</v>
      </c>
      <c r="E8287" s="28">
        <v>179292.3</v>
      </c>
      <c r="F8287" s="28">
        <v>0</v>
      </c>
      <c r="G8287" s="28">
        <v>11335</v>
      </c>
      <c r="H8287" s="28">
        <v>-11335</v>
      </c>
      <c r="I8287" s="30">
        <v>43233</v>
      </c>
      <c r="J8287" s="28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3">
      <c r="A8288" s="28">
        <v>13087500</v>
      </c>
      <c r="B8288" s="29" t="s">
        <v>10</v>
      </c>
      <c r="C8288" s="30">
        <v>43234</v>
      </c>
      <c r="D8288" s="28">
        <v>3041</v>
      </c>
      <c r="E8288" s="28">
        <v>185323</v>
      </c>
      <c r="F8288" s="28">
        <v>0</v>
      </c>
      <c r="G8288" s="28">
        <v>11335</v>
      </c>
      <c r="H8288" s="28">
        <v>-11335</v>
      </c>
      <c r="I8288" s="30">
        <v>43234</v>
      </c>
      <c r="J8288" s="2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3">
      <c r="A8289" s="28">
        <v>13087500</v>
      </c>
      <c r="B8289" s="29" t="s">
        <v>10</v>
      </c>
      <c r="C8289" s="30">
        <v>43235</v>
      </c>
      <c r="D8289" s="28">
        <v>3084</v>
      </c>
      <c r="E8289" s="28">
        <v>191439.8</v>
      </c>
      <c r="F8289" s="28">
        <v>0</v>
      </c>
      <c r="G8289" s="28">
        <v>11335</v>
      </c>
      <c r="H8289" s="28">
        <v>-11335</v>
      </c>
      <c r="I8289" s="30">
        <v>43235</v>
      </c>
      <c r="J8289" s="28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3">
      <c r="A8290" s="28">
        <v>13087500</v>
      </c>
      <c r="B8290" s="29" t="s">
        <v>10</v>
      </c>
      <c r="C8290" s="30">
        <v>43236</v>
      </c>
      <c r="D8290" s="28">
        <v>3125</v>
      </c>
      <c r="E8290" s="28">
        <v>197637.2</v>
      </c>
      <c r="F8290" s="28">
        <v>0</v>
      </c>
      <c r="G8290" s="28">
        <v>11335</v>
      </c>
      <c r="H8290" s="28">
        <v>-11335</v>
      </c>
      <c r="I8290" s="30">
        <v>43236</v>
      </c>
      <c r="J8290" s="28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3">
      <c r="A8291" s="28">
        <v>13087500</v>
      </c>
      <c r="B8291" s="29" t="s">
        <v>10</v>
      </c>
      <c r="C8291" s="30">
        <v>43237</v>
      </c>
      <c r="D8291" s="28">
        <v>3131</v>
      </c>
      <c r="E8291" s="28">
        <v>203848.1</v>
      </c>
      <c r="F8291" s="28">
        <v>0</v>
      </c>
      <c r="G8291" s="28">
        <v>11335</v>
      </c>
      <c r="H8291" s="28">
        <v>-11335</v>
      </c>
      <c r="I8291" s="30">
        <v>43237</v>
      </c>
      <c r="J8291" s="28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3">
      <c r="A8292" s="28">
        <v>13087500</v>
      </c>
      <c r="B8292" s="29" t="s">
        <v>10</v>
      </c>
      <c r="C8292" s="30">
        <v>43238</v>
      </c>
      <c r="D8292" s="28">
        <v>3068</v>
      </c>
      <c r="E8292" s="28">
        <v>209932.9</v>
      </c>
      <c r="F8292" s="28">
        <v>0</v>
      </c>
      <c r="G8292" s="28">
        <v>11335</v>
      </c>
      <c r="H8292" s="28">
        <v>-11335</v>
      </c>
      <c r="I8292" s="30">
        <v>43238</v>
      </c>
      <c r="J8292" s="28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3">
      <c r="A8293" s="28">
        <v>13087500</v>
      </c>
      <c r="B8293" s="29" t="s">
        <v>10</v>
      </c>
      <c r="C8293" s="30">
        <v>43239</v>
      </c>
      <c r="D8293" s="28">
        <v>2955</v>
      </c>
      <c r="E8293" s="28">
        <v>215793.7</v>
      </c>
      <c r="F8293" s="28">
        <v>0</v>
      </c>
      <c r="G8293" s="28">
        <v>11335</v>
      </c>
      <c r="H8293" s="28">
        <v>-11335</v>
      </c>
      <c r="I8293" s="30">
        <v>43239</v>
      </c>
      <c r="J8293" s="28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3">
      <c r="A8294" s="28">
        <v>13087500</v>
      </c>
      <c r="B8294" s="29" t="s">
        <v>10</v>
      </c>
      <c r="C8294" s="30">
        <v>43240</v>
      </c>
      <c r="D8294" s="28">
        <v>2876</v>
      </c>
      <c r="E8294" s="28">
        <v>221497.9</v>
      </c>
      <c r="F8294" s="28">
        <v>0</v>
      </c>
      <c r="G8294" s="28">
        <v>11335</v>
      </c>
      <c r="H8294" s="28">
        <v>-11335</v>
      </c>
      <c r="I8294" s="30">
        <v>43240</v>
      </c>
      <c r="J8294" s="28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3">
      <c r="A8295" s="28">
        <v>13087500</v>
      </c>
      <c r="B8295" s="29" t="s">
        <v>10</v>
      </c>
      <c r="C8295" s="30">
        <v>43241</v>
      </c>
      <c r="D8295" s="28">
        <v>2926</v>
      </c>
      <c r="E8295" s="28">
        <v>227301</v>
      </c>
      <c r="F8295" s="28">
        <v>0</v>
      </c>
      <c r="G8295" s="28">
        <v>11335</v>
      </c>
      <c r="H8295" s="28">
        <v>-11335</v>
      </c>
      <c r="I8295" s="30">
        <v>43241</v>
      </c>
      <c r="J8295" s="28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3">
      <c r="A8296" s="28">
        <v>13087500</v>
      </c>
      <c r="B8296" s="29" t="s">
        <v>10</v>
      </c>
      <c r="C8296" s="30">
        <v>43242</v>
      </c>
      <c r="D8296" s="28">
        <v>3017</v>
      </c>
      <c r="E8296" s="28">
        <v>233285.7</v>
      </c>
      <c r="F8296" s="28">
        <v>0</v>
      </c>
      <c r="G8296" s="28">
        <v>11335</v>
      </c>
      <c r="H8296" s="28">
        <v>-11335</v>
      </c>
      <c r="I8296" s="30">
        <v>43242</v>
      </c>
      <c r="J8296" s="28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3">
      <c r="A8297" s="28">
        <v>13087500</v>
      </c>
      <c r="B8297" s="29" t="s">
        <v>10</v>
      </c>
      <c r="C8297" s="30">
        <v>43243</v>
      </c>
      <c r="D8297" s="28">
        <v>3013</v>
      </c>
      <c r="E8297" s="28">
        <v>239262.6</v>
      </c>
      <c r="F8297" s="28">
        <v>0</v>
      </c>
      <c r="G8297" s="28">
        <v>11335</v>
      </c>
      <c r="H8297" s="28">
        <v>-11335</v>
      </c>
      <c r="I8297" s="30">
        <v>43243</v>
      </c>
      <c r="J8297" s="28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3">
      <c r="A8298" s="28">
        <v>13087500</v>
      </c>
      <c r="B8298" s="29" t="s">
        <v>10</v>
      </c>
      <c r="C8298" s="30">
        <v>43244</v>
      </c>
      <c r="D8298" s="28">
        <v>2966</v>
      </c>
      <c r="E8298" s="28">
        <v>245145.60000000001</v>
      </c>
      <c r="F8298" s="28">
        <v>0</v>
      </c>
      <c r="G8298" s="28">
        <v>11335</v>
      </c>
      <c r="H8298" s="28">
        <v>-11335</v>
      </c>
      <c r="I8298" s="30">
        <v>43244</v>
      </c>
      <c r="J8298" s="2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3">
      <c r="A8299" s="28">
        <v>13087500</v>
      </c>
      <c r="B8299" s="29" t="s">
        <v>10</v>
      </c>
      <c r="C8299" s="30">
        <v>43245</v>
      </c>
      <c r="D8299" s="28">
        <v>2976</v>
      </c>
      <c r="E8299" s="28">
        <v>251047.7</v>
      </c>
      <c r="F8299" s="28">
        <v>0</v>
      </c>
      <c r="G8299" s="28">
        <v>11335</v>
      </c>
      <c r="H8299" s="28">
        <v>-11335</v>
      </c>
      <c r="I8299" s="30">
        <v>43245</v>
      </c>
      <c r="J8299" s="28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3">
      <c r="A8300" s="28">
        <v>13087500</v>
      </c>
      <c r="B8300" s="29" t="s">
        <v>10</v>
      </c>
      <c r="C8300" s="30">
        <v>43246</v>
      </c>
      <c r="D8300" s="28">
        <v>3021</v>
      </c>
      <c r="E8300" s="28">
        <v>257040.4</v>
      </c>
      <c r="F8300" s="28">
        <v>0</v>
      </c>
      <c r="G8300" s="28">
        <v>11335</v>
      </c>
      <c r="H8300" s="28">
        <v>-11335</v>
      </c>
      <c r="I8300" s="30">
        <v>43246</v>
      </c>
      <c r="J8300" s="28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3">
      <c r="A8301" s="28">
        <v>13087500</v>
      </c>
      <c r="B8301" s="29" t="s">
        <v>10</v>
      </c>
      <c r="C8301" s="30">
        <v>43247</v>
      </c>
      <c r="D8301" s="28">
        <v>3020</v>
      </c>
      <c r="E8301" s="28">
        <v>263029.7</v>
      </c>
      <c r="F8301" s="28">
        <v>0</v>
      </c>
      <c r="G8301" s="28">
        <v>11335</v>
      </c>
      <c r="H8301" s="28">
        <v>-11335</v>
      </c>
      <c r="I8301" s="30">
        <v>43247</v>
      </c>
      <c r="J8301" s="28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3">
      <c r="A8302" s="28">
        <v>13087500</v>
      </c>
      <c r="B8302" s="29" t="s">
        <v>10</v>
      </c>
      <c r="C8302" s="30">
        <v>43248</v>
      </c>
      <c r="D8302" s="28">
        <v>3053</v>
      </c>
      <c r="E8302" s="28">
        <v>269084.2</v>
      </c>
      <c r="F8302" s="28">
        <v>0</v>
      </c>
      <c r="G8302" s="28">
        <v>11335</v>
      </c>
      <c r="H8302" s="28">
        <v>-11335</v>
      </c>
      <c r="I8302" s="30">
        <v>43248</v>
      </c>
      <c r="J8302" s="28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3">
      <c r="A8303" s="28">
        <v>13087500</v>
      </c>
      <c r="B8303" s="29" t="s">
        <v>10</v>
      </c>
      <c r="C8303" s="30">
        <v>43249</v>
      </c>
      <c r="D8303" s="28">
        <v>3119</v>
      </c>
      <c r="E8303" s="28">
        <v>275271.59999999998</v>
      </c>
      <c r="F8303" s="28">
        <v>0</v>
      </c>
      <c r="G8303" s="28">
        <v>11335</v>
      </c>
      <c r="H8303" s="28">
        <v>-11335</v>
      </c>
      <c r="I8303" s="30">
        <v>43249</v>
      </c>
      <c r="J8303" s="28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3">
      <c r="A8304" s="28">
        <v>13087500</v>
      </c>
      <c r="B8304" s="29" t="s">
        <v>10</v>
      </c>
      <c r="C8304" s="30">
        <v>43250</v>
      </c>
      <c r="D8304" s="28">
        <v>3151</v>
      </c>
      <c r="E8304" s="28">
        <v>281521.09999999998</v>
      </c>
      <c r="F8304" s="28">
        <v>0</v>
      </c>
      <c r="G8304" s="28">
        <v>11335</v>
      </c>
      <c r="H8304" s="28">
        <v>-11335</v>
      </c>
      <c r="I8304" s="30">
        <v>43250</v>
      </c>
      <c r="J8304" s="28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3">
      <c r="A8305" s="28">
        <v>13087500</v>
      </c>
      <c r="B8305" s="29" t="s">
        <v>10</v>
      </c>
      <c r="C8305" s="30">
        <v>43251</v>
      </c>
      <c r="D8305" s="28">
        <v>3017</v>
      </c>
      <c r="E8305" s="28">
        <v>287505.5</v>
      </c>
      <c r="F8305" s="28">
        <v>0</v>
      </c>
      <c r="G8305" s="28">
        <v>11335</v>
      </c>
      <c r="H8305" s="28">
        <v>-11335</v>
      </c>
      <c r="I8305" s="30">
        <v>43251</v>
      </c>
      <c r="J8305" s="28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3">
      <c r="A8306" s="28">
        <v>13087500</v>
      </c>
      <c r="B8306" s="29" t="s">
        <v>10</v>
      </c>
      <c r="C8306" s="30">
        <v>43252</v>
      </c>
      <c r="D8306" s="28">
        <v>2908</v>
      </c>
      <c r="E8306" s="28">
        <v>293272.7</v>
      </c>
      <c r="F8306" s="28">
        <v>0</v>
      </c>
      <c r="G8306" s="28">
        <v>11335</v>
      </c>
      <c r="H8306" s="28">
        <v>-11335</v>
      </c>
      <c r="I8306" s="30">
        <v>43252</v>
      </c>
      <c r="J8306" s="28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3">
      <c r="A8307" s="28">
        <v>13087500</v>
      </c>
      <c r="B8307" s="29" t="s">
        <v>10</v>
      </c>
      <c r="C8307" s="30">
        <v>43253</v>
      </c>
      <c r="D8307" s="28">
        <v>2934</v>
      </c>
      <c r="E8307" s="28">
        <v>299091.7</v>
      </c>
      <c r="F8307" s="28">
        <v>0</v>
      </c>
      <c r="G8307" s="28">
        <v>11335</v>
      </c>
      <c r="H8307" s="28">
        <v>-11335</v>
      </c>
      <c r="I8307" s="30">
        <v>43253</v>
      </c>
      <c r="J8307" s="28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3">
      <c r="A8308" s="28">
        <v>13087500</v>
      </c>
      <c r="B8308" s="29" t="s">
        <v>10</v>
      </c>
      <c r="C8308" s="30">
        <v>43254</v>
      </c>
      <c r="D8308" s="28">
        <v>2951</v>
      </c>
      <c r="E8308" s="28">
        <v>304944.8</v>
      </c>
      <c r="F8308" s="28">
        <v>0</v>
      </c>
      <c r="G8308" s="28">
        <v>11335</v>
      </c>
      <c r="H8308" s="28">
        <v>-11335</v>
      </c>
      <c r="I8308" s="30">
        <v>43254</v>
      </c>
      <c r="J8308" s="2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3">
      <c r="A8309" s="28">
        <v>13087500</v>
      </c>
      <c r="B8309" s="29" t="s">
        <v>10</v>
      </c>
      <c r="C8309" s="30">
        <v>43255</v>
      </c>
      <c r="D8309" s="28">
        <v>3006</v>
      </c>
      <c r="E8309" s="28">
        <v>310908</v>
      </c>
      <c r="F8309" s="28">
        <v>0</v>
      </c>
      <c r="G8309" s="28">
        <v>11335</v>
      </c>
      <c r="H8309" s="28">
        <v>-11335</v>
      </c>
      <c r="I8309" s="30">
        <v>43255</v>
      </c>
      <c r="J8309" s="28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3">
      <c r="A8310" s="28">
        <v>13087500</v>
      </c>
      <c r="B8310" s="29" t="s">
        <v>10</v>
      </c>
      <c r="C8310" s="30">
        <v>43256</v>
      </c>
      <c r="D8310" s="28">
        <v>3146</v>
      </c>
      <c r="E8310" s="28">
        <v>317148.90000000002</v>
      </c>
      <c r="F8310" s="28">
        <v>0</v>
      </c>
      <c r="G8310" s="28">
        <v>11335</v>
      </c>
      <c r="H8310" s="28">
        <v>-11335</v>
      </c>
      <c r="I8310" s="30">
        <v>43256</v>
      </c>
      <c r="J8310" s="28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3">
      <c r="A8311" s="28">
        <v>13087500</v>
      </c>
      <c r="B8311" s="29" t="s">
        <v>10</v>
      </c>
      <c r="C8311" s="30">
        <v>43257</v>
      </c>
      <c r="D8311" s="28">
        <v>3286</v>
      </c>
      <c r="E8311" s="28">
        <v>323665.90000000002</v>
      </c>
      <c r="F8311" s="28">
        <v>0</v>
      </c>
      <c r="G8311" s="28">
        <v>11335</v>
      </c>
      <c r="H8311" s="28">
        <v>-11335</v>
      </c>
      <c r="I8311" s="30">
        <v>43257</v>
      </c>
      <c r="J8311" s="28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3">
      <c r="A8312" s="28">
        <v>13087500</v>
      </c>
      <c r="B8312" s="29" t="s">
        <v>10</v>
      </c>
      <c r="C8312" s="30">
        <v>43258</v>
      </c>
      <c r="D8312" s="28">
        <v>3319</v>
      </c>
      <c r="E8312" s="28">
        <v>330249.2</v>
      </c>
      <c r="F8312" s="28">
        <v>0</v>
      </c>
      <c r="G8312" s="28">
        <v>11335</v>
      </c>
      <c r="H8312" s="28">
        <v>-11335</v>
      </c>
      <c r="I8312" s="30">
        <v>43258</v>
      </c>
      <c r="J8312" s="28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3">
      <c r="A8313" s="28">
        <v>13087500</v>
      </c>
      <c r="B8313" s="29" t="s">
        <v>10</v>
      </c>
      <c r="C8313" s="30">
        <v>43259</v>
      </c>
      <c r="D8313" s="28">
        <v>3388</v>
      </c>
      <c r="E8313" s="28">
        <v>336968.5</v>
      </c>
      <c r="F8313" s="28">
        <v>0</v>
      </c>
      <c r="G8313" s="28">
        <v>11335</v>
      </c>
      <c r="H8313" s="28">
        <v>-11335</v>
      </c>
      <c r="I8313" s="30">
        <v>43259</v>
      </c>
      <c r="J8313" s="28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3">
      <c r="A8314" s="28">
        <v>13087500</v>
      </c>
      <c r="B8314" s="29" t="s">
        <v>10</v>
      </c>
      <c r="C8314" s="30">
        <v>43260</v>
      </c>
      <c r="D8314" s="28">
        <v>3435</v>
      </c>
      <c r="E8314" s="28">
        <v>343782.7</v>
      </c>
      <c r="F8314" s="28">
        <v>0</v>
      </c>
      <c r="G8314" s="28">
        <v>11335</v>
      </c>
      <c r="H8314" s="28">
        <v>-11335</v>
      </c>
      <c r="I8314" s="30">
        <v>43260</v>
      </c>
      <c r="J8314" s="28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3">
      <c r="A8315" s="28">
        <v>13087500</v>
      </c>
      <c r="B8315" s="29" t="s">
        <v>10</v>
      </c>
      <c r="C8315" s="30">
        <v>43261</v>
      </c>
      <c r="D8315" s="28">
        <v>3373</v>
      </c>
      <c r="E8315" s="28">
        <v>350472.1</v>
      </c>
      <c r="F8315" s="28">
        <v>0</v>
      </c>
      <c r="G8315" s="28">
        <v>11335</v>
      </c>
      <c r="H8315" s="28">
        <v>-11335</v>
      </c>
      <c r="I8315" s="30">
        <v>43261</v>
      </c>
      <c r="J8315" s="28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3">
      <c r="A8316" s="28">
        <v>13087500</v>
      </c>
      <c r="B8316" s="29" t="s">
        <v>10</v>
      </c>
      <c r="C8316" s="30">
        <v>43262</v>
      </c>
      <c r="D8316" s="28">
        <v>3188</v>
      </c>
      <c r="E8316" s="28">
        <v>356796.1</v>
      </c>
      <c r="F8316" s="28">
        <v>0</v>
      </c>
      <c r="G8316" s="28">
        <v>11335</v>
      </c>
      <c r="H8316" s="28">
        <v>-11335</v>
      </c>
      <c r="I8316" s="30">
        <v>43262</v>
      </c>
      <c r="J8316" s="28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3">
      <c r="A8317" s="28">
        <v>13087500</v>
      </c>
      <c r="B8317" s="29" t="s">
        <v>10</v>
      </c>
      <c r="C8317" s="30">
        <v>43263</v>
      </c>
      <c r="D8317" s="28">
        <v>3265</v>
      </c>
      <c r="E8317" s="28">
        <v>363272</v>
      </c>
      <c r="F8317" s="28">
        <v>0</v>
      </c>
      <c r="G8317" s="28">
        <v>11335</v>
      </c>
      <c r="H8317" s="28">
        <v>-11335</v>
      </c>
      <c r="I8317" s="30">
        <v>43263</v>
      </c>
      <c r="J8317" s="28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3">
      <c r="A8318" s="28">
        <v>13087500</v>
      </c>
      <c r="B8318" s="29" t="s">
        <v>10</v>
      </c>
      <c r="C8318" s="30">
        <v>43264</v>
      </c>
      <c r="D8318" s="28">
        <v>3414</v>
      </c>
      <c r="E8318" s="28">
        <v>370043.1</v>
      </c>
      <c r="F8318" s="28">
        <v>0</v>
      </c>
      <c r="G8318" s="28">
        <v>11335</v>
      </c>
      <c r="H8318" s="28">
        <v>-11335</v>
      </c>
      <c r="I8318" s="30">
        <v>43264</v>
      </c>
      <c r="J8318" s="2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3">
      <c r="A8319" s="28">
        <v>13087500</v>
      </c>
      <c r="B8319" s="29" t="s">
        <v>10</v>
      </c>
      <c r="C8319" s="30">
        <v>43265</v>
      </c>
      <c r="D8319" s="28">
        <v>3438</v>
      </c>
      <c r="E8319" s="28">
        <v>376862.4</v>
      </c>
      <c r="F8319" s="28">
        <v>0</v>
      </c>
      <c r="G8319" s="28">
        <v>11335</v>
      </c>
      <c r="H8319" s="28">
        <v>-11335</v>
      </c>
      <c r="I8319" s="30">
        <v>43265</v>
      </c>
      <c r="J8319" s="28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3">
      <c r="A8320" s="28">
        <v>13087500</v>
      </c>
      <c r="B8320" s="29" t="s">
        <v>10</v>
      </c>
      <c r="C8320" s="30">
        <v>43266</v>
      </c>
      <c r="D8320" s="28">
        <v>3426</v>
      </c>
      <c r="E8320" s="28">
        <v>383657.5</v>
      </c>
      <c r="F8320" s="28">
        <v>0</v>
      </c>
      <c r="G8320" s="28">
        <v>11335</v>
      </c>
      <c r="H8320" s="28">
        <v>-11335</v>
      </c>
      <c r="I8320" s="30">
        <v>43266</v>
      </c>
      <c r="J8320" s="28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3">
      <c r="A8321" s="28">
        <v>13087500</v>
      </c>
      <c r="B8321" s="29" t="s">
        <v>10</v>
      </c>
      <c r="C8321" s="30">
        <v>43267</v>
      </c>
      <c r="D8321" s="28">
        <v>3428</v>
      </c>
      <c r="E8321" s="28">
        <v>390457.4</v>
      </c>
      <c r="F8321" s="28">
        <v>0</v>
      </c>
      <c r="G8321" s="28">
        <v>11335</v>
      </c>
      <c r="H8321" s="28">
        <v>-11335</v>
      </c>
      <c r="I8321" s="30">
        <v>43267</v>
      </c>
      <c r="J8321" s="28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3">
      <c r="A8322" s="28">
        <v>13087500</v>
      </c>
      <c r="B8322" s="29" t="s">
        <v>10</v>
      </c>
      <c r="C8322" s="30">
        <v>43268</v>
      </c>
      <c r="D8322" s="28">
        <v>3371</v>
      </c>
      <c r="E8322" s="28">
        <v>397144.2</v>
      </c>
      <c r="F8322" s="28">
        <v>0</v>
      </c>
      <c r="G8322" s="28">
        <v>11335</v>
      </c>
      <c r="H8322" s="28">
        <v>-11335</v>
      </c>
      <c r="I8322" s="30">
        <v>43268</v>
      </c>
      <c r="J8322" s="28">
        <v>2018</v>
      </c>
      <c r="K8322">
        <f t="shared" ref="K8322:K8385" si="780">MONTH(I8322)</f>
        <v>6</v>
      </c>
      <c r="L8322">
        <f t="shared" ref="L8322:L8385" si="781">DAY(I8322)</f>
        <v>17</v>
      </c>
      <c r="M8322">
        <f t="shared" ref="M8322:M8385" si="782">YEAR(I8322)</f>
        <v>2018</v>
      </c>
      <c r="N8322">
        <f t="shared" ref="N8322:N8385" si="783">D8322*1.9835</f>
        <v>6686.3784999999998</v>
      </c>
      <c r="O8322">
        <f t="shared" ref="O8322:O8385" si="784">F8322*1.9835</f>
        <v>0</v>
      </c>
      <c r="P8322">
        <f t="shared" ref="P8322:P8385" si="785">(D8322-F8322)*1.9835</f>
        <v>6686.3784999999998</v>
      </c>
    </row>
    <row r="8323" spans="1:16" x14ac:dyDescent="0.3">
      <c r="A8323" s="28">
        <v>13087500</v>
      </c>
      <c r="B8323" s="29" t="s">
        <v>10</v>
      </c>
      <c r="C8323" s="30">
        <v>43269</v>
      </c>
      <c r="D8323" s="28">
        <v>3337</v>
      </c>
      <c r="E8323" s="28">
        <v>403763.1</v>
      </c>
      <c r="F8323" s="28">
        <v>0</v>
      </c>
      <c r="G8323" s="28">
        <v>11335</v>
      </c>
      <c r="H8323" s="28">
        <v>-11335</v>
      </c>
      <c r="I8323" s="30">
        <v>43269</v>
      </c>
      <c r="J8323" s="28">
        <v>2018</v>
      </c>
      <c r="K8323">
        <f t="shared" si="780"/>
        <v>6</v>
      </c>
      <c r="L8323">
        <f t="shared" si="781"/>
        <v>18</v>
      </c>
      <c r="M8323">
        <f t="shared" si="782"/>
        <v>2018</v>
      </c>
      <c r="N8323">
        <f t="shared" si="783"/>
        <v>6618.9395000000004</v>
      </c>
      <c r="O8323">
        <f t="shared" si="784"/>
        <v>0</v>
      </c>
      <c r="P8323">
        <f t="shared" si="785"/>
        <v>6618.9395000000004</v>
      </c>
    </row>
    <row r="8324" spans="1:16" x14ac:dyDescent="0.3">
      <c r="A8324" s="28">
        <v>13087500</v>
      </c>
      <c r="B8324" s="29" t="s">
        <v>10</v>
      </c>
      <c r="C8324" s="30">
        <v>43270</v>
      </c>
      <c r="D8324" s="28">
        <v>3324</v>
      </c>
      <c r="E8324" s="28">
        <v>410356.3</v>
      </c>
      <c r="F8324" s="28">
        <v>0</v>
      </c>
      <c r="G8324" s="28">
        <v>11335</v>
      </c>
      <c r="H8324" s="28">
        <v>-11335</v>
      </c>
      <c r="I8324" s="30">
        <v>43270</v>
      </c>
      <c r="J8324" s="28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3">
      <c r="A8325" s="28">
        <v>13087500</v>
      </c>
      <c r="B8325" s="29" t="s">
        <v>10</v>
      </c>
      <c r="C8325" s="30">
        <v>43271</v>
      </c>
      <c r="D8325" s="28">
        <v>3355</v>
      </c>
      <c r="E8325" s="28">
        <v>417011.1</v>
      </c>
      <c r="F8325" s="28">
        <v>0</v>
      </c>
      <c r="G8325" s="28">
        <v>11335</v>
      </c>
      <c r="H8325" s="28">
        <v>-11335</v>
      </c>
      <c r="I8325" s="30">
        <v>43271</v>
      </c>
      <c r="J8325" s="28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3">
      <c r="A8326" s="28">
        <v>13087500</v>
      </c>
      <c r="B8326" s="29" t="s">
        <v>10</v>
      </c>
      <c r="C8326" s="30">
        <v>43272</v>
      </c>
      <c r="D8326" s="28">
        <v>3393</v>
      </c>
      <c r="E8326" s="28">
        <v>423740</v>
      </c>
      <c r="F8326" s="28">
        <v>0</v>
      </c>
      <c r="G8326" s="28">
        <v>11335</v>
      </c>
      <c r="H8326" s="28">
        <v>-11335</v>
      </c>
      <c r="I8326" s="30">
        <v>43272</v>
      </c>
      <c r="J8326" s="28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3">
      <c r="A8327" s="28">
        <v>13087500</v>
      </c>
      <c r="B8327" s="29" t="s">
        <v>10</v>
      </c>
      <c r="C8327" s="30">
        <v>43273</v>
      </c>
      <c r="D8327" s="28">
        <v>3444</v>
      </c>
      <c r="E8327" s="28">
        <v>430571.1</v>
      </c>
      <c r="F8327" s="28">
        <v>0</v>
      </c>
      <c r="G8327" s="28">
        <v>11335</v>
      </c>
      <c r="H8327" s="28">
        <v>-11335</v>
      </c>
      <c r="I8327" s="30">
        <v>43273</v>
      </c>
      <c r="J8327" s="28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3">
      <c r="A8328" s="28">
        <v>13087500</v>
      </c>
      <c r="B8328" s="29" t="s">
        <v>10</v>
      </c>
      <c r="C8328" s="30">
        <v>43274</v>
      </c>
      <c r="D8328" s="28">
        <v>3470</v>
      </c>
      <c r="E8328" s="28">
        <v>437452.9</v>
      </c>
      <c r="F8328" s="28">
        <v>0</v>
      </c>
      <c r="G8328" s="28">
        <v>11335</v>
      </c>
      <c r="H8328" s="28">
        <v>-11335</v>
      </c>
      <c r="I8328" s="30">
        <v>43274</v>
      </c>
      <c r="J8328" s="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3">
      <c r="A8329" s="28">
        <v>13087500</v>
      </c>
      <c r="B8329" s="29" t="s">
        <v>10</v>
      </c>
      <c r="C8329" s="30">
        <v>43275</v>
      </c>
      <c r="D8329" s="28">
        <v>3538</v>
      </c>
      <c r="E8329" s="28">
        <v>444471</v>
      </c>
      <c r="F8329" s="28">
        <v>0</v>
      </c>
      <c r="G8329" s="28">
        <v>11335</v>
      </c>
      <c r="H8329" s="28">
        <v>-11335</v>
      </c>
      <c r="I8329" s="30">
        <v>43275</v>
      </c>
      <c r="J8329" s="28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3">
      <c r="A8330" s="28">
        <v>13087500</v>
      </c>
      <c r="B8330" s="29" t="s">
        <v>10</v>
      </c>
      <c r="C8330" s="30">
        <v>43276</v>
      </c>
      <c r="D8330" s="28">
        <v>3543</v>
      </c>
      <c r="E8330" s="28">
        <v>451498.3</v>
      </c>
      <c r="F8330" s="28">
        <v>0</v>
      </c>
      <c r="G8330" s="28">
        <v>11335</v>
      </c>
      <c r="H8330" s="28">
        <v>-11335</v>
      </c>
      <c r="I8330" s="30">
        <v>43276</v>
      </c>
      <c r="J8330" s="28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3">
      <c r="A8331" s="28">
        <v>13087500</v>
      </c>
      <c r="B8331" s="29" t="s">
        <v>10</v>
      </c>
      <c r="C8331" s="30">
        <v>43277</v>
      </c>
      <c r="D8331" s="28">
        <v>3562</v>
      </c>
      <c r="E8331" s="28">
        <v>458564</v>
      </c>
      <c r="F8331" s="28">
        <v>0</v>
      </c>
      <c r="G8331" s="28">
        <v>11335</v>
      </c>
      <c r="H8331" s="28">
        <v>-11335</v>
      </c>
      <c r="I8331" s="30">
        <v>43277</v>
      </c>
      <c r="J8331" s="28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3">
      <c r="A8332" s="28">
        <v>13087500</v>
      </c>
      <c r="B8332" s="29" t="s">
        <v>10</v>
      </c>
      <c r="C8332" s="30">
        <v>43278</v>
      </c>
      <c r="D8332" s="28">
        <v>3580</v>
      </c>
      <c r="E8332" s="28">
        <v>465664.3</v>
      </c>
      <c r="F8332" s="28">
        <v>0</v>
      </c>
      <c r="G8332" s="28">
        <v>11335</v>
      </c>
      <c r="H8332" s="28">
        <v>-11335</v>
      </c>
      <c r="I8332" s="30">
        <v>43278</v>
      </c>
      <c r="J8332" s="28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3">
      <c r="A8333" s="28">
        <v>13087500</v>
      </c>
      <c r="B8333" s="29" t="s">
        <v>10</v>
      </c>
      <c r="C8333" s="30">
        <v>43279</v>
      </c>
      <c r="D8333" s="28">
        <v>3590</v>
      </c>
      <c r="E8333" s="28">
        <v>7120</v>
      </c>
      <c r="F8333" s="28">
        <v>0</v>
      </c>
      <c r="G8333" s="28">
        <v>0</v>
      </c>
      <c r="H8333" s="28">
        <v>0</v>
      </c>
      <c r="I8333" s="30">
        <v>43279</v>
      </c>
      <c r="J8333" s="28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3">
      <c r="A8334" s="28">
        <v>13087500</v>
      </c>
      <c r="B8334" s="29" t="s">
        <v>10</v>
      </c>
      <c r="C8334" s="30">
        <v>43280</v>
      </c>
      <c r="D8334" s="28">
        <v>3625</v>
      </c>
      <c r="E8334" s="28">
        <v>14309.1</v>
      </c>
      <c r="F8334" s="28">
        <v>0</v>
      </c>
      <c r="G8334" s="28">
        <v>0</v>
      </c>
      <c r="H8334" s="28">
        <v>0</v>
      </c>
      <c r="I8334" s="30">
        <v>43280</v>
      </c>
      <c r="J8334" s="28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3">
      <c r="A8335" s="28">
        <v>13087500</v>
      </c>
      <c r="B8335" s="29" t="s">
        <v>10</v>
      </c>
      <c r="C8335" s="30">
        <v>43281</v>
      </c>
      <c r="D8335" s="28">
        <v>3638</v>
      </c>
      <c r="E8335" s="28">
        <v>21525.7</v>
      </c>
      <c r="F8335" s="28">
        <v>38</v>
      </c>
      <c r="G8335" s="28">
        <v>76</v>
      </c>
      <c r="H8335" s="28">
        <v>-76</v>
      </c>
      <c r="I8335" s="30">
        <v>43281</v>
      </c>
      <c r="J8335" s="28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3">
      <c r="A8336" s="28">
        <v>13087500</v>
      </c>
      <c r="B8336" s="29" t="s">
        <v>10</v>
      </c>
      <c r="C8336" s="30">
        <v>43282</v>
      </c>
      <c r="D8336" s="28">
        <v>3641</v>
      </c>
      <c r="E8336" s="28">
        <v>28747.200000000001</v>
      </c>
      <c r="F8336" s="28">
        <v>41</v>
      </c>
      <c r="G8336" s="28">
        <v>157</v>
      </c>
      <c r="H8336" s="28">
        <v>-156.9</v>
      </c>
      <c r="I8336" s="30">
        <v>43282</v>
      </c>
      <c r="J8336" s="28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3">
      <c r="A8337" s="28">
        <v>13087500</v>
      </c>
      <c r="B8337" s="29" t="s">
        <v>10</v>
      </c>
      <c r="C8337" s="30">
        <v>43283</v>
      </c>
      <c r="D8337" s="28">
        <v>3612</v>
      </c>
      <c r="E8337" s="28">
        <v>35912.300000000003</v>
      </c>
      <c r="F8337" s="28">
        <v>12</v>
      </c>
      <c r="G8337" s="28">
        <v>181</v>
      </c>
      <c r="H8337" s="28">
        <v>-181.4</v>
      </c>
      <c r="I8337" s="30">
        <v>43283</v>
      </c>
      <c r="J8337" s="28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3">
      <c r="A8338" s="28">
        <v>13087500</v>
      </c>
      <c r="B8338" s="29" t="s">
        <v>10</v>
      </c>
      <c r="C8338" s="30">
        <v>43284</v>
      </c>
      <c r="D8338" s="28">
        <v>3626</v>
      </c>
      <c r="E8338" s="28">
        <v>43104.5</v>
      </c>
      <c r="F8338" s="28">
        <v>26</v>
      </c>
      <c r="G8338" s="28">
        <v>233</v>
      </c>
      <c r="H8338" s="28">
        <v>-233</v>
      </c>
      <c r="I8338" s="30">
        <v>43284</v>
      </c>
      <c r="J8338" s="2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3">
      <c r="A8339" s="28">
        <v>13087500</v>
      </c>
      <c r="B8339" s="29" t="s">
        <v>10</v>
      </c>
      <c r="C8339" s="30">
        <v>43285</v>
      </c>
      <c r="D8339" s="28">
        <v>3631</v>
      </c>
      <c r="E8339" s="28">
        <v>50306.5</v>
      </c>
      <c r="F8339" s="28">
        <v>31</v>
      </c>
      <c r="G8339" s="28">
        <v>294</v>
      </c>
      <c r="H8339" s="28">
        <v>-294.39999999999998</v>
      </c>
      <c r="I8339" s="30">
        <v>43285</v>
      </c>
      <c r="J8339" s="28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3">
      <c r="A8340" s="28">
        <v>13087500</v>
      </c>
      <c r="B8340" s="29" t="s">
        <v>10</v>
      </c>
      <c r="C8340" s="30">
        <v>43286</v>
      </c>
      <c r="D8340" s="28">
        <v>3623</v>
      </c>
      <c r="E8340" s="28">
        <v>57492.1</v>
      </c>
      <c r="F8340" s="28">
        <v>590</v>
      </c>
      <c r="G8340" s="28">
        <v>1466</v>
      </c>
      <c r="H8340" s="28">
        <v>-1465.5</v>
      </c>
      <c r="I8340" s="30">
        <v>43286</v>
      </c>
      <c r="J8340" s="28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3">
      <c r="A8341" s="28">
        <v>13087500</v>
      </c>
      <c r="B8341" s="29" t="s">
        <v>10</v>
      </c>
      <c r="C8341" s="30">
        <v>43287</v>
      </c>
      <c r="D8341" s="28">
        <v>3627</v>
      </c>
      <c r="E8341" s="28">
        <v>64686.2</v>
      </c>
      <c r="F8341" s="28">
        <v>627</v>
      </c>
      <c r="G8341" s="28">
        <v>2709</v>
      </c>
      <c r="H8341" s="28">
        <v>-2709.1</v>
      </c>
      <c r="I8341" s="30">
        <v>43287</v>
      </c>
      <c r="J8341" s="28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3">
      <c r="A8342" s="28">
        <v>13087500</v>
      </c>
      <c r="B8342" s="29" t="s">
        <v>10</v>
      </c>
      <c r="C8342" s="30">
        <v>43288</v>
      </c>
      <c r="D8342" s="28">
        <v>3651</v>
      </c>
      <c r="E8342" s="28">
        <v>71927</v>
      </c>
      <c r="F8342" s="28">
        <v>651</v>
      </c>
      <c r="G8342" s="28">
        <v>3999</v>
      </c>
      <c r="H8342" s="28">
        <v>-3999.3</v>
      </c>
      <c r="I8342" s="30">
        <v>43288</v>
      </c>
      <c r="J8342" s="28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3">
      <c r="A8343" s="28">
        <v>13087500</v>
      </c>
      <c r="B8343" s="29" t="s">
        <v>10</v>
      </c>
      <c r="C8343" s="30">
        <v>43289</v>
      </c>
      <c r="D8343" s="28">
        <v>3647</v>
      </c>
      <c r="E8343" s="28">
        <v>79160.100000000006</v>
      </c>
      <c r="F8343" s="28">
        <v>647</v>
      </c>
      <c r="G8343" s="28">
        <v>5282</v>
      </c>
      <c r="H8343" s="28">
        <v>-5281.9</v>
      </c>
      <c r="I8343" s="30">
        <v>43289</v>
      </c>
      <c r="J8343" s="28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3">
      <c r="A8344" s="28">
        <v>13087500</v>
      </c>
      <c r="B8344" s="29" t="s">
        <v>10</v>
      </c>
      <c r="C8344" s="30">
        <v>43290</v>
      </c>
      <c r="D8344" s="28">
        <v>3651</v>
      </c>
      <c r="E8344" s="28">
        <v>86400.8</v>
      </c>
      <c r="F8344" s="28">
        <v>651</v>
      </c>
      <c r="G8344" s="28">
        <v>6572</v>
      </c>
      <c r="H8344" s="28">
        <v>-6572.2</v>
      </c>
      <c r="I8344" s="30">
        <v>43290</v>
      </c>
      <c r="J8344" s="28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3">
      <c r="A8345" s="28">
        <v>13087500</v>
      </c>
      <c r="B8345" s="29" t="s">
        <v>10</v>
      </c>
      <c r="C8345" s="30">
        <v>43291</v>
      </c>
      <c r="D8345" s="28">
        <v>3654</v>
      </c>
      <c r="E8345" s="28">
        <v>93648.5</v>
      </c>
      <c r="F8345" s="28">
        <v>654</v>
      </c>
      <c r="G8345" s="28">
        <v>7869</v>
      </c>
      <c r="H8345" s="28">
        <v>-7869.3</v>
      </c>
      <c r="I8345" s="30">
        <v>43291</v>
      </c>
      <c r="J8345" s="28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3">
      <c r="A8346" s="28">
        <v>13087500</v>
      </c>
      <c r="B8346" s="29" t="s">
        <v>10</v>
      </c>
      <c r="C8346" s="30">
        <v>43292</v>
      </c>
      <c r="D8346" s="28">
        <v>3676</v>
      </c>
      <c r="E8346" s="28">
        <v>100939.6</v>
      </c>
      <c r="F8346" s="28">
        <v>676</v>
      </c>
      <c r="G8346" s="28">
        <v>9210</v>
      </c>
      <c r="H8346" s="28">
        <v>-9209.9</v>
      </c>
      <c r="I8346" s="30">
        <v>43292</v>
      </c>
      <c r="J8346" s="28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3">
      <c r="A8347" s="28">
        <v>13087500</v>
      </c>
      <c r="B8347" s="29" t="s">
        <v>10</v>
      </c>
      <c r="C8347" s="30">
        <v>43293</v>
      </c>
      <c r="D8347" s="28">
        <v>3675</v>
      </c>
      <c r="E8347" s="28">
        <v>108228.3</v>
      </c>
      <c r="F8347" s="28">
        <v>675</v>
      </c>
      <c r="G8347" s="28">
        <v>10548</v>
      </c>
      <c r="H8347" s="28">
        <v>-10548.1</v>
      </c>
      <c r="I8347" s="30">
        <v>43293</v>
      </c>
      <c r="J8347" s="28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3">
      <c r="A8348" s="28">
        <v>13087500</v>
      </c>
      <c r="B8348" s="29" t="s">
        <v>10</v>
      </c>
      <c r="C8348" s="30">
        <v>43294</v>
      </c>
      <c r="D8348" s="28">
        <v>3652</v>
      </c>
      <c r="E8348" s="28">
        <v>115472.9</v>
      </c>
      <c r="F8348" s="28">
        <v>652</v>
      </c>
      <c r="G8348" s="28">
        <v>11842</v>
      </c>
      <c r="H8348" s="28">
        <v>-11842.2</v>
      </c>
      <c r="I8348" s="30">
        <v>43294</v>
      </c>
      <c r="J8348" s="2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3">
      <c r="A8349" s="28">
        <v>13087500</v>
      </c>
      <c r="B8349" s="29" t="s">
        <v>10</v>
      </c>
      <c r="C8349" s="30">
        <v>43295</v>
      </c>
      <c r="D8349" s="28">
        <v>3614</v>
      </c>
      <c r="E8349" s="28">
        <v>122642.1</v>
      </c>
      <c r="F8349" s="28">
        <v>614</v>
      </c>
      <c r="G8349" s="28">
        <v>13061</v>
      </c>
      <c r="H8349" s="28">
        <v>-13060.9</v>
      </c>
      <c r="I8349" s="30">
        <v>43295</v>
      </c>
      <c r="J8349" s="28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3">
      <c r="A8350" s="28">
        <v>13087500</v>
      </c>
      <c r="B8350" s="29" t="s">
        <v>10</v>
      </c>
      <c r="C8350" s="30">
        <v>43296</v>
      </c>
      <c r="D8350" s="28">
        <v>3600</v>
      </c>
      <c r="E8350" s="28">
        <v>129782.2</v>
      </c>
      <c r="F8350" s="28">
        <v>865</v>
      </c>
      <c r="G8350" s="28">
        <v>14776</v>
      </c>
      <c r="H8350" s="28">
        <v>-14776</v>
      </c>
      <c r="I8350" s="30">
        <v>43296</v>
      </c>
      <c r="J8350" s="28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3">
      <c r="A8351" s="28">
        <v>13087500</v>
      </c>
      <c r="B8351" s="29" t="s">
        <v>10</v>
      </c>
      <c r="C8351" s="30">
        <v>43297</v>
      </c>
      <c r="D8351" s="28">
        <v>3589</v>
      </c>
      <c r="E8351" s="28">
        <v>136899.9</v>
      </c>
      <c r="F8351" s="28">
        <v>1241</v>
      </c>
      <c r="G8351" s="28">
        <v>17238</v>
      </c>
      <c r="H8351" s="28">
        <v>-17237.7</v>
      </c>
      <c r="I8351" s="30">
        <v>43297</v>
      </c>
      <c r="J8351" s="28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3">
      <c r="A8352" s="28">
        <v>13087500</v>
      </c>
      <c r="B8352" s="29" t="s">
        <v>10</v>
      </c>
      <c r="C8352" s="30">
        <v>43298</v>
      </c>
      <c r="D8352" s="28">
        <v>3590</v>
      </c>
      <c r="E8352" s="28">
        <v>144021.20000000001</v>
      </c>
      <c r="F8352" s="28">
        <v>1501</v>
      </c>
      <c r="G8352" s="28">
        <v>20214</v>
      </c>
      <c r="H8352" s="28">
        <v>-20214.099999999999</v>
      </c>
      <c r="I8352" s="30">
        <v>43298</v>
      </c>
      <c r="J8352" s="28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3">
      <c r="A8353" s="28">
        <v>13087500</v>
      </c>
      <c r="B8353" s="29" t="s">
        <v>10</v>
      </c>
      <c r="C8353" s="30">
        <v>43299</v>
      </c>
      <c r="D8353" s="28">
        <v>3615</v>
      </c>
      <c r="E8353" s="28">
        <v>151190.9</v>
      </c>
      <c r="F8353" s="28">
        <v>1996</v>
      </c>
      <c r="G8353" s="28">
        <v>24174</v>
      </c>
      <c r="H8353" s="28">
        <v>-24173.5</v>
      </c>
      <c r="I8353" s="30">
        <v>43299</v>
      </c>
      <c r="J8353" s="28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3">
      <c r="A8354" s="28">
        <v>13087500</v>
      </c>
      <c r="B8354" s="29" t="s">
        <v>10</v>
      </c>
      <c r="C8354" s="30">
        <v>43300</v>
      </c>
      <c r="D8354" s="28">
        <v>3590</v>
      </c>
      <c r="E8354" s="28">
        <v>158312</v>
      </c>
      <c r="F8354" s="28">
        <v>2098</v>
      </c>
      <c r="G8354" s="28">
        <v>28335</v>
      </c>
      <c r="H8354" s="28">
        <v>-28334.5</v>
      </c>
      <c r="I8354" s="30">
        <v>43300</v>
      </c>
      <c r="J8354" s="28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3">
      <c r="A8355" s="28">
        <v>13087500</v>
      </c>
      <c r="B8355" s="29" t="s">
        <v>10</v>
      </c>
      <c r="C8355" s="30">
        <v>43301</v>
      </c>
      <c r="D8355" s="28">
        <v>3575</v>
      </c>
      <c r="E8355" s="28">
        <v>165403.79999999999</v>
      </c>
      <c r="F8355" s="28">
        <v>2038</v>
      </c>
      <c r="G8355" s="28">
        <v>32378</v>
      </c>
      <c r="H8355" s="28">
        <v>-32377.599999999999</v>
      </c>
      <c r="I8355" s="30">
        <v>43301</v>
      </c>
      <c r="J8355" s="28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3">
      <c r="A8356" s="28">
        <v>13087500</v>
      </c>
      <c r="B8356" s="29" t="s">
        <v>10</v>
      </c>
      <c r="C8356" s="30">
        <v>43302</v>
      </c>
      <c r="D8356" s="28">
        <v>3571</v>
      </c>
      <c r="E8356" s="28">
        <v>172487.7</v>
      </c>
      <c r="F8356" s="28">
        <v>1998</v>
      </c>
      <c r="G8356" s="28">
        <v>36341</v>
      </c>
      <c r="H8356" s="28">
        <v>-36341.300000000003</v>
      </c>
      <c r="I8356" s="30">
        <v>43302</v>
      </c>
      <c r="J8356" s="28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3">
      <c r="A8357" s="28">
        <v>13087500</v>
      </c>
      <c r="B8357" s="29" t="s">
        <v>10</v>
      </c>
      <c r="C8357" s="30">
        <v>43303</v>
      </c>
      <c r="D8357" s="28">
        <v>3558</v>
      </c>
      <c r="E8357" s="28">
        <v>179544</v>
      </c>
      <c r="F8357" s="28">
        <v>1776</v>
      </c>
      <c r="G8357" s="28">
        <v>39864</v>
      </c>
      <c r="H8357" s="28">
        <v>-39863.699999999997</v>
      </c>
      <c r="I8357" s="30">
        <v>43303</v>
      </c>
      <c r="J8357" s="28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3">
      <c r="A8358" s="28">
        <v>13087500</v>
      </c>
      <c r="B8358" s="29" t="s">
        <v>10</v>
      </c>
      <c r="C8358" s="30">
        <v>43304</v>
      </c>
      <c r="D8358" s="28">
        <v>3547</v>
      </c>
      <c r="E8358" s="28">
        <v>186579.5</v>
      </c>
      <c r="F8358" s="28">
        <v>1669</v>
      </c>
      <c r="G8358" s="28">
        <v>43173</v>
      </c>
      <c r="H8358" s="28">
        <v>-43173.1</v>
      </c>
      <c r="I8358" s="30">
        <v>43304</v>
      </c>
      <c r="J8358" s="2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3">
      <c r="A8359" s="28">
        <v>13087500</v>
      </c>
      <c r="B8359" s="29" t="s">
        <v>10</v>
      </c>
      <c r="C8359" s="30">
        <v>43305</v>
      </c>
      <c r="D8359" s="28">
        <v>3523</v>
      </c>
      <c r="E8359" s="28">
        <v>193567.4</v>
      </c>
      <c r="F8359" s="28">
        <v>1871</v>
      </c>
      <c r="G8359" s="28">
        <v>46884</v>
      </c>
      <c r="H8359" s="28">
        <v>-46883.5</v>
      </c>
      <c r="I8359" s="30">
        <v>43305</v>
      </c>
      <c r="J8359" s="28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3">
      <c r="A8360" s="28">
        <v>13087500</v>
      </c>
      <c r="B8360" s="29" t="s">
        <v>10</v>
      </c>
      <c r="C8360" s="30">
        <v>43306</v>
      </c>
      <c r="D8360" s="28">
        <v>3531</v>
      </c>
      <c r="E8360" s="28">
        <v>200571.8</v>
      </c>
      <c r="F8360" s="28">
        <v>1791</v>
      </c>
      <c r="G8360" s="28">
        <v>50436</v>
      </c>
      <c r="H8360" s="28">
        <v>-50436.3</v>
      </c>
      <c r="I8360" s="30">
        <v>43306</v>
      </c>
      <c r="J8360" s="28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3">
      <c r="A8361" s="28">
        <v>13087500</v>
      </c>
      <c r="B8361" s="29" t="s">
        <v>10</v>
      </c>
      <c r="C8361" s="30">
        <v>43307</v>
      </c>
      <c r="D8361" s="28">
        <v>3530</v>
      </c>
      <c r="E8361" s="28">
        <v>207573.9</v>
      </c>
      <c r="F8361" s="28">
        <v>1711</v>
      </c>
      <c r="G8361" s="28">
        <v>53831</v>
      </c>
      <c r="H8361" s="28">
        <v>-53830.9</v>
      </c>
      <c r="I8361" s="30">
        <v>43307</v>
      </c>
      <c r="J8361" s="28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3">
      <c r="A8362" s="28">
        <v>13087500</v>
      </c>
      <c r="B8362" s="29" t="s">
        <v>10</v>
      </c>
      <c r="C8362" s="30">
        <v>43308</v>
      </c>
      <c r="D8362" s="28">
        <v>3528</v>
      </c>
      <c r="E8362" s="28">
        <v>214571.3</v>
      </c>
      <c r="F8362" s="28">
        <v>1799</v>
      </c>
      <c r="G8362" s="28">
        <v>57399</v>
      </c>
      <c r="H8362" s="28">
        <v>-57399.3</v>
      </c>
      <c r="I8362" s="30">
        <v>43308</v>
      </c>
      <c r="J8362" s="28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3">
      <c r="A8363" s="28">
        <v>13087500</v>
      </c>
      <c r="B8363" s="29" t="s">
        <v>10</v>
      </c>
      <c r="C8363" s="30">
        <v>43309</v>
      </c>
      <c r="D8363" s="28">
        <v>3574</v>
      </c>
      <c r="E8363" s="28">
        <v>221659.5</v>
      </c>
      <c r="F8363" s="28">
        <v>1773</v>
      </c>
      <c r="G8363" s="28">
        <v>60915</v>
      </c>
      <c r="H8363" s="28">
        <v>-60915.4</v>
      </c>
      <c r="I8363" s="30">
        <v>43309</v>
      </c>
      <c r="J8363" s="28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3">
      <c r="A8364" s="28">
        <v>13087500</v>
      </c>
      <c r="B8364" s="29" t="s">
        <v>10</v>
      </c>
      <c r="C8364" s="30">
        <v>43310</v>
      </c>
      <c r="D8364" s="28">
        <v>3554</v>
      </c>
      <c r="E8364" s="28">
        <v>228708.9</v>
      </c>
      <c r="F8364" s="28">
        <v>1693</v>
      </c>
      <c r="G8364" s="28">
        <v>64274</v>
      </c>
      <c r="H8364" s="28">
        <v>-64274.2</v>
      </c>
      <c r="I8364" s="30">
        <v>43310</v>
      </c>
      <c r="J8364" s="28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3">
      <c r="A8365" s="28">
        <v>13087500</v>
      </c>
      <c r="B8365" s="29" t="s">
        <v>10</v>
      </c>
      <c r="C8365" s="30">
        <v>43311</v>
      </c>
      <c r="D8365" s="28">
        <v>3539</v>
      </c>
      <c r="E8365" s="28">
        <v>235729.4</v>
      </c>
      <c r="F8365" s="28">
        <v>1616</v>
      </c>
      <c r="G8365" s="28">
        <v>67479</v>
      </c>
      <c r="H8365" s="28">
        <v>-67479.399999999994</v>
      </c>
      <c r="I8365" s="30">
        <v>43311</v>
      </c>
      <c r="J8365" s="28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3">
      <c r="A8366" s="28">
        <v>13087500</v>
      </c>
      <c r="B8366" s="29" t="s">
        <v>10</v>
      </c>
      <c r="C8366" s="30">
        <v>43312</v>
      </c>
      <c r="D8366" s="28">
        <v>3538</v>
      </c>
      <c r="E8366" s="28">
        <v>242746.6</v>
      </c>
      <c r="F8366" s="28">
        <v>1627</v>
      </c>
      <c r="G8366" s="28">
        <v>70707</v>
      </c>
      <c r="H8366" s="28">
        <v>-70706.899999999994</v>
      </c>
      <c r="I8366" s="30">
        <v>43312</v>
      </c>
      <c r="J8366" s="28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3">
      <c r="A8367" s="28">
        <v>13087500</v>
      </c>
      <c r="B8367" s="29" t="s">
        <v>10</v>
      </c>
      <c r="C8367" s="30">
        <v>43313</v>
      </c>
      <c r="D8367" s="28">
        <v>3543</v>
      </c>
      <c r="E8367" s="28">
        <v>249774.4</v>
      </c>
      <c r="F8367" s="28">
        <v>1541</v>
      </c>
      <c r="G8367" s="28">
        <v>73763</v>
      </c>
      <c r="H8367" s="28">
        <v>-73762.600000000006</v>
      </c>
      <c r="I8367" s="30">
        <v>43313</v>
      </c>
      <c r="J8367" s="28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3">
      <c r="A8368" s="28">
        <v>13087500</v>
      </c>
      <c r="B8368" s="29" t="s">
        <v>10</v>
      </c>
      <c r="C8368" s="30">
        <v>43314</v>
      </c>
      <c r="D8368" s="28">
        <v>3555</v>
      </c>
      <c r="E8368" s="28">
        <v>256825.60000000001</v>
      </c>
      <c r="F8368" s="28">
        <v>1702</v>
      </c>
      <c r="G8368" s="28">
        <v>77138</v>
      </c>
      <c r="H8368" s="28">
        <v>-77138</v>
      </c>
      <c r="I8368" s="30">
        <v>43314</v>
      </c>
      <c r="J8368" s="2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3">
      <c r="A8369" s="28">
        <v>13087500</v>
      </c>
      <c r="B8369" s="29" t="s">
        <v>10</v>
      </c>
      <c r="C8369" s="30">
        <v>43315</v>
      </c>
      <c r="D8369" s="28">
        <v>3526</v>
      </c>
      <c r="E8369" s="28">
        <v>263819</v>
      </c>
      <c r="F8369" s="28">
        <v>1720</v>
      </c>
      <c r="G8369" s="28">
        <v>80550</v>
      </c>
      <c r="H8369" s="28">
        <v>-80549.7</v>
      </c>
      <c r="I8369" s="30">
        <v>43315</v>
      </c>
      <c r="J8369" s="28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3">
      <c r="A8370" s="28">
        <v>13087500</v>
      </c>
      <c r="B8370" s="29" t="s">
        <v>10</v>
      </c>
      <c r="C8370" s="30">
        <v>43316</v>
      </c>
      <c r="D8370" s="28">
        <v>3517</v>
      </c>
      <c r="E8370" s="28">
        <v>270795.3</v>
      </c>
      <c r="F8370" s="28">
        <v>1760</v>
      </c>
      <c r="G8370" s="28">
        <v>84041</v>
      </c>
      <c r="H8370" s="28">
        <v>-84040.7</v>
      </c>
      <c r="I8370" s="30">
        <v>43316</v>
      </c>
      <c r="J8370" s="28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3">
      <c r="A8371" s="28">
        <v>13087500</v>
      </c>
      <c r="B8371" s="29" t="s">
        <v>10</v>
      </c>
      <c r="C8371" s="30">
        <v>43317</v>
      </c>
      <c r="D8371" s="28">
        <v>3506</v>
      </c>
      <c r="E8371" s="28">
        <v>277749.3</v>
      </c>
      <c r="F8371" s="28">
        <v>1784</v>
      </c>
      <c r="G8371" s="28">
        <v>87579</v>
      </c>
      <c r="H8371" s="28">
        <v>-87579.1</v>
      </c>
      <c r="I8371" s="30">
        <v>43317</v>
      </c>
      <c r="J8371" s="28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3">
      <c r="A8372" s="28">
        <v>13087500</v>
      </c>
      <c r="B8372" s="29" t="s">
        <v>10</v>
      </c>
      <c r="C8372" s="30">
        <v>43318</v>
      </c>
      <c r="D8372" s="28">
        <v>3475</v>
      </c>
      <c r="E8372" s="28">
        <v>284642.09999999998</v>
      </c>
      <c r="F8372" s="28">
        <v>1664</v>
      </c>
      <c r="G8372" s="28">
        <v>90880</v>
      </c>
      <c r="H8372" s="28">
        <v>-90879.9</v>
      </c>
      <c r="I8372" s="30">
        <v>43318</v>
      </c>
      <c r="J8372" s="28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3">
      <c r="A8373" s="28">
        <v>13087500</v>
      </c>
      <c r="B8373" s="29" t="s">
        <v>10</v>
      </c>
      <c r="C8373" s="30">
        <v>43319</v>
      </c>
      <c r="D8373" s="28">
        <v>3437</v>
      </c>
      <c r="E8373" s="28">
        <v>291458.90000000002</v>
      </c>
      <c r="F8373" s="28">
        <v>1456</v>
      </c>
      <c r="G8373" s="28">
        <v>93767</v>
      </c>
      <c r="H8373" s="28">
        <v>-93767.2</v>
      </c>
      <c r="I8373" s="30">
        <v>43319</v>
      </c>
      <c r="J8373" s="28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3">
      <c r="A8374" s="28">
        <v>13087500</v>
      </c>
      <c r="B8374" s="29" t="s">
        <v>10</v>
      </c>
      <c r="C8374" s="30">
        <v>43320</v>
      </c>
      <c r="D8374" s="28">
        <v>3461</v>
      </c>
      <c r="E8374" s="28">
        <v>298323.90000000002</v>
      </c>
      <c r="F8374" s="28">
        <v>1195</v>
      </c>
      <c r="G8374" s="28">
        <v>96137</v>
      </c>
      <c r="H8374" s="28">
        <v>-96136.7</v>
      </c>
      <c r="I8374" s="30">
        <v>43320</v>
      </c>
      <c r="J8374" s="28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3">
      <c r="A8375" s="28">
        <v>13087500</v>
      </c>
      <c r="B8375" s="29" t="s">
        <v>10</v>
      </c>
      <c r="C8375" s="30">
        <v>43321</v>
      </c>
      <c r="D8375" s="28">
        <v>3457</v>
      </c>
      <c r="E8375" s="28">
        <v>305181</v>
      </c>
      <c r="F8375" s="28">
        <v>1290</v>
      </c>
      <c r="G8375" s="28">
        <v>98694</v>
      </c>
      <c r="H8375" s="28">
        <v>-98694.399999999994</v>
      </c>
      <c r="I8375" s="30">
        <v>43321</v>
      </c>
      <c r="J8375" s="28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3">
      <c r="A8376" s="28">
        <v>13087500</v>
      </c>
      <c r="B8376" s="29" t="s">
        <v>10</v>
      </c>
      <c r="C8376" s="30">
        <v>43322</v>
      </c>
      <c r="D8376" s="28">
        <v>3469</v>
      </c>
      <c r="E8376" s="28">
        <v>312062.59999999998</v>
      </c>
      <c r="F8376" s="28">
        <v>1490</v>
      </c>
      <c r="G8376" s="28">
        <v>101649</v>
      </c>
      <c r="H8376" s="28">
        <v>-101649.4</v>
      </c>
      <c r="I8376" s="30">
        <v>43322</v>
      </c>
      <c r="J8376" s="28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3">
      <c r="A8377" s="28">
        <v>13087500</v>
      </c>
      <c r="B8377" s="29" t="s">
        <v>10</v>
      </c>
      <c r="C8377" s="30">
        <v>43323</v>
      </c>
      <c r="D8377" s="28">
        <v>3491</v>
      </c>
      <c r="E8377" s="28">
        <v>318987.7</v>
      </c>
      <c r="F8377" s="28">
        <v>1516</v>
      </c>
      <c r="G8377" s="28">
        <v>104657</v>
      </c>
      <c r="H8377" s="28">
        <v>-104656.5</v>
      </c>
      <c r="I8377" s="30">
        <v>43323</v>
      </c>
      <c r="J8377" s="28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3">
      <c r="A8378" s="28">
        <v>13087500</v>
      </c>
      <c r="B8378" s="29" t="s">
        <v>10</v>
      </c>
      <c r="C8378" s="30">
        <v>43324</v>
      </c>
      <c r="D8378" s="28">
        <v>3523</v>
      </c>
      <c r="E8378" s="28">
        <v>325974.59999999998</v>
      </c>
      <c r="F8378" s="28">
        <v>1503</v>
      </c>
      <c r="G8378" s="28">
        <v>107637</v>
      </c>
      <c r="H8378" s="28">
        <v>-107637.1</v>
      </c>
      <c r="I8378" s="30">
        <v>43324</v>
      </c>
      <c r="J8378" s="2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3">
      <c r="A8379" s="28">
        <v>13087500</v>
      </c>
      <c r="B8379" s="29" t="s">
        <v>10</v>
      </c>
      <c r="C8379" s="30">
        <v>43325</v>
      </c>
      <c r="D8379" s="28">
        <v>3525</v>
      </c>
      <c r="E8379" s="28">
        <v>332966.59999999998</v>
      </c>
      <c r="F8379" s="28">
        <v>1494</v>
      </c>
      <c r="G8379" s="28">
        <v>110600</v>
      </c>
      <c r="H8379" s="28">
        <v>-110600</v>
      </c>
      <c r="I8379" s="30">
        <v>43325</v>
      </c>
      <c r="J8379" s="28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3">
      <c r="A8380" s="28">
        <v>13087500</v>
      </c>
      <c r="B8380" s="29" t="s">
        <v>10</v>
      </c>
      <c r="C8380" s="30">
        <v>43326</v>
      </c>
      <c r="D8380" s="28">
        <v>3513</v>
      </c>
      <c r="E8380" s="28">
        <v>339933.9</v>
      </c>
      <c r="F8380" s="28">
        <v>1484</v>
      </c>
      <c r="G8380" s="28">
        <v>113544</v>
      </c>
      <c r="H8380" s="28">
        <v>-113544</v>
      </c>
      <c r="I8380" s="30">
        <v>43326</v>
      </c>
      <c r="J8380" s="28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3">
      <c r="A8381" s="28">
        <v>13087500</v>
      </c>
      <c r="B8381" s="29" t="s">
        <v>10</v>
      </c>
      <c r="C8381" s="30">
        <v>43327</v>
      </c>
      <c r="D8381" s="28">
        <v>3487</v>
      </c>
      <c r="E8381" s="28">
        <v>346850.4</v>
      </c>
      <c r="F8381" s="28">
        <v>1580</v>
      </c>
      <c r="G8381" s="28">
        <v>116677</v>
      </c>
      <c r="H8381" s="28">
        <v>-116677.2</v>
      </c>
      <c r="I8381" s="30">
        <v>43327</v>
      </c>
      <c r="J8381" s="28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3">
      <c r="A8382" s="28">
        <v>13087500</v>
      </c>
      <c r="B8382" s="29" t="s">
        <v>10</v>
      </c>
      <c r="C8382" s="30">
        <v>43328</v>
      </c>
      <c r="D8382" s="28">
        <v>3451</v>
      </c>
      <c r="E8382" s="28">
        <v>353695.4</v>
      </c>
      <c r="F8382" s="28">
        <v>1419</v>
      </c>
      <c r="G8382" s="28">
        <v>119492</v>
      </c>
      <c r="H8382" s="28">
        <v>-119491.8</v>
      </c>
      <c r="I8382" s="30">
        <v>43328</v>
      </c>
      <c r="J8382" s="28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3">
      <c r="A8383" s="28">
        <v>13087500</v>
      </c>
      <c r="B8383" s="29" t="s">
        <v>10</v>
      </c>
      <c r="C8383" s="30">
        <v>43329</v>
      </c>
      <c r="D8383" s="28">
        <v>3432</v>
      </c>
      <c r="E8383" s="28">
        <v>360503.1</v>
      </c>
      <c r="F8383" s="28">
        <v>1662</v>
      </c>
      <c r="G8383" s="28">
        <v>122787</v>
      </c>
      <c r="H8383" s="28">
        <v>-122787.4</v>
      </c>
      <c r="I8383" s="30">
        <v>43329</v>
      </c>
      <c r="J8383" s="28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3">
      <c r="A8384" s="28">
        <v>13087500</v>
      </c>
      <c r="B8384" s="29" t="s">
        <v>10</v>
      </c>
      <c r="C8384" s="30">
        <v>43330</v>
      </c>
      <c r="D8384" s="28">
        <v>3430</v>
      </c>
      <c r="E8384" s="28">
        <v>367307.3</v>
      </c>
      <c r="F8384" s="28">
        <v>1723</v>
      </c>
      <c r="G8384" s="28">
        <v>126205</v>
      </c>
      <c r="H8384" s="28">
        <v>-126205.2</v>
      </c>
      <c r="I8384" s="30">
        <v>43330</v>
      </c>
      <c r="J8384" s="28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3">
      <c r="A8385" s="28">
        <v>13087500</v>
      </c>
      <c r="B8385" s="29" t="s">
        <v>10</v>
      </c>
      <c r="C8385" s="30">
        <v>43331</v>
      </c>
      <c r="D8385" s="28">
        <v>3432</v>
      </c>
      <c r="E8385" s="28">
        <v>374114.1</v>
      </c>
      <c r="F8385" s="28">
        <v>1688</v>
      </c>
      <c r="G8385" s="28">
        <v>129553</v>
      </c>
      <c r="H8385" s="28">
        <v>-129553.2</v>
      </c>
      <c r="I8385" s="30">
        <v>43331</v>
      </c>
      <c r="J8385" s="28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3">
      <c r="A8386" s="28">
        <v>13087500</v>
      </c>
      <c r="B8386" s="29" t="s">
        <v>10</v>
      </c>
      <c r="C8386" s="30">
        <v>43332</v>
      </c>
      <c r="D8386" s="28">
        <v>3387</v>
      </c>
      <c r="E8386" s="28">
        <v>380833</v>
      </c>
      <c r="F8386" s="28">
        <v>1604</v>
      </c>
      <c r="G8386" s="28">
        <v>132735</v>
      </c>
      <c r="H8386" s="28">
        <v>-132734.9</v>
      </c>
      <c r="I8386" s="30">
        <v>43332</v>
      </c>
      <c r="J8386" s="28">
        <v>2018</v>
      </c>
      <c r="K8386">
        <f t="shared" ref="K8386:K8449" si="786">MONTH(I8386)</f>
        <v>8</v>
      </c>
      <c r="L8386">
        <f t="shared" ref="L8386:L8449" si="787">DAY(I8386)</f>
        <v>20</v>
      </c>
      <c r="M8386">
        <f t="shared" ref="M8386:M8449" si="788">YEAR(I8386)</f>
        <v>2018</v>
      </c>
      <c r="N8386">
        <f t="shared" ref="N8386:N8449" si="789">D8386*1.9835</f>
        <v>6718.1145000000006</v>
      </c>
      <c r="O8386">
        <f t="shared" ref="O8386:O8449" si="790">F8386*1.9835</f>
        <v>3181.5340000000001</v>
      </c>
      <c r="P8386">
        <f t="shared" ref="P8386:P8449" si="791">(D8386-F8386)*1.9835</f>
        <v>3536.5805</v>
      </c>
    </row>
    <row r="8387" spans="1:16" x14ac:dyDescent="0.3">
      <c r="A8387" s="28">
        <v>13087500</v>
      </c>
      <c r="B8387" s="29" t="s">
        <v>10</v>
      </c>
      <c r="C8387" s="30">
        <v>43333</v>
      </c>
      <c r="D8387" s="28">
        <v>3367</v>
      </c>
      <c r="E8387" s="28">
        <v>387511.7</v>
      </c>
      <c r="F8387" s="28">
        <v>1567</v>
      </c>
      <c r="G8387" s="28">
        <v>135844</v>
      </c>
      <c r="H8387" s="28">
        <v>-135843.79999999999</v>
      </c>
      <c r="I8387" s="30">
        <v>43333</v>
      </c>
      <c r="J8387" s="28">
        <v>2018</v>
      </c>
      <c r="K8387">
        <f t="shared" si="786"/>
        <v>8</v>
      </c>
      <c r="L8387">
        <f t="shared" si="787"/>
        <v>21</v>
      </c>
      <c r="M8387">
        <f t="shared" si="788"/>
        <v>2018</v>
      </c>
      <c r="N8387">
        <f t="shared" si="789"/>
        <v>6678.4445000000005</v>
      </c>
      <c r="O8387">
        <f t="shared" si="790"/>
        <v>3108.1444999999999</v>
      </c>
      <c r="P8387">
        <f t="shared" si="791"/>
        <v>3570.3</v>
      </c>
    </row>
    <row r="8388" spans="1:16" x14ac:dyDescent="0.3">
      <c r="A8388" s="28">
        <v>13087500</v>
      </c>
      <c r="B8388" s="29" t="s">
        <v>10</v>
      </c>
      <c r="C8388" s="30">
        <v>43334</v>
      </c>
      <c r="D8388" s="28">
        <v>3368</v>
      </c>
      <c r="E8388" s="28">
        <v>394191.5</v>
      </c>
      <c r="F8388" s="28">
        <v>1496</v>
      </c>
      <c r="G8388" s="28">
        <v>138811</v>
      </c>
      <c r="H8388" s="28">
        <v>-138811.1</v>
      </c>
      <c r="I8388" s="30">
        <v>43334</v>
      </c>
      <c r="J8388" s="2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3">
      <c r="A8389" s="28">
        <v>13087500</v>
      </c>
      <c r="B8389" s="29" t="s">
        <v>10</v>
      </c>
      <c r="C8389" s="30">
        <v>43335</v>
      </c>
      <c r="D8389" s="28">
        <v>3336</v>
      </c>
      <c r="E8389" s="28">
        <v>400807.6</v>
      </c>
      <c r="F8389" s="28">
        <v>1396</v>
      </c>
      <c r="G8389" s="28">
        <v>141581</v>
      </c>
      <c r="H8389" s="28">
        <v>-141580.6</v>
      </c>
      <c r="I8389" s="30">
        <v>43335</v>
      </c>
      <c r="J8389" s="28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3">
      <c r="A8390" s="28">
        <v>13087500</v>
      </c>
      <c r="B8390" s="29" t="s">
        <v>10</v>
      </c>
      <c r="C8390" s="30">
        <v>43336</v>
      </c>
      <c r="D8390" s="28">
        <v>3294</v>
      </c>
      <c r="E8390" s="28">
        <v>407340.6</v>
      </c>
      <c r="F8390" s="28">
        <v>1179</v>
      </c>
      <c r="G8390" s="28">
        <v>143918</v>
      </c>
      <c r="H8390" s="28">
        <v>-143918.1</v>
      </c>
      <c r="I8390" s="30">
        <v>43336</v>
      </c>
      <c r="J8390" s="28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3">
      <c r="A8391" s="28">
        <v>13087500</v>
      </c>
      <c r="B8391" s="29" t="s">
        <v>10</v>
      </c>
      <c r="C8391" s="30">
        <v>43337</v>
      </c>
      <c r="D8391" s="28">
        <v>3283</v>
      </c>
      <c r="E8391" s="28">
        <v>413851.8</v>
      </c>
      <c r="F8391" s="28">
        <v>1175</v>
      </c>
      <c r="G8391" s="28">
        <v>146249</v>
      </c>
      <c r="H8391" s="28">
        <v>-146248.5</v>
      </c>
      <c r="I8391" s="30">
        <v>43337</v>
      </c>
      <c r="J8391" s="28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3">
      <c r="A8392" s="28">
        <v>13087500</v>
      </c>
      <c r="B8392" s="29" t="s">
        <v>10</v>
      </c>
      <c r="C8392" s="30">
        <v>43338</v>
      </c>
      <c r="D8392" s="28">
        <v>3281</v>
      </c>
      <c r="E8392" s="28">
        <v>420360.3</v>
      </c>
      <c r="F8392" s="28">
        <v>1281</v>
      </c>
      <c r="G8392" s="28">
        <v>148788</v>
      </c>
      <c r="H8392" s="28">
        <v>-148788.4</v>
      </c>
      <c r="I8392" s="30">
        <v>43338</v>
      </c>
      <c r="J8392" s="28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3">
      <c r="A8393" s="28">
        <v>13087500</v>
      </c>
      <c r="B8393" s="29" t="s">
        <v>10</v>
      </c>
      <c r="C8393" s="30">
        <v>43339</v>
      </c>
      <c r="D8393" s="28">
        <v>3193</v>
      </c>
      <c r="E8393" s="28">
        <v>426693.9</v>
      </c>
      <c r="F8393" s="28">
        <v>1178</v>
      </c>
      <c r="G8393" s="28">
        <v>151125</v>
      </c>
      <c r="H8393" s="28">
        <v>-151124.9</v>
      </c>
      <c r="I8393" s="30">
        <v>43339</v>
      </c>
      <c r="J8393" s="28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3">
      <c r="A8394" s="28">
        <v>13087500</v>
      </c>
      <c r="B8394" s="29" t="s">
        <v>10</v>
      </c>
      <c r="C8394" s="30">
        <v>43340</v>
      </c>
      <c r="D8394" s="28">
        <v>3108</v>
      </c>
      <c r="E8394" s="28">
        <v>432858.5</v>
      </c>
      <c r="F8394" s="28">
        <v>993</v>
      </c>
      <c r="G8394" s="28">
        <v>153094</v>
      </c>
      <c r="H8394" s="28">
        <v>-153094.29999999999</v>
      </c>
      <c r="I8394" s="30">
        <v>43340</v>
      </c>
      <c r="J8394" s="28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3">
      <c r="A8395" s="28">
        <v>13087500</v>
      </c>
      <c r="B8395" s="29" t="s">
        <v>10</v>
      </c>
      <c r="C8395" s="30">
        <v>43341</v>
      </c>
      <c r="D8395" s="28">
        <v>3068</v>
      </c>
      <c r="E8395" s="28">
        <v>438943.8</v>
      </c>
      <c r="F8395" s="28">
        <v>946</v>
      </c>
      <c r="G8395" s="28">
        <v>154971</v>
      </c>
      <c r="H8395" s="28">
        <v>-154970.70000000001</v>
      </c>
      <c r="I8395" s="30">
        <v>43341</v>
      </c>
      <c r="J8395" s="28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3">
      <c r="A8396" s="28">
        <v>13087500</v>
      </c>
      <c r="B8396" s="29" t="s">
        <v>10</v>
      </c>
      <c r="C8396" s="30">
        <v>43342</v>
      </c>
      <c r="D8396" s="28">
        <v>3076</v>
      </c>
      <c r="E8396" s="28">
        <v>445045.2</v>
      </c>
      <c r="F8396" s="28">
        <v>1020</v>
      </c>
      <c r="G8396" s="28">
        <v>156994</v>
      </c>
      <c r="H8396" s="28">
        <v>-156993.9</v>
      </c>
      <c r="I8396" s="30">
        <v>43342</v>
      </c>
      <c r="J8396" s="28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3">
      <c r="A8397" s="28">
        <v>13087500</v>
      </c>
      <c r="B8397" s="29" t="s">
        <v>10</v>
      </c>
      <c r="C8397" s="30">
        <v>43343</v>
      </c>
      <c r="D8397" s="28">
        <v>3103</v>
      </c>
      <c r="E8397" s="28">
        <v>451199.2</v>
      </c>
      <c r="F8397" s="28">
        <v>975</v>
      </c>
      <c r="G8397" s="28">
        <v>158927</v>
      </c>
      <c r="H8397" s="28">
        <v>-158927.4</v>
      </c>
      <c r="I8397" s="30">
        <v>43343</v>
      </c>
      <c r="J8397" s="28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3">
      <c r="A8398" s="28">
        <v>13087500</v>
      </c>
      <c r="B8398" s="29" t="s">
        <v>10</v>
      </c>
      <c r="C8398" s="30">
        <v>43344</v>
      </c>
      <c r="D8398" s="28">
        <v>3103</v>
      </c>
      <c r="E8398" s="28">
        <v>457353.9</v>
      </c>
      <c r="F8398" s="28">
        <v>821</v>
      </c>
      <c r="G8398" s="28">
        <v>160555</v>
      </c>
      <c r="H8398" s="28">
        <v>-160555</v>
      </c>
      <c r="I8398" s="30">
        <v>43344</v>
      </c>
      <c r="J8398" s="2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3">
      <c r="A8399" s="28">
        <v>13087500</v>
      </c>
      <c r="B8399" s="29" t="s">
        <v>10</v>
      </c>
      <c r="C8399" s="30">
        <v>43345</v>
      </c>
      <c r="D8399" s="28">
        <v>3105</v>
      </c>
      <c r="E8399" s="28">
        <v>463513.2</v>
      </c>
      <c r="F8399" s="28">
        <v>864</v>
      </c>
      <c r="G8399" s="28">
        <v>162269</v>
      </c>
      <c r="H8399" s="28">
        <v>-162268.5</v>
      </c>
      <c r="I8399" s="30">
        <v>43345</v>
      </c>
      <c r="J8399" s="28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3">
      <c r="A8400" s="28">
        <v>13087500</v>
      </c>
      <c r="B8400" s="29" t="s">
        <v>10</v>
      </c>
      <c r="C8400" s="30">
        <v>43346</v>
      </c>
      <c r="D8400" s="28">
        <v>3076</v>
      </c>
      <c r="E8400" s="28">
        <v>469615.2</v>
      </c>
      <c r="F8400" s="28">
        <v>900</v>
      </c>
      <c r="G8400" s="28">
        <v>164054</v>
      </c>
      <c r="H8400" s="28">
        <v>-164054</v>
      </c>
      <c r="I8400" s="30">
        <v>43346</v>
      </c>
      <c r="J8400" s="28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3">
      <c r="A8401" s="28">
        <v>13087500</v>
      </c>
      <c r="B8401" s="29" t="s">
        <v>10</v>
      </c>
      <c r="C8401" s="30">
        <v>43347</v>
      </c>
      <c r="D8401" s="28">
        <v>2994</v>
      </c>
      <c r="E8401" s="28">
        <v>475553.6</v>
      </c>
      <c r="F8401" s="28">
        <v>869</v>
      </c>
      <c r="G8401" s="28">
        <v>165777</v>
      </c>
      <c r="H8401" s="28">
        <v>-165777.29999999999</v>
      </c>
      <c r="I8401" s="30">
        <v>43347</v>
      </c>
      <c r="J8401" s="28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3">
      <c r="A8402" s="28">
        <v>13087500</v>
      </c>
      <c r="B8402" s="29" t="s">
        <v>10</v>
      </c>
      <c r="C8402" s="30">
        <v>43348</v>
      </c>
      <c r="D8402" s="28">
        <v>2952</v>
      </c>
      <c r="E8402" s="28">
        <v>481409.7</v>
      </c>
      <c r="F8402" s="28">
        <v>787</v>
      </c>
      <c r="G8402" s="28">
        <v>167338</v>
      </c>
      <c r="H8402" s="28">
        <v>-167337.9</v>
      </c>
      <c r="I8402" s="30">
        <v>43348</v>
      </c>
      <c r="J8402" s="28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3">
      <c r="A8403" s="28">
        <v>13087500</v>
      </c>
      <c r="B8403" s="29" t="s">
        <v>10</v>
      </c>
      <c r="C8403" s="30">
        <v>43349</v>
      </c>
      <c r="D8403" s="28">
        <v>2939</v>
      </c>
      <c r="E8403" s="28">
        <v>487239.6</v>
      </c>
      <c r="F8403" s="28">
        <v>786</v>
      </c>
      <c r="G8403" s="28">
        <v>168897</v>
      </c>
      <c r="H8403" s="28">
        <v>-168896.5</v>
      </c>
      <c r="I8403" s="30">
        <v>43349</v>
      </c>
      <c r="J8403" s="28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3">
      <c r="A8404" s="28">
        <v>13087500</v>
      </c>
      <c r="B8404" s="29" t="s">
        <v>10</v>
      </c>
      <c r="C8404" s="30">
        <v>43350</v>
      </c>
      <c r="D8404" s="28">
        <v>2949</v>
      </c>
      <c r="E8404" s="28">
        <v>493088.9</v>
      </c>
      <c r="F8404" s="28">
        <v>758</v>
      </c>
      <c r="G8404" s="28">
        <v>170401</v>
      </c>
      <c r="H8404" s="28">
        <v>-170400.5</v>
      </c>
      <c r="I8404" s="30">
        <v>43350</v>
      </c>
      <c r="J8404" s="28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3">
      <c r="A8405" s="28">
        <v>13087500</v>
      </c>
      <c r="B8405" s="29" t="s">
        <v>10</v>
      </c>
      <c r="C8405" s="30">
        <v>43351</v>
      </c>
      <c r="D8405" s="28">
        <v>2923</v>
      </c>
      <c r="E8405" s="28">
        <v>498887.2</v>
      </c>
      <c r="F8405" s="28">
        <v>828</v>
      </c>
      <c r="G8405" s="28">
        <v>172042</v>
      </c>
      <c r="H8405" s="28">
        <v>-172042.2</v>
      </c>
      <c r="I8405" s="30">
        <v>43351</v>
      </c>
      <c r="J8405" s="28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3">
      <c r="A8406" s="28">
        <v>13087500</v>
      </c>
      <c r="B8406" s="29" t="s">
        <v>10</v>
      </c>
      <c r="C8406" s="30">
        <v>43352</v>
      </c>
      <c r="D8406" s="28">
        <v>2917</v>
      </c>
      <c r="E8406" s="28">
        <v>504673.3</v>
      </c>
      <c r="F8406" s="28">
        <v>911</v>
      </c>
      <c r="G8406" s="28">
        <v>173849</v>
      </c>
      <c r="H8406" s="28">
        <v>-173848.9</v>
      </c>
      <c r="I8406" s="30">
        <v>43352</v>
      </c>
      <c r="J8406" s="28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3">
      <c r="A8407" s="28">
        <v>13087500</v>
      </c>
      <c r="B8407" s="29" t="s">
        <v>10</v>
      </c>
      <c r="C8407" s="30">
        <v>43353</v>
      </c>
      <c r="D8407" s="28">
        <v>2886</v>
      </c>
      <c r="E8407" s="28">
        <v>510397.3</v>
      </c>
      <c r="F8407" s="28">
        <v>843</v>
      </c>
      <c r="G8407" s="28">
        <v>175521</v>
      </c>
      <c r="H8407" s="28">
        <v>-175520.9</v>
      </c>
      <c r="I8407" s="30">
        <v>43353</v>
      </c>
      <c r="J8407" s="28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3">
      <c r="A8408" s="28">
        <v>13087500</v>
      </c>
      <c r="B8408" s="29" t="s">
        <v>10</v>
      </c>
      <c r="C8408" s="30">
        <v>43354</v>
      </c>
      <c r="D8408" s="28">
        <v>2812</v>
      </c>
      <c r="E8408" s="28">
        <v>515974.5</v>
      </c>
      <c r="F8408" s="28">
        <v>751</v>
      </c>
      <c r="G8408" s="28">
        <v>177011</v>
      </c>
      <c r="H8408" s="28">
        <v>-177011.1</v>
      </c>
      <c r="I8408" s="30">
        <v>43354</v>
      </c>
      <c r="J8408" s="2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3">
      <c r="A8409" s="28">
        <v>13087500</v>
      </c>
      <c r="B8409" s="29" t="s">
        <v>10</v>
      </c>
      <c r="C8409" s="30">
        <v>43355</v>
      </c>
      <c r="D8409" s="28">
        <v>2787</v>
      </c>
      <c r="E8409" s="28">
        <v>521502.6</v>
      </c>
      <c r="F8409" s="28">
        <v>711</v>
      </c>
      <c r="G8409" s="28">
        <v>178422</v>
      </c>
      <c r="H8409" s="28">
        <v>-178421.8</v>
      </c>
      <c r="I8409" s="30">
        <v>43355</v>
      </c>
      <c r="J8409" s="28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3">
      <c r="A8410" s="28">
        <v>13087500</v>
      </c>
      <c r="B8410" s="29" t="s">
        <v>10</v>
      </c>
      <c r="C8410" s="30">
        <v>43356</v>
      </c>
      <c r="D8410" s="28">
        <v>2761</v>
      </c>
      <c r="E8410" s="28">
        <v>526978.1</v>
      </c>
      <c r="F8410" s="28">
        <v>665</v>
      </c>
      <c r="G8410" s="28">
        <v>179741</v>
      </c>
      <c r="H8410" s="28">
        <v>-179741.2</v>
      </c>
      <c r="I8410" s="30">
        <v>43356</v>
      </c>
      <c r="J8410" s="28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3">
      <c r="A8411" s="28">
        <v>13087500</v>
      </c>
      <c r="B8411" s="29" t="s">
        <v>10</v>
      </c>
      <c r="C8411" s="30">
        <v>43357</v>
      </c>
      <c r="D8411" s="28">
        <v>2711</v>
      </c>
      <c r="E8411" s="28">
        <v>532354.30000000005</v>
      </c>
      <c r="F8411" s="28">
        <v>587</v>
      </c>
      <c r="G8411" s="28">
        <v>180906</v>
      </c>
      <c r="H8411" s="28">
        <v>-180906.2</v>
      </c>
      <c r="I8411" s="30">
        <v>43357</v>
      </c>
      <c r="J8411" s="28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3">
      <c r="A8412" s="28">
        <v>13087500</v>
      </c>
      <c r="B8412" s="29" t="s">
        <v>10</v>
      </c>
      <c r="C8412" s="30">
        <v>43358</v>
      </c>
      <c r="D8412" s="28">
        <v>2671</v>
      </c>
      <c r="E8412" s="28">
        <v>537651.69999999995</v>
      </c>
      <c r="F8412" s="28">
        <v>574</v>
      </c>
      <c r="G8412" s="28">
        <v>182045</v>
      </c>
      <c r="H8412" s="28">
        <v>-182044.5</v>
      </c>
      <c r="I8412" s="30">
        <v>43358</v>
      </c>
      <c r="J8412" s="28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3">
      <c r="A8413" s="28">
        <v>13087500</v>
      </c>
      <c r="B8413" s="29" t="s">
        <v>10</v>
      </c>
      <c r="C8413" s="30">
        <v>43359</v>
      </c>
      <c r="D8413" s="28">
        <v>2618</v>
      </c>
      <c r="E8413" s="28">
        <v>542843.9</v>
      </c>
      <c r="F8413" s="28">
        <v>557</v>
      </c>
      <c r="G8413" s="28">
        <v>183148</v>
      </c>
      <c r="H8413" s="28">
        <v>-183148.3</v>
      </c>
      <c r="I8413" s="30">
        <v>43359</v>
      </c>
      <c r="J8413" s="28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3">
      <c r="A8414" s="28">
        <v>13087500</v>
      </c>
      <c r="B8414" s="29" t="s">
        <v>10</v>
      </c>
      <c r="C8414" s="30">
        <v>43360</v>
      </c>
      <c r="D8414" s="28">
        <v>2459</v>
      </c>
      <c r="E8414" s="28">
        <v>547721.6</v>
      </c>
      <c r="F8414" s="28">
        <v>350</v>
      </c>
      <c r="G8414" s="28">
        <v>183843</v>
      </c>
      <c r="H8414" s="28">
        <v>-183842.8</v>
      </c>
      <c r="I8414" s="30">
        <v>43360</v>
      </c>
      <c r="J8414" s="28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3">
      <c r="A8415" s="28">
        <v>13087500</v>
      </c>
      <c r="B8415" s="29" t="s">
        <v>10</v>
      </c>
      <c r="C8415" s="30">
        <v>43361</v>
      </c>
      <c r="D8415" s="28">
        <v>2388</v>
      </c>
      <c r="E8415" s="28">
        <v>552458.6</v>
      </c>
      <c r="F8415" s="28">
        <v>163</v>
      </c>
      <c r="G8415" s="28">
        <v>184166</v>
      </c>
      <c r="H8415" s="28">
        <v>-184166.2</v>
      </c>
      <c r="I8415" s="30">
        <v>43361</v>
      </c>
      <c r="J8415" s="28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3">
      <c r="A8416" s="28">
        <v>13087500</v>
      </c>
      <c r="B8416" s="29" t="s">
        <v>10</v>
      </c>
      <c r="C8416" s="30">
        <v>43362</v>
      </c>
      <c r="D8416" s="28">
        <v>2380</v>
      </c>
      <c r="E8416" s="28">
        <v>557179</v>
      </c>
      <c r="F8416" s="28">
        <v>0</v>
      </c>
      <c r="G8416" s="28">
        <v>184166</v>
      </c>
      <c r="H8416" s="28">
        <v>-184166.2</v>
      </c>
      <c r="I8416" s="30">
        <v>43362</v>
      </c>
      <c r="J8416" s="28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3">
      <c r="A8417" s="28">
        <v>13087500</v>
      </c>
      <c r="B8417" s="29" t="s">
        <v>10</v>
      </c>
      <c r="C8417" s="30">
        <v>43363</v>
      </c>
      <c r="D8417" s="28">
        <v>2353</v>
      </c>
      <c r="E8417" s="28">
        <v>561845.6</v>
      </c>
      <c r="F8417" s="28">
        <v>0</v>
      </c>
      <c r="G8417" s="28">
        <v>184166</v>
      </c>
      <c r="H8417" s="28">
        <v>-184166.2</v>
      </c>
      <c r="I8417" s="30">
        <v>43363</v>
      </c>
      <c r="J8417" s="28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3">
      <c r="A8418" s="28">
        <v>13087500</v>
      </c>
      <c r="B8418" s="29" t="s">
        <v>10</v>
      </c>
      <c r="C8418" s="30">
        <v>43364</v>
      </c>
      <c r="D8418" s="28">
        <v>2383</v>
      </c>
      <c r="E8418" s="28">
        <v>566571.5</v>
      </c>
      <c r="F8418" s="28">
        <v>57</v>
      </c>
      <c r="G8418" s="28">
        <v>184278</v>
      </c>
      <c r="H8418" s="28">
        <v>-184278.2</v>
      </c>
      <c r="I8418" s="30">
        <v>43364</v>
      </c>
      <c r="J8418" s="2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3">
      <c r="A8419" s="28">
        <v>13087500</v>
      </c>
      <c r="B8419" s="29" t="s">
        <v>10</v>
      </c>
      <c r="C8419" s="30">
        <v>43365</v>
      </c>
      <c r="D8419" s="28">
        <v>2371</v>
      </c>
      <c r="E8419" s="28">
        <v>571273.6</v>
      </c>
      <c r="F8419" s="28">
        <v>0.3</v>
      </c>
      <c r="G8419" s="28">
        <v>184279</v>
      </c>
      <c r="H8419" s="28">
        <v>-184278.7</v>
      </c>
      <c r="I8419" s="30">
        <v>43365</v>
      </c>
      <c r="J8419" s="28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3">
      <c r="A8420" s="28">
        <v>13087500</v>
      </c>
      <c r="B8420" s="29" t="s">
        <v>10</v>
      </c>
      <c r="C8420" s="30">
        <v>43366</v>
      </c>
      <c r="D8420" s="28">
        <v>2367</v>
      </c>
      <c r="E8420" s="28">
        <v>575968.69999999995</v>
      </c>
      <c r="F8420" s="28">
        <v>63</v>
      </c>
      <c r="G8420" s="28">
        <v>184404</v>
      </c>
      <c r="H8420" s="28">
        <v>-184403.7</v>
      </c>
      <c r="I8420" s="30">
        <v>43366</v>
      </c>
      <c r="J8420" s="28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3">
      <c r="A8421" s="28">
        <v>13087500</v>
      </c>
      <c r="B8421" s="29" t="s">
        <v>10</v>
      </c>
      <c r="C8421" s="30">
        <v>43367</v>
      </c>
      <c r="D8421" s="28">
        <v>2365</v>
      </c>
      <c r="E8421" s="28">
        <v>580659.30000000005</v>
      </c>
      <c r="F8421" s="28">
        <v>162</v>
      </c>
      <c r="G8421" s="28">
        <v>184725</v>
      </c>
      <c r="H8421" s="28">
        <v>-184724.6</v>
      </c>
      <c r="I8421" s="30">
        <v>43367</v>
      </c>
      <c r="J8421" s="28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3">
      <c r="A8422" s="28">
        <v>13087500</v>
      </c>
      <c r="B8422" s="29" t="s">
        <v>10</v>
      </c>
      <c r="C8422" s="30">
        <v>43368</v>
      </c>
      <c r="D8422" s="28">
        <v>2310</v>
      </c>
      <c r="E8422" s="28">
        <v>585242</v>
      </c>
      <c r="F8422" s="28">
        <v>126</v>
      </c>
      <c r="G8422" s="28">
        <v>184975</v>
      </c>
      <c r="H8422" s="28">
        <v>-184975.3</v>
      </c>
      <c r="I8422" s="30">
        <v>43368</v>
      </c>
      <c r="J8422" s="28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3">
      <c r="A8423" s="28">
        <v>13087500</v>
      </c>
      <c r="B8423" s="29" t="s">
        <v>10</v>
      </c>
      <c r="C8423" s="30">
        <v>43369</v>
      </c>
      <c r="D8423" s="28">
        <v>2214</v>
      </c>
      <c r="E8423" s="28">
        <v>589632.69999999995</v>
      </c>
      <c r="F8423" s="28">
        <v>0</v>
      </c>
      <c r="G8423" s="28">
        <v>184975</v>
      </c>
      <c r="H8423" s="28">
        <v>-184975.3</v>
      </c>
      <c r="I8423" s="30">
        <v>43369</v>
      </c>
      <c r="J8423" s="28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3">
      <c r="A8424" s="28">
        <v>13087500</v>
      </c>
      <c r="B8424" s="29" t="s">
        <v>10</v>
      </c>
      <c r="C8424" s="30">
        <v>43370</v>
      </c>
      <c r="D8424" s="28">
        <v>2184</v>
      </c>
      <c r="E8424" s="28">
        <v>593964.5</v>
      </c>
      <c r="F8424" s="28">
        <v>0</v>
      </c>
      <c r="G8424" s="28">
        <v>184975</v>
      </c>
      <c r="H8424" s="28">
        <v>-184975.3</v>
      </c>
      <c r="I8424" s="30">
        <v>43370</v>
      </c>
      <c r="J8424" s="28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3">
      <c r="A8425" s="28">
        <v>13087500</v>
      </c>
      <c r="B8425" s="29" t="s">
        <v>10</v>
      </c>
      <c r="C8425" s="30">
        <v>43371</v>
      </c>
      <c r="D8425" s="28">
        <v>2180</v>
      </c>
      <c r="E8425" s="28">
        <v>598287.5</v>
      </c>
      <c r="F8425" s="28">
        <v>0</v>
      </c>
      <c r="G8425" s="28">
        <v>184975</v>
      </c>
      <c r="H8425" s="28">
        <v>-184975.3</v>
      </c>
      <c r="I8425" s="30">
        <v>43371</v>
      </c>
      <c r="J8425" s="28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3">
      <c r="A8426" s="28">
        <v>13087500</v>
      </c>
      <c r="B8426" s="29" t="s">
        <v>10</v>
      </c>
      <c r="C8426" s="30">
        <v>43372</v>
      </c>
      <c r="D8426" s="28">
        <v>2177</v>
      </c>
      <c r="E8426" s="28">
        <v>602604.9</v>
      </c>
      <c r="F8426" s="28">
        <v>0</v>
      </c>
      <c r="G8426" s="28">
        <v>184975</v>
      </c>
      <c r="H8426" s="28">
        <v>-184975.3</v>
      </c>
      <c r="I8426" s="30">
        <v>43372</v>
      </c>
      <c r="J8426" s="28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3">
      <c r="A8427" s="28">
        <v>13087500</v>
      </c>
      <c r="B8427" s="29" t="s">
        <v>10</v>
      </c>
      <c r="C8427" s="30">
        <v>43373</v>
      </c>
      <c r="D8427" s="28">
        <v>2176</v>
      </c>
      <c r="E8427" s="28">
        <v>606920.19999999995</v>
      </c>
      <c r="F8427" s="28">
        <v>0</v>
      </c>
      <c r="G8427" s="28">
        <v>184975</v>
      </c>
      <c r="H8427" s="28">
        <v>-184975.3</v>
      </c>
      <c r="I8427" s="30">
        <v>43373</v>
      </c>
      <c r="J8427" s="28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3">
      <c r="A8428" s="28">
        <v>13087500</v>
      </c>
      <c r="B8428" s="29" t="s">
        <v>10</v>
      </c>
      <c r="C8428" s="30">
        <v>43374</v>
      </c>
      <c r="D8428" s="28">
        <v>2182</v>
      </c>
      <c r="E8428" s="28">
        <v>611248.4</v>
      </c>
      <c r="F8428" s="28">
        <v>0</v>
      </c>
      <c r="G8428" s="28">
        <v>184975</v>
      </c>
      <c r="H8428" s="28">
        <v>-184975.3</v>
      </c>
      <c r="I8428" s="30">
        <v>43374</v>
      </c>
      <c r="J8428" s="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3">
      <c r="A8429" s="28">
        <v>13087500</v>
      </c>
      <c r="B8429" s="29" t="s">
        <v>10</v>
      </c>
      <c r="C8429" s="30">
        <v>43375</v>
      </c>
      <c r="D8429" s="28">
        <v>2158</v>
      </c>
      <c r="E8429" s="28">
        <v>615528.6</v>
      </c>
      <c r="F8429" s="28">
        <v>0</v>
      </c>
      <c r="G8429" s="28">
        <v>184975</v>
      </c>
      <c r="H8429" s="28">
        <v>-184975.3</v>
      </c>
      <c r="I8429" s="30">
        <v>43375</v>
      </c>
      <c r="J8429" s="28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3">
      <c r="A8430" s="28">
        <v>13087500</v>
      </c>
      <c r="B8430" s="29" t="s">
        <v>10</v>
      </c>
      <c r="C8430" s="30">
        <v>43376</v>
      </c>
      <c r="D8430" s="28">
        <v>2112</v>
      </c>
      <c r="E8430" s="28">
        <v>619717.30000000005</v>
      </c>
      <c r="F8430" s="28">
        <v>0</v>
      </c>
      <c r="G8430" s="28">
        <v>184975</v>
      </c>
      <c r="H8430" s="28">
        <v>-184975.3</v>
      </c>
      <c r="I8430" s="30">
        <v>43376</v>
      </c>
      <c r="J8430" s="28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3">
      <c r="A8431" s="28">
        <v>13087500</v>
      </c>
      <c r="B8431" s="29" t="s">
        <v>10</v>
      </c>
      <c r="C8431" s="30">
        <v>43377</v>
      </c>
      <c r="D8431" s="28">
        <v>2027</v>
      </c>
      <c r="E8431" s="28">
        <v>623738.69999999995</v>
      </c>
      <c r="F8431" s="28">
        <v>0</v>
      </c>
      <c r="G8431" s="28">
        <v>184975</v>
      </c>
      <c r="H8431" s="28">
        <v>-184975.3</v>
      </c>
      <c r="I8431" s="30">
        <v>43377</v>
      </c>
      <c r="J8431" s="28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3">
      <c r="A8432" s="28">
        <v>13087500</v>
      </c>
      <c r="B8432" s="29" t="s">
        <v>10</v>
      </c>
      <c r="C8432" s="30">
        <v>43378</v>
      </c>
      <c r="D8432" s="28">
        <v>1962</v>
      </c>
      <c r="E8432" s="28">
        <v>627629.9</v>
      </c>
      <c r="F8432" s="28">
        <v>0</v>
      </c>
      <c r="G8432" s="28">
        <v>184975</v>
      </c>
      <c r="H8432" s="28">
        <v>-184975.3</v>
      </c>
      <c r="I8432" s="30">
        <v>43378</v>
      </c>
      <c r="J8432" s="28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3">
      <c r="A8433" s="28">
        <v>13087500</v>
      </c>
      <c r="B8433" s="29" t="s">
        <v>10</v>
      </c>
      <c r="C8433" s="30">
        <v>43379</v>
      </c>
      <c r="D8433" s="28">
        <v>1918</v>
      </c>
      <c r="E8433" s="28">
        <v>631433.30000000005</v>
      </c>
      <c r="F8433" s="28">
        <v>0</v>
      </c>
      <c r="G8433" s="28">
        <v>184975</v>
      </c>
      <c r="H8433" s="28">
        <v>-184975.3</v>
      </c>
      <c r="I8433" s="30">
        <v>43379</v>
      </c>
      <c r="J8433" s="28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3">
      <c r="A8434" s="28">
        <v>13087500</v>
      </c>
      <c r="B8434" s="29" t="s">
        <v>10</v>
      </c>
      <c r="C8434" s="30">
        <v>43380</v>
      </c>
      <c r="D8434" s="28">
        <v>1903</v>
      </c>
      <c r="E8434" s="28">
        <v>635207.1</v>
      </c>
      <c r="F8434" s="28">
        <v>0</v>
      </c>
      <c r="G8434" s="28">
        <v>184975</v>
      </c>
      <c r="H8434" s="28">
        <v>-184975.3</v>
      </c>
      <c r="I8434" s="30">
        <v>43380</v>
      </c>
      <c r="J8434" s="28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3">
      <c r="A8435" s="28">
        <v>13087500</v>
      </c>
      <c r="B8435" s="29" t="s">
        <v>10</v>
      </c>
      <c r="C8435" s="30">
        <v>43381</v>
      </c>
      <c r="D8435" s="28">
        <v>1906</v>
      </c>
      <c r="E8435" s="28">
        <v>638986.69999999995</v>
      </c>
      <c r="F8435" s="28">
        <v>0</v>
      </c>
      <c r="G8435" s="28">
        <v>184975</v>
      </c>
      <c r="H8435" s="28">
        <v>-184975.3</v>
      </c>
      <c r="I8435" s="30">
        <v>43381</v>
      </c>
      <c r="J8435" s="28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3">
      <c r="A8436" s="28">
        <v>13087500</v>
      </c>
      <c r="B8436" s="29" t="s">
        <v>10</v>
      </c>
      <c r="C8436" s="30">
        <v>43382</v>
      </c>
      <c r="D8436" s="28">
        <v>1859</v>
      </c>
      <c r="E8436" s="28">
        <v>642673.1</v>
      </c>
      <c r="F8436" s="28">
        <v>0</v>
      </c>
      <c r="G8436" s="28">
        <v>184975</v>
      </c>
      <c r="H8436" s="28">
        <v>-184975.3</v>
      </c>
      <c r="I8436" s="30">
        <v>43382</v>
      </c>
      <c r="J8436" s="28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3">
      <c r="A8437" s="28">
        <v>13087500</v>
      </c>
      <c r="B8437" s="29" t="s">
        <v>10</v>
      </c>
      <c r="C8437" s="30">
        <v>43383</v>
      </c>
      <c r="D8437" s="28">
        <v>1781</v>
      </c>
      <c r="E8437" s="28">
        <v>646206.19999999995</v>
      </c>
      <c r="F8437" s="28">
        <v>0</v>
      </c>
      <c r="G8437" s="28">
        <v>184975</v>
      </c>
      <c r="H8437" s="28">
        <v>-184975.3</v>
      </c>
      <c r="I8437" s="30">
        <v>43383</v>
      </c>
      <c r="J8437" s="28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3">
      <c r="A8438" s="28">
        <v>13087500</v>
      </c>
      <c r="B8438" s="29" t="s">
        <v>10</v>
      </c>
      <c r="C8438" s="30">
        <v>43384</v>
      </c>
      <c r="D8438" s="28">
        <v>1695</v>
      </c>
      <c r="E8438" s="28">
        <v>649568.19999999995</v>
      </c>
      <c r="F8438" s="28">
        <v>0</v>
      </c>
      <c r="G8438" s="28">
        <v>184975</v>
      </c>
      <c r="H8438" s="28">
        <v>-184975.3</v>
      </c>
      <c r="I8438" s="30">
        <v>43384</v>
      </c>
      <c r="J8438" s="2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3">
      <c r="A8439" s="28">
        <v>13087500</v>
      </c>
      <c r="B8439" s="29" t="s">
        <v>10</v>
      </c>
      <c r="C8439" s="30">
        <v>43385</v>
      </c>
      <c r="D8439" s="28">
        <v>1652</v>
      </c>
      <c r="E8439" s="28">
        <v>652845.6</v>
      </c>
      <c r="F8439" s="28">
        <v>0</v>
      </c>
      <c r="G8439" s="28">
        <v>184975</v>
      </c>
      <c r="H8439" s="28">
        <v>-184975.3</v>
      </c>
      <c r="I8439" s="30">
        <v>43385</v>
      </c>
      <c r="J8439" s="28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3">
      <c r="A8440" s="28">
        <v>13087500</v>
      </c>
      <c r="B8440" s="29" t="s">
        <v>10</v>
      </c>
      <c r="C8440" s="30">
        <v>43386</v>
      </c>
      <c r="D8440" s="28">
        <v>1641</v>
      </c>
      <c r="E8440" s="28">
        <v>656100.5</v>
      </c>
      <c r="F8440" s="28">
        <v>0</v>
      </c>
      <c r="G8440" s="28">
        <v>184975</v>
      </c>
      <c r="H8440" s="28">
        <v>-184975.3</v>
      </c>
      <c r="I8440" s="30">
        <v>43386</v>
      </c>
      <c r="J8440" s="28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3">
      <c r="A8441" s="28">
        <v>13087500</v>
      </c>
      <c r="B8441" s="29" t="s">
        <v>10</v>
      </c>
      <c r="C8441" s="30">
        <v>43387</v>
      </c>
      <c r="D8441" s="28">
        <v>1643</v>
      </c>
      <c r="E8441" s="28">
        <v>659358.5</v>
      </c>
      <c r="F8441" s="28">
        <v>0</v>
      </c>
      <c r="G8441" s="28">
        <v>184975</v>
      </c>
      <c r="H8441" s="28">
        <v>-184975.3</v>
      </c>
      <c r="I8441" s="30">
        <v>43387</v>
      </c>
      <c r="J8441" s="28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3">
      <c r="A8442" s="28">
        <v>13087500</v>
      </c>
      <c r="B8442" s="29" t="s">
        <v>10</v>
      </c>
      <c r="C8442" s="30">
        <v>43388</v>
      </c>
      <c r="D8442" s="28">
        <v>1600</v>
      </c>
      <c r="E8442" s="28">
        <v>662531.1</v>
      </c>
      <c r="F8442" s="28">
        <v>0</v>
      </c>
      <c r="G8442" s="28">
        <v>184975</v>
      </c>
      <c r="H8442" s="28">
        <v>-184975.3</v>
      </c>
      <c r="I8442" s="30">
        <v>43388</v>
      </c>
      <c r="J8442" s="28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3">
      <c r="A8443" s="28">
        <v>13087500</v>
      </c>
      <c r="B8443" s="29" t="s">
        <v>10</v>
      </c>
      <c r="C8443" s="30">
        <v>43389</v>
      </c>
      <c r="D8443" s="28">
        <v>1470</v>
      </c>
      <c r="E8443" s="28">
        <v>665446</v>
      </c>
      <c r="F8443" s="28">
        <v>0</v>
      </c>
      <c r="G8443" s="28">
        <v>184975</v>
      </c>
      <c r="H8443" s="28">
        <v>-184975.3</v>
      </c>
      <c r="I8443" s="30">
        <v>43389</v>
      </c>
      <c r="J8443" s="28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3">
      <c r="A8444" s="28">
        <v>13087500</v>
      </c>
      <c r="B8444" s="29" t="s">
        <v>10</v>
      </c>
      <c r="C8444" s="30">
        <v>43390</v>
      </c>
      <c r="D8444" s="28">
        <v>1405</v>
      </c>
      <c r="E8444" s="28">
        <v>668232.1</v>
      </c>
      <c r="F8444" s="28">
        <v>0</v>
      </c>
      <c r="G8444" s="28">
        <v>184975</v>
      </c>
      <c r="H8444" s="28">
        <v>-184975.3</v>
      </c>
      <c r="I8444" s="30">
        <v>43390</v>
      </c>
      <c r="J8444" s="28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3">
      <c r="A8445" s="28">
        <v>13087500</v>
      </c>
      <c r="B8445" s="29" t="s">
        <v>10</v>
      </c>
      <c r="C8445" s="30">
        <v>43391</v>
      </c>
      <c r="D8445" s="28">
        <v>1409</v>
      </c>
      <c r="E8445" s="28">
        <v>671027.1</v>
      </c>
      <c r="F8445" s="28">
        <v>0</v>
      </c>
      <c r="G8445" s="28">
        <v>184975</v>
      </c>
      <c r="H8445" s="28">
        <v>-184975.3</v>
      </c>
      <c r="I8445" s="30">
        <v>43391</v>
      </c>
      <c r="J8445" s="28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3">
      <c r="A8446" s="28">
        <v>13087500</v>
      </c>
      <c r="B8446" s="29" t="s">
        <v>10</v>
      </c>
      <c r="C8446" s="30">
        <v>43392</v>
      </c>
      <c r="D8446" s="28">
        <v>1406</v>
      </c>
      <c r="E8446" s="28">
        <v>673816.6</v>
      </c>
      <c r="F8446" s="28">
        <v>0</v>
      </c>
      <c r="G8446" s="28">
        <v>184975</v>
      </c>
      <c r="H8446" s="28">
        <v>-184975.3</v>
      </c>
      <c r="I8446" s="30">
        <v>43392</v>
      </c>
      <c r="J8446" s="28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3">
      <c r="A8447" s="28">
        <v>13087500</v>
      </c>
      <c r="B8447" s="29" t="s">
        <v>10</v>
      </c>
      <c r="C8447" s="30">
        <v>43393</v>
      </c>
      <c r="D8447" s="28">
        <v>1407</v>
      </c>
      <c r="E8447" s="28">
        <v>676607.5</v>
      </c>
      <c r="F8447" s="28">
        <v>0</v>
      </c>
      <c r="G8447" s="28">
        <v>184975</v>
      </c>
      <c r="H8447" s="28">
        <v>-184975.3</v>
      </c>
      <c r="I8447" s="30">
        <v>43393</v>
      </c>
      <c r="J8447" s="28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3">
      <c r="A8448" s="28">
        <v>13087500</v>
      </c>
      <c r="B8448" s="29" t="s">
        <v>10</v>
      </c>
      <c r="C8448" s="30">
        <v>43394</v>
      </c>
      <c r="D8448" s="28">
        <v>1407</v>
      </c>
      <c r="E8448" s="28">
        <v>679398</v>
      </c>
      <c r="F8448" s="28">
        <v>0</v>
      </c>
      <c r="G8448" s="28">
        <v>184975</v>
      </c>
      <c r="H8448" s="28">
        <v>-184975.3</v>
      </c>
      <c r="I8448" s="30">
        <v>43394</v>
      </c>
      <c r="J8448" s="2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3">
      <c r="A8449" s="28">
        <v>13087500</v>
      </c>
      <c r="B8449" s="29" t="s">
        <v>10</v>
      </c>
      <c r="C8449" s="30">
        <v>43395</v>
      </c>
      <c r="D8449" s="28">
        <v>0</v>
      </c>
      <c r="E8449" s="28">
        <v>679398</v>
      </c>
      <c r="F8449" s="28">
        <v>0</v>
      </c>
      <c r="G8449" s="28">
        <v>184975</v>
      </c>
      <c r="H8449" s="28">
        <v>-184975.3</v>
      </c>
      <c r="I8449" s="30">
        <v>43395</v>
      </c>
      <c r="J8449" s="28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28">
        <v>13087500</v>
      </c>
      <c r="B8450" s="29" t="s">
        <v>10</v>
      </c>
      <c r="C8450" s="30">
        <v>43396</v>
      </c>
      <c r="D8450" s="28">
        <v>27</v>
      </c>
      <c r="E8450" s="28">
        <v>679451.1</v>
      </c>
      <c r="F8450" s="28">
        <v>0</v>
      </c>
      <c r="G8450" s="28">
        <v>184975</v>
      </c>
      <c r="H8450" s="28">
        <v>-184975.3</v>
      </c>
      <c r="I8450" s="30">
        <v>43396</v>
      </c>
      <c r="J8450" s="28">
        <v>2018</v>
      </c>
      <c r="K8450">
        <f t="shared" ref="K8450:K8513" si="792">MONTH(I8450)</f>
        <v>10</v>
      </c>
      <c r="L8450">
        <f t="shared" ref="L8450:L8513" si="793">DAY(I8450)</f>
        <v>23</v>
      </c>
      <c r="M8450">
        <f t="shared" ref="M8450:M8513" si="794">YEAR(I8450)</f>
        <v>2018</v>
      </c>
      <c r="N8450">
        <f t="shared" ref="N8450:N8513" si="795">D8450*1.9835</f>
        <v>53.554500000000004</v>
      </c>
      <c r="O8450">
        <f t="shared" ref="O8450:O8513" si="796">F8450*1.9835</f>
        <v>0</v>
      </c>
      <c r="P8450">
        <f t="shared" ref="P8450:P8513" si="797">(D8450-F8450)*1.9835</f>
        <v>53.554500000000004</v>
      </c>
    </row>
    <row r="8451" spans="1:16" x14ac:dyDescent="0.3">
      <c r="A8451" s="28">
        <v>13087500</v>
      </c>
      <c r="B8451" s="29" t="s">
        <v>10</v>
      </c>
      <c r="C8451" s="30">
        <v>43397</v>
      </c>
      <c r="D8451" s="28">
        <v>27</v>
      </c>
      <c r="E8451" s="28">
        <v>679504.2</v>
      </c>
      <c r="F8451" s="28">
        <v>0</v>
      </c>
      <c r="G8451" s="28">
        <v>184975</v>
      </c>
      <c r="H8451" s="28">
        <v>-184975.3</v>
      </c>
      <c r="I8451" s="30">
        <v>43397</v>
      </c>
      <c r="J8451" s="28">
        <v>2018</v>
      </c>
      <c r="K8451">
        <f t="shared" si="792"/>
        <v>10</v>
      </c>
      <c r="L8451">
        <f t="shared" si="793"/>
        <v>24</v>
      </c>
      <c r="M8451">
        <f t="shared" si="794"/>
        <v>2018</v>
      </c>
      <c r="N8451">
        <f t="shared" si="795"/>
        <v>53.554500000000004</v>
      </c>
      <c r="O8451">
        <f t="shared" si="796"/>
        <v>0</v>
      </c>
      <c r="P8451">
        <f t="shared" si="797"/>
        <v>53.554500000000004</v>
      </c>
    </row>
    <row r="8452" spans="1:16" x14ac:dyDescent="0.3">
      <c r="A8452" s="28">
        <v>13087500</v>
      </c>
      <c r="B8452" s="29" t="s">
        <v>10</v>
      </c>
      <c r="C8452" s="30">
        <v>43398</v>
      </c>
      <c r="D8452" s="28">
        <v>35</v>
      </c>
      <c r="E8452" s="28">
        <v>679574.2</v>
      </c>
      <c r="F8452" s="28">
        <v>0</v>
      </c>
      <c r="G8452" s="28">
        <v>184975</v>
      </c>
      <c r="H8452" s="28">
        <v>-184975.3</v>
      </c>
      <c r="I8452" s="30">
        <v>43398</v>
      </c>
      <c r="J8452" s="28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3">
      <c r="A8453" s="28">
        <v>13087500</v>
      </c>
      <c r="B8453" s="29" t="s">
        <v>10</v>
      </c>
      <c r="C8453" s="30">
        <v>43399</v>
      </c>
      <c r="D8453" s="28">
        <v>40</v>
      </c>
      <c r="E8453" s="28">
        <v>679653.3</v>
      </c>
      <c r="F8453" s="28">
        <v>40</v>
      </c>
      <c r="G8453" s="28">
        <v>185054</v>
      </c>
      <c r="H8453" s="28">
        <v>-185054.4</v>
      </c>
      <c r="I8453" s="30">
        <v>43399</v>
      </c>
      <c r="J8453" s="28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3">
      <c r="A8454" s="28">
        <v>13087500</v>
      </c>
      <c r="B8454" s="29" t="s">
        <v>10</v>
      </c>
      <c r="C8454" s="30">
        <v>43400</v>
      </c>
      <c r="D8454" s="28">
        <v>40</v>
      </c>
      <c r="E8454" s="28">
        <v>679732.3</v>
      </c>
      <c r="F8454" s="28">
        <v>40</v>
      </c>
      <c r="G8454" s="28">
        <v>185133</v>
      </c>
      <c r="H8454" s="28">
        <v>-185133.4</v>
      </c>
      <c r="I8454" s="30">
        <v>43400</v>
      </c>
      <c r="J8454" s="28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3">
      <c r="A8455" s="28">
        <v>13087500</v>
      </c>
      <c r="B8455" s="29" t="s">
        <v>10</v>
      </c>
      <c r="C8455" s="30">
        <v>43401</v>
      </c>
      <c r="D8455" s="28">
        <v>40</v>
      </c>
      <c r="E8455" s="28">
        <v>679811.4</v>
      </c>
      <c r="F8455" s="28">
        <v>40</v>
      </c>
      <c r="G8455" s="28">
        <v>185213</v>
      </c>
      <c r="H8455" s="28">
        <v>-185212.5</v>
      </c>
      <c r="I8455" s="30">
        <v>43401</v>
      </c>
      <c r="J8455" s="28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3">
      <c r="A8456" s="28">
        <v>13087500</v>
      </c>
      <c r="B8456" s="29" t="s">
        <v>10</v>
      </c>
      <c r="C8456" s="30">
        <v>43402</v>
      </c>
      <c r="D8456" s="28">
        <v>42</v>
      </c>
      <c r="E8456" s="28">
        <v>679895.1</v>
      </c>
      <c r="F8456" s="28">
        <v>42</v>
      </c>
      <c r="G8456" s="28">
        <v>185296</v>
      </c>
      <c r="H8456" s="28">
        <v>-185296.2</v>
      </c>
      <c r="I8456" s="30">
        <v>43402</v>
      </c>
      <c r="J8456" s="28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3">
      <c r="A8457" s="28">
        <v>13087500</v>
      </c>
      <c r="B8457" s="29" t="s">
        <v>10</v>
      </c>
      <c r="C8457" s="30">
        <v>43403</v>
      </c>
      <c r="D8457" s="28">
        <v>40</v>
      </c>
      <c r="E8457" s="28">
        <v>679974.2</v>
      </c>
      <c r="F8457" s="28">
        <v>40</v>
      </c>
      <c r="G8457" s="28">
        <v>185375</v>
      </c>
      <c r="H8457" s="28">
        <v>-185375.3</v>
      </c>
      <c r="I8457" s="30">
        <v>43403</v>
      </c>
      <c r="J8457" s="28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3">
      <c r="A8458" s="28">
        <v>13087500</v>
      </c>
      <c r="B8458" s="29" t="s">
        <v>10</v>
      </c>
      <c r="C8458" s="30">
        <v>43404</v>
      </c>
      <c r="D8458" s="28">
        <v>42</v>
      </c>
      <c r="E8458" s="28">
        <v>680058</v>
      </c>
      <c r="F8458" s="28">
        <v>42</v>
      </c>
      <c r="G8458" s="28">
        <v>185459</v>
      </c>
      <c r="H8458" s="28">
        <v>-185459.1</v>
      </c>
      <c r="I8458" s="30">
        <v>43404</v>
      </c>
      <c r="J8458" s="2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3">
      <c r="A8459" s="28">
        <v>13087500</v>
      </c>
      <c r="B8459" s="29" t="s">
        <v>10</v>
      </c>
      <c r="C8459" s="30">
        <v>43405</v>
      </c>
      <c r="D8459" s="28">
        <v>45</v>
      </c>
      <c r="E8459" s="28">
        <v>88.6</v>
      </c>
      <c r="F8459" s="28">
        <v>0</v>
      </c>
      <c r="G8459" s="28">
        <v>0</v>
      </c>
      <c r="H8459" s="28">
        <v>0</v>
      </c>
      <c r="I8459" s="30">
        <v>43405</v>
      </c>
      <c r="J8459" s="28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3">
      <c r="A8460" s="28">
        <v>13087500</v>
      </c>
      <c r="B8460" s="29" t="s">
        <v>10</v>
      </c>
      <c r="C8460" s="30">
        <v>43406</v>
      </c>
      <c r="D8460" s="28">
        <v>47</v>
      </c>
      <c r="E8460" s="28">
        <v>182.1</v>
      </c>
      <c r="F8460" s="28">
        <v>0</v>
      </c>
      <c r="G8460" s="28">
        <v>0</v>
      </c>
      <c r="H8460" s="28">
        <v>0</v>
      </c>
      <c r="I8460" s="30">
        <v>43406</v>
      </c>
      <c r="J8460" s="28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3">
      <c r="A8461" s="28">
        <v>13087500</v>
      </c>
      <c r="B8461" s="29" t="s">
        <v>10</v>
      </c>
      <c r="C8461" s="30">
        <v>43407</v>
      </c>
      <c r="D8461" s="28">
        <v>50</v>
      </c>
      <c r="E8461" s="28">
        <v>280.60000000000002</v>
      </c>
      <c r="F8461" s="28">
        <v>0</v>
      </c>
      <c r="G8461" s="28">
        <v>0</v>
      </c>
      <c r="H8461" s="28">
        <v>0</v>
      </c>
      <c r="I8461" s="30">
        <v>43407</v>
      </c>
      <c r="J8461" s="28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3">
      <c r="A8462" s="28">
        <v>13087500</v>
      </c>
      <c r="B8462" s="29" t="s">
        <v>10</v>
      </c>
      <c r="C8462" s="30">
        <v>43408</v>
      </c>
      <c r="D8462" s="28">
        <v>50</v>
      </c>
      <c r="E8462" s="28">
        <v>379.1</v>
      </c>
      <c r="F8462" s="28">
        <v>0</v>
      </c>
      <c r="G8462" s="28">
        <v>0</v>
      </c>
      <c r="H8462" s="28">
        <v>0</v>
      </c>
      <c r="I8462" s="30">
        <v>43408</v>
      </c>
      <c r="J8462" s="28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3">
      <c r="A8463" s="28">
        <v>13087500</v>
      </c>
      <c r="B8463" s="29" t="s">
        <v>10</v>
      </c>
      <c r="C8463" s="30">
        <v>43409</v>
      </c>
      <c r="D8463" s="28">
        <v>50</v>
      </c>
      <c r="E8463" s="28">
        <v>477.6</v>
      </c>
      <c r="F8463" s="28">
        <v>0</v>
      </c>
      <c r="G8463" s="28">
        <v>0</v>
      </c>
      <c r="H8463" s="28">
        <v>0</v>
      </c>
      <c r="I8463" s="30">
        <v>43409</v>
      </c>
      <c r="J8463" s="28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3">
      <c r="A8464" s="28">
        <v>13087500</v>
      </c>
      <c r="B8464" s="29" t="s">
        <v>10</v>
      </c>
      <c r="C8464" s="30">
        <v>43410</v>
      </c>
      <c r="D8464" s="28">
        <v>50</v>
      </c>
      <c r="E8464" s="28">
        <v>576.1</v>
      </c>
      <c r="F8464" s="28">
        <v>0</v>
      </c>
      <c r="G8464" s="28">
        <v>0</v>
      </c>
      <c r="H8464" s="28">
        <v>0</v>
      </c>
      <c r="I8464" s="30">
        <v>43410</v>
      </c>
      <c r="J8464" s="28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3">
      <c r="A8465" s="28">
        <v>13087500</v>
      </c>
      <c r="B8465" s="29" t="s">
        <v>10</v>
      </c>
      <c r="C8465" s="30">
        <v>43411</v>
      </c>
      <c r="D8465" s="28">
        <v>50</v>
      </c>
      <c r="E8465" s="28">
        <v>674.6</v>
      </c>
      <c r="F8465" s="28">
        <v>0</v>
      </c>
      <c r="G8465" s="28">
        <v>0</v>
      </c>
      <c r="H8465" s="28">
        <v>0</v>
      </c>
      <c r="I8465" s="30">
        <v>43411</v>
      </c>
      <c r="J8465" s="28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3">
      <c r="A8466" s="28">
        <v>13087500</v>
      </c>
      <c r="B8466" s="29" t="s">
        <v>10</v>
      </c>
      <c r="C8466" s="30">
        <v>43412</v>
      </c>
      <c r="D8466" s="28">
        <v>50</v>
      </c>
      <c r="E8466" s="28">
        <v>773.1</v>
      </c>
      <c r="F8466" s="28">
        <v>0</v>
      </c>
      <c r="G8466" s="28">
        <v>0</v>
      </c>
      <c r="H8466" s="28">
        <v>0</v>
      </c>
      <c r="I8466" s="30">
        <v>43412</v>
      </c>
      <c r="J8466" s="28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3">
      <c r="A8467" s="28">
        <v>13087500</v>
      </c>
      <c r="B8467" s="29" t="s">
        <v>10</v>
      </c>
      <c r="C8467" s="30">
        <v>43413</v>
      </c>
      <c r="D8467" s="28">
        <v>50</v>
      </c>
      <c r="E8467" s="28">
        <v>871.6</v>
      </c>
      <c r="F8467" s="28">
        <v>0</v>
      </c>
      <c r="G8467" s="28">
        <v>0</v>
      </c>
      <c r="H8467" s="28">
        <v>0</v>
      </c>
      <c r="I8467" s="30">
        <v>43413</v>
      </c>
      <c r="J8467" s="28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3">
      <c r="A8468" s="28">
        <v>13087500</v>
      </c>
      <c r="B8468" s="29" t="s">
        <v>10</v>
      </c>
      <c r="C8468" s="30">
        <v>43414</v>
      </c>
      <c r="D8468" s="28">
        <v>50</v>
      </c>
      <c r="E8468" s="28">
        <v>970.1</v>
      </c>
      <c r="F8468" s="28">
        <v>0</v>
      </c>
      <c r="G8468" s="28">
        <v>0</v>
      </c>
      <c r="H8468" s="28">
        <v>0</v>
      </c>
      <c r="I8468" s="30">
        <v>43414</v>
      </c>
      <c r="J8468" s="2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3">
      <c r="A8469" s="28">
        <v>13087500</v>
      </c>
      <c r="B8469" s="29" t="s">
        <v>10</v>
      </c>
      <c r="C8469" s="30">
        <v>43415</v>
      </c>
      <c r="D8469" s="28">
        <v>50</v>
      </c>
      <c r="E8469" s="28">
        <v>1068.5999999999999</v>
      </c>
      <c r="F8469" s="28">
        <v>0</v>
      </c>
      <c r="G8469" s="28">
        <v>0</v>
      </c>
      <c r="H8469" s="28">
        <v>0</v>
      </c>
      <c r="I8469" s="30">
        <v>43415</v>
      </c>
      <c r="J8469" s="28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3">
      <c r="A8470" s="28">
        <v>13087500</v>
      </c>
      <c r="B8470" s="29" t="s">
        <v>10</v>
      </c>
      <c r="C8470" s="30">
        <v>43416</v>
      </c>
      <c r="D8470" s="28">
        <v>50</v>
      </c>
      <c r="E8470" s="28">
        <v>1167.0999999999999</v>
      </c>
      <c r="F8470" s="28">
        <v>0</v>
      </c>
      <c r="G8470" s="28">
        <v>0</v>
      </c>
      <c r="H8470" s="28">
        <v>0</v>
      </c>
      <c r="I8470" s="30">
        <v>43416</v>
      </c>
      <c r="J8470" s="28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3">
      <c r="A8471" s="28">
        <v>13087500</v>
      </c>
      <c r="B8471" s="29" t="s">
        <v>10</v>
      </c>
      <c r="C8471" s="30">
        <v>43417</v>
      </c>
      <c r="D8471" s="28">
        <v>50</v>
      </c>
      <c r="E8471" s="28">
        <v>1265.5999999999999</v>
      </c>
      <c r="F8471" s="28">
        <v>0</v>
      </c>
      <c r="G8471" s="28">
        <v>0</v>
      </c>
      <c r="H8471" s="28">
        <v>0</v>
      </c>
      <c r="I8471" s="30">
        <v>43417</v>
      </c>
      <c r="J8471" s="28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3">
      <c r="A8472" s="28">
        <v>13087500</v>
      </c>
      <c r="B8472" s="29" t="s">
        <v>10</v>
      </c>
      <c r="C8472" s="30">
        <v>43418</v>
      </c>
      <c r="D8472" s="28">
        <v>50</v>
      </c>
      <c r="E8472" s="28">
        <v>1364.1</v>
      </c>
      <c r="F8472" s="28">
        <v>0</v>
      </c>
      <c r="G8472" s="28">
        <v>0</v>
      </c>
      <c r="H8472" s="28">
        <v>0</v>
      </c>
      <c r="I8472" s="30">
        <v>43418</v>
      </c>
      <c r="J8472" s="28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3">
      <c r="A8473" s="28">
        <v>13087500</v>
      </c>
      <c r="B8473" s="29" t="s">
        <v>10</v>
      </c>
      <c r="C8473" s="30">
        <v>43419</v>
      </c>
      <c r="D8473" s="28">
        <v>55</v>
      </c>
      <c r="E8473" s="28">
        <v>1472.9</v>
      </c>
      <c r="F8473" s="28">
        <v>0</v>
      </c>
      <c r="G8473" s="28">
        <v>0</v>
      </c>
      <c r="H8473" s="28">
        <v>0</v>
      </c>
      <c r="I8473" s="30">
        <v>43419</v>
      </c>
      <c r="J8473" s="28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3">
      <c r="A8474" s="28">
        <v>13087500</v>
      </c>
      <c r="B8474" s="29" t="s">
        <v>10</v>
      </c>
      <c r="C8474" s="30">
        <v>43420</v>
      </c>
      <c r="D8474" s="28">
        <v>63</v>
      </c>
      <c r="E8474" s="28">
        <v>1597.9</v>
      </c>
      <c r="F8474" s="28">
        <v>0</v>
      </c>
      <c r="G8474" s="28">
        <v>0</v>
      </c>
      <c r="H8474" s="28">
        <v>0</v>
      </c>
      <c r="I8474" s="30">
        <v>43420</v>
      </c>
      <c r="J8474" s="28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3">
      <c r="A8475" s="28">
        <v>13087500</v>
      </c>
      <c r="B8475" s="29" t="s">
        <v>10</v>
      </c>
      <c r="C8475" s="30">
        <v>43421</v>
      </c>
      <c r="D8475" s="28">
        <v>66</v>
      </c>
      <c r="E8475" s="28">
        <v>1728.6</v>
      </c>
      <c r="F8475" s="28">
        <v>0</v>
      </c>
      <c r="G8475" s="28">
        <v>0</v>
      </c>
      <c r="H8475" s="28">
        <v>0</v>
      </c>
      <c r="I8475" s="30">
        <v>43421</v>
      </c>
      <c r="J8475" s="28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3">
      <c r="A8476" s="28">
        <v>13087500</v>
      </c>
      <c r="B8476" s="29" t="s">
        <v>10</v>
      </c>
      <c r="C8476" s="30">
        <v>43422</v>
      </c>
      <c r="D8476" s="28">
        <v>66</v>
      </c>
      <c r="E8476" s="28">
        <v>1859.2</v>
      </c>
      <c r="F8476" s="28">
        <v>0</v>
      </c>
      <c r="G8476" s="28">
        <v>0</v>
      </c>
      <c r="H8476" s="28">
        <v>0</v>
      </c>
      <c r="I8476" s="30">
        <v>43422</v>
      </c>
      <c r="J8476" s="28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3">
      <c r="A8477" s="28">
        <v>13087500</v>
      </c>
      <c r="B8477" s="29" t="s">
        <v>10</v>
      </c>
      <c r="C8477" s="30">
        <v>43423</v>
      </c>
      <c r="D8477" s="28">
        <v>66</v>
      </c>
      <c r="E8477" s="28">
        <v>1989.8</v>
      </c>
      <c r="F8477" s="28">
        <v>0</v>
      </c>
      <c r="G8477" s="28">
        <v>0</v>
      </c>
      <c r="H8477" s="28">
        <v>0</v>
      </c>
      <c r="I8477" s="30">
        <v>43423</v>
      </c>
      <c r="J8477" s="28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3">
      <c r="A8478" s="28">
        <v>13087500</v>
      </c>
      <c r="B8478" s="29" t="s">
        <v>10</v>
      </c>
      <c r="C8478" s="30">
        <v>43424</v>
      </c>
      <c r="D8478" s="28">
        <v>66</v>
      </c>
      <c r="E8478" s="28">
        <v>2120.5</v>
      </c>
      <c r="F8478" s="28">
        <v>0</v>
      </c>
      <c r="G8478" s="28">
        <v>0</v>
      </c>
      <c r="H8478" s="28">
        <v>0</v>
      </c>
      <c r="I8478" s="30">
        <v>43424</v>
      </c>
      <c r="J8478" s="2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3">
      <c r="A8479" s="28">
        <v>13087500</v>
      </c>
      <c r="B8479" s="29" t="s">
        <v>10</v>
      </c>
      <c r="C8479" s="30">
        <v>43425</v>
      </c>
      <c r="D8479" s="28">
        <v>58</v>
      </c>
      <c r="E8479" s="28">
        <v>2234.6</v>
      </c>
      <c r="F8479" s="28">
        <v>0</v>
      </c>
      <c r="G8479" s="28">
        <v>0</v>
      </c>
      <c r="H8479" s="28">
        <v>0</v>
      </c>
      <c r="I8479" s="30">
        <v>43425</v>
      </c>
      <c r="J8479" s="28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3">
      <c r="A8480" s="28">
        <v>13087500</v>
      </c>
      <c r="B8480" s="29" t="s">
        <v>10</v>
      </c>
      <c r="C8480" s="30">
        <v>43426</v>
      </c>
      <c r="D8480" s="28">
        <v>45</v>
      </c>
      <c r="E8480" s="28">
        <v>2323.1999999999998</v>
      </c>
      <c r="F8480" s="28">
        <v>0</v>
      </c>
      <c r="G8480" s="28">
        <v>0</v>
      </c>
      <c r="H8480" s="28">
        <v>0</v>
      </c>
      <c r="I8480" s="30">
        <v>43426</v>
      </c>
      <c r="J8480" s="28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3">
      <c r="A8481" s="28">
        <v>13087500</v>
      </c>
      <c r="B8481" s="29" t="s">
        <v>10</v>
      </c>
      <c r="C8481" s="30">
        <v>43427</v>
      </c>
      <c r="D8481" s="28">
        <v>40</v>
      </c>
      <c r="E8481" s="28">
        <v>2402.3000000000002</v>
      </c>
      <c r="F8481" s="28">
        <v>0</v>
      </c>
      <c r="G8481" s="28">
        <v>0</v>
      </c>
      <c r="H8481" s="28">
        <v>0</v>
      </c>
      <c r="I8481" s="30">
        <v>43427</v>
      </c>
      <c r="J8481" s="28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3">
      <c r="A8482" s="28">
        <v>13087500</v>
      </c>
      <c r="B8482" s="29" t="s">
        <v>10</v>
      </c>
      <c r="C8482" s="30">
        <v>43428</v>
      </c>
      <c r="D8482" s="28">
        <v>40</v>
      </c>
      <c r="E8482" s="28">
        <v>2481.3000000000002</v>
      </c>
      <c r="F8482" s="28">
        <v>0</v>
      </c>
      <c r="G8482" s="28">
        <v>0</v>
      </c>
      <c r="H8482" s="28">
        <v>0</v>
      </c>
      <c r="I8482" s="30">
        <v>43428</v>
      </c>
      <c r="J8482" s="28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3">
      <c r="A8483" s="28">
        <v>13087500</v>
      </c>
      <c r="B8483" s="29" t="s">
        <v>10</v>
      </c>
      <c r="C8483" s="30">
        <v>43429</v>
      </c>
      <c r="D8483" s="28">
        <v>42</v>
      </c>
      <c r="E8483" s="28">
        <v>2565.1</v>
      </c>
      <c r="F8483" s="28">
        <v>0</v>
      </c>
      <c r="G8483" s="28">
        <v>0</v>
      </c>
      <c r="H8483" s="28">
        <v>0</v>
      </c>
      <c r="I8483" s="30">
        <v>43429</v>
      </c>
      <c r="J8483" s="28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3">
      <c r="A8484" s="28">
        <v>13087500</v>
      </c>
      <c r="B8484" s="29" t="s">
        <v>10</v>
      </c>
      <c r="C8484" s="30">
        <v>43430</v>
      </c>
      <c r="D8484" s="28">
        <v>42</v>
      </c>
      <c r="E8484" s="28">
        <v>2648.8</v>
      </c>
      <c r="F8484" s="28">
        <v>0</v>
      </c>
      <c r="G8484" s="28">
        <v>0</v>
      </c>
      <c r="H8484" s="28">
        <v>0</v>
      </c>
      <c r="I8484" s="30">
        <v>43430</v>
      </c>
      <c r="J8484" s="28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3">
      <c r="A8485" s="28">
        <v>13087500</v>
      </c>
      <c r="B8485" s="29" t="s">
        <v>10</v>
      </c>
      <c r="C8485" s="30">
        <v>43431</v>
      </c>
      <c r="D8485" s="28">
        <v>42</v>
      </c>
      <c r="E8485" s="28">
        <v>2732.6</v>
      </c>
      <c r="F8485" s="28">
        <v>0</v>
      </c>
      <c r="G8485" s="28">
        <v>0</v>
      </c>
      <c r="H8485" s="28">
        <v>0</v>
      </c>
      <c r="I8485" s="30">
        <v>43431</v>
      </c>
      <c r="J8485" s="28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3">
      <c r="A8486" s="28">
        <v>13087500</v>
      </c>
      <c r="B8486" s="29" t="s">
        <v>10</v>
      </c>
      <c r="C8486" s="30">
        <v>43432</v>
      </c>
      <c r="D8486" s="28">
        <v>38</v>
      </c>
      <c r="E8486" s="28">
        <v>2807.1</v>
      </c>
      <c r="F8486" s="28">
        <v>0</v>
      </c>
      <c r="G8486" s="28">
        <v>0</v>
      </c>
      <c r="H8486" s="28">
        <v>0</v>
      </c>
      <c r="I8486" s="30">
        <v>43432</v>
      </c>
      <c r="J8486" s="28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3">
      <c r="A8487" s="28">
        <v>13087500</v>
      </c>
      <c r="B8487" s="29" t="s">
        <v>10</v>
      </c>
      <c r="C8487" s="30">
        <v>43433</v>
      </c>
      <c r="D8487" s="28">
        <v>40</v>
      </c>
      <c r="E8487" s="28">
        <v>2886.1</v>
      </c>
      <c r="F8487" s="28">
        <v>0</v>
      </c>
      <c r="G8487" s="28">
        <v>0</v>
      </c>
      <c r="H8487" s="28">
        <v>0</v>
      </c>
      <c r="I8487" s="30">
        <v>43433</v>
      </c>
      <c r="J8487" s="28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3">
      <c r="A8488" s="28">
        <v>13087500</v>
      </c>
      <c r="B8488" s="29" t="s">
        <v>10</v>
      </c>
      <c r="C8488" s="30">
        <v>43434</v>
      </c>
      <c r="D8488" s="28">
        <v>40</v>
      </c>
      <c r="E8488" s="28">
        <v>2965.2</v>
      </c>
      <c r="F8488" s="28">
        <v>0</v>
      </c>
      <c r="G8488" s="28">
        <v>0</v>
      </c>
      <c r="H8488" s="28">
        <v>0</v>
      </c>
      <c r="I8488" s="30">
        <v>43434</v>
      </c>
      <c r="J8488" s="2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3">
      <c r="A8489" s="28">
        <v>13087500</v>
      </c>
      <c r="B8489" s="29" t="s">
        <v>10</v>
      </c>
      <c r="C8489" s="30">
        <v>43435</v>
      </c>
      <c r="D8489" s="28">
        <v>42</v>
      </c>
      <c r="E8489" s="28">
        <v>3049</v>
      </c>
      <c r="F8489" s="28">
        <v>0</v>
      </c>
      <c r="G8489" s="28">
        <v>0</v>
      </c>
      <c r="H8489" s="28">
        <v>0</v>
      </c>
      <c r="I8489" s="30">
        <v>43435</v>
      </c>
      <c r="J8489" s="28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3">
      <c r="A8490" s="28">
        <v>13087500</v>
      </c>
      <c r="B8490" s="29" t="s">
        <v>10</v>
      </c>
      <c r="C8490" s="30">
        <v>43436</v>
      </c>
      <c r="D8490" s="28">
        <v>42</v>
      </c>
      <c r="E8490" s="28">
        <v>3132.7</v>
      </c>
      <c r="F8490" s="28">
        <v>0</v>
      </c>
      <c r="G8490" s="28">
        <v>0</v>
      </c>
      <c r="H8490" s="28">
        <v>0</v>
      </c>
      <c r="I8490" s="30">
        <v>43436</v>
      </c>
      <c r="J8490" s="28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3">
      <c r="A8491" s="28">
        <v>13087500</v>
      </c>
      <c r="B8491" s="29" t="s">
        <v>10</v>
      </c>
      <c r="C8491" s="30">
        <v>43437</v>
      </c>
      <c r="D8491" s="28">
        <v>42</v>
      </c>
      <c r="E8491" s="28">
        <v>3216.5</v>
      </c>
      <c r="F8491" s="28">
        <v>0</v>
      </c>
      <c r="G8491" s="28">
        <v>0</v>
      </c>
      <c r="H8491" s="28">
        <v>0</v>
      </c>
      <c r="I8491" s="30">
        <v>43437</v>
      </c>
      <c r="J8491" s="28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3">
      <c r="A8492" s="28">
        <v>13087500</v>
      </c>
      <c r="B8492" s="29" t="s">
        <v>10</v>
      </c>
      <c r="C8492" s="30">
        <v>43438</v>
      </c>
      <c r="D8492" s="28">
        <v>42</v>
      </c>
      <c r="E8492" s="28">
        <v>3300.2</v>
      </c>
      <c r="F8492" s="28">
        <v>0</v>
      </c>
      <c r="G8492" s="28">
        <v>0</v>
      </c>
      <c r="H8492" s="28">
        <v>0</v>
      </c>
      <c r="I8492" s="30">
        <v>43438</v>
      </c>
      <c r="J8492" s="28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3">
      <c r="A8493" s="28">
        <v>13087500</v>
      </c>
      <c r="B8493" s="29" t="s">
        <v>10</v>
      </c>
      <c r="C8493" s="30">
        <v>43439</v>
      </c>
      <c r="D8493" s="28">
        <v>38</v>
      </c>
      <c r="E8493" s="28">
        <v>3374.7</v>
      </c>
      <c r="F8493" s="28">
        <v>0</v>
      </c>
      <c r="G8493" s="28">
        <v>0</v>
      </c>
      <c r="H8493" s="28">
        <v>0</v>
      </c>
      <c r="I8493" s="30">
        <v>43439</v>
      </c>
      <c r="J8493" s="28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3">
      <c r="A8494" s="28">
        <v>13087500</v>
      </c>
      <c r="B8494" s="29" t="s">
        <v>10</v>
      </c>
      <c r="C8494" s="30">
        <v>43440</v>
      </c>
      <c r="D8494" s="28">
        <v>35</v>
      </c>
      <c r="E8494" s="28">
        <v>3444.7</v>
      </c>
      <c r="F8494" s="28">
        <v>0</v>
      </c>
      <c r="G8494" s="28">
        <v>0</v>
      </c>
      <c r="H8494" s="28">
        <v>0</v>
      </c>
      <c r="I8494" s="30">
        <v>43440</v>
      </c>
      <c r="J8494" s="28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3">
      <c r="A8495" s="28">
        <v>13087500</v>
      </c>
      <c r="B8495" s="29" t="s">
        <v>10</v>
      </c>
      <c r="C8495" s="30">
        <v>43441</v>
      </c>
      <c r="D8495" s="28">
        <v>35</v>
      </c>
      <c r="E8495" s="28">
        <v>3514.7</v>
      </c>
      <c r="F8495" s="28">
        <v>0</v>
      </c>
      <c r="G8495" s="28">
        <v>0</v>
      </c>
      <c r="H8495" s="28">
        <v>0</v>
      </c>
      <c r="I8495" s="30">
        <v>43441</v>
      </c>
      <c r="J8495" s="28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3">
      <c r="A8496" s="28">
        <v>13087500</v>
      </c>
      <c r="B8496" s="29" t="s">
        <v>10</v>
      </c>
      <c r="C8496" s="30">
        <v>43442</v>
      </c>
      <c r="D8496" s="28">
        <v>35</v>
      </c>
      <c r="E8496" s="28">
        <v>3584.6</v>
      </c>
      <c r="F8496" s="28">
        <v>0</v>
      </c>
      <c r="G8496" s="28">
        <v>0</v>
      </c>
      <c r="H8496" s="28">
        <v>0</v>
      </c>
      <c r="I8496" s="30">
        <v>43442</v>
      </c>
      <c r="J8496" s="28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3">
      <c r="A8497" s="28">
        <v>13087500</v>
      </c>
      <c r="B8497" s="29" t="s">
        <v>10</v>
      </c>
      <c r="C8497" s="30">
        <v>43443</v>
      </c>
      <c r="D8497" s="28">
        <v>35</v>
      </c>
      <c r="E8497" s="28">
        <v>3654.6</v>
      </c>
      <c r="F8497" s="28">
        <v>0</v>
      </c>
      <c r="G8497" s="28">
        <v>0</v>
      </c>
      <c r="H8497" s="28">
        <v>0</v>
      </c>
      <c r="I8497" s="30">
        <v>43443</v>
      </c>
      <c r="J8497" s="28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3">
      <c r="A8498" s="28">
        <v>13087500</v>
      </c>
      <c r="B8498" s="29" t="s">
        <v>10</v>
      </c>
      <c r="C8498" s="30">
        <v>43444</v>
      </c>
      <c r="D8498" s="28">
        <v>35</v>
      </c>
      <c r="E8498" s="28">
        <v>3724.6</v>
      </c>
      <c r="F8498" s="28">
        <v>0</v>
      </c>
      <c r="G8498" s="28">
        <v>0</v>
      </c>
      <c r="H8498" s="28">
        <v>0</v>
      </c>
      <c r="I8498" s="30">
        <v>43444</v>
      </c>
      <c r="J8498" s="2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3">
      <c r="A8499" s="28">
        <v>13087500</v>
      </c>
      <c r="B8499" s="29" t="s">
        <v>10</v>
      </c>
      <c r="C8499" s="30">
        <v>43445</v>
      </c>
      <c r="D8499" s="28">
        <v>35</v>
      </c>
      <c r="E8499" s="28">
        <v>3794.6</v>
      </c>
      <c r="F8499" s="28">
        <v>0</v>
      </c>
      <c r="G8499" s="28">
        <v>0</v>
      </c>
      <c r="H8499" s="28">
        <v>0</v>
      </c>
      <c r="I8499" s="30">
        <v>43445</v>
      </c>
      <c r="J8499" s="28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3">
      <c r="A8500" s="28">
        <v>13087500</v>
      </c>
      <c r="B8500" s="29" t="s">
        <v>10</v>
      </c>
      <c r="C8500" s="30">
        <v>43446</v>
      </c>
      <c r="D8500" s="28">
        <v>35</v>
      </c>
      <c r="E8500" s="28">
        <v>3864.6</v>
      </c>
      <c r="F8500" s="28">
        <v>0</v>
      </c>
      <c r="G8500" s="28">
        <v>0</v>
      </c>
      <c r="H8500" s="28">
        <v>0</v>
      </c>
      <c r="I8500" s="30">
        <v>43446</v>
      </c>
      <c r="J8500" s="28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3">
      <c r="A8501" s="28">
        <v>13087500</v>
      </c>
      <c r="B8501" s="29" t="s">
        <v>10</v>
      </c>
      <c r="C8501" s="30">
        <v>43447</v>
      </c>
      <c r="D8501" s="28">
        <v>35</v>
      </c>
      <c r="E8501" s="28">
        <v>3934.5</v>
      </c>
      <c r="F8501" s="28">
        <v>0</v>
      </c>
      <c r="G8501" s="28">
        <v>0</v>
      </c>
      <c r="H8501" s="28">
        <v>0</v>
      </c>
      <c r="I8501" s="30">
        <v>43447</v>
      </c>
      <c r="J8501" s="28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3">
      <c r="A8502" s="28">
        <v>13087500</v>
      </c>
      <c r="B8502" s="29" t="s">
        <v>10</v>
      </c>
      <c r="C8502" s="30">
        <v>43448</v>
      </c>
      <c r="D8502" s="28">
        <v>33</v>
      </c>
      <c r="E8502" s="28">
        <v>4000.1</v>
      </c>
      <c r="F8502" s="28">
        <v>0</v>
      </c>
      <c r="G8502" s="28">
        <v>0</v>
      </c>
      <c r="H8502" s="28">
        <v>0</v>
      </c>
      <c r="I8502" s="30">
        <v>43448</v>
      </c>
      <c r="J8502" s="28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3">
      <c r="A8503" s="28">
        <v>13087500</v>
      </c>
      <c r="B8503" s="29" t="s">
        <v>10</v>
      </c>
      <c r="C8503" s="30">
        <v>43449</v>
      </c>
      <c r="D8503" s="28">
        <v>33</v>
      </c>
      <c r="E8503" s="28">
        <v>4065.7</v>
      </c>
      <c r="F8503" s="28">
        <v>0</v>
      </c>
      <c r="G8503" s="28">
        <v>0</v>
      </c>
      <c r="H8503" s="28">
        <v>0</v>
      </c>
      <c r="I8503" s="30">
        <v>43449</v>
      </c>
      <c r="J8503" s="28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3">
      <c r="A8504" s="28">
        <v>13087500</v>
      </c>
      <c r="B8504" s="29" t="s">
        <v>10</v>
      </c>
      <c r="C8504" s="30">
        <v>43450</v>
      </c>
      <c r="D8504" s="28">
        <v>33</v>
      </c>
      <c r="E8504" s="28">
        <v>4131.3</v>
      </c>
      <c r="F8504" s="28">
        <v>0</v>
      </c>
      <c r="G8504" s="28">
        <v>0</v>
      </c>
      <c r="H8504" s="28">
        <v>0</v>
      </c>
      <c r="I8504" s="30">
        <v>43450</v>
      </c>
      <c r="J8504" s="28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3">
      <c r="A8505" s="28">
        <v>13087500</v>
      </c>
      <c r="B8505" s="29" t="s">
        <v>10</v>
      </c>
      <c r="C8505" s="30">
        <v>43451</v>
      </c>
      <c r="D8505" s="28">
        <v>33</v>
      </c>
      <c r="E8505" s="28">
        <v>4196.8999999999996</v>
      </c>
      <c r="F8505" s="28">
        <v>0</v>
      </c>
      <c r="G8505" s="28">
        <v>0</v>
      </c>
      <c r="H8505" s="28">
        <v>0</v>
      </c>
      <c r="I8505" s="30">
        <v>43451</v>
      </c>
      <c r="J8505" s="28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3">
      <c r="A8506" s="28">
        <v>13087500</v>
      </c>
      <c r="B8506" s="29" t="s">
        <v>10</v>
      </c>
      <c r="C8506" s="30">
        <v>43452</v>
      </c>
      <c r="D8506" s="28">
        <v>33</v>
      </c>
      <c r="E8506" s="28">
        <v>4262.5</v>
      </c>
      <c r="F8506" s="28">
        <v>0</v>
      </c>
      <c r="G8506" s="28">
        <v>0</v>
      </c>
      <c r="H8506" s="28">
        <v>0</v>
      </c>
      <c r="I8506" s="30">
        <v>43452</v>
      </c>
      <c r="J8506" s="28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3">
      <c r="A8507" s="28">
        <v>13087500</v>
      </c>
      <c r="B8507" s="29" t="s">
        <v>10</v>
      </c>
      <c r="C8507" s="30">
        <v>43453</v>
      </c>
      <c r="D8507" s="28">
        <v>33</v>
      </c>
      <c r="E8507" s="28">
        <v>4328.1000000000004</v>
      </c>
      <c r="F8507" s="28">
        <v>0</v>
      </c>
      <c r="G8507" s="28">
        <v>0</v>
      </c>
      <c r="H8507" s="28">
        <v>0</v>
      </c>
      <c r="I8507" s="30">
        <v>43453</v>
      </c>
      <c r="J8507" s="28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3">
      <c r="A8508" s="28">
        <v>13087500</v>
      </c>
      <c r="B8508" s="29" t="s">
        <v>10</v>
      </c>
      <c r="C8508" s="30">
        <v>43454</v>
      </c>
      <c r="D8508" s="28">
        <v>33</v>
      </c>
      <c r="E8508" s="28">
        <v>4393.7</v>
      </c>
      <c r="F8508" s="28">
        <v>0</v>
      </c>
      <c r="G8508" s="28">
        <v>0</v>
      </c>
      <c r="H8508" s="28">
        <v>0</v>
      </c>
      <c r="I8508" s="30">
        <v>43454</v>
      </c>
      <c r="J8508" s="2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3">
      <c r="A8509" s="28">
        <v>13087500</v>
      </c>
      <c r="B8509" s="29" t="s">
        <v>10</v>
      </c>
      <c r="C8509" s="30">
        <v>43455</v>
      </c>
      <c r="D8509" s="28">
        <v>33</v>
      </c>
      <c r="E8509" s="28">
        <v>4459.3</v>
      </c>
      <c r="F8509" s="28">
        <v>0</v>
      </c>
      <c r="G8509" s="28">
        <v>0</v>
      </c>
      <c r="H8509" s="28">
        <v>0</v>
      </c>
      <c r="I8509" s="30">
        <v>43455</v>
      </c>
      <c r="J8509" s="28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3">
      <c r="A8510" s="28">
        <v>13087500</v>
      </c>
      <c r="B8510" s="29" t="s">
        <v>10</v>
      </c>
      <c r="C8510" s="30">
        <v>43456</v>
      </c>
      <c r="D8510" s="28">
        <v>31</v>
      </c>
      <c r="E8510" s="28">
        <v>4520.6000000000004</v>
      </c>
      <c r="F8510" s="28">
        <v>0</v>
      </c>
      <c r="G8510" s="28">
        <v>0</v>
      </c>
      <c r="H8510" s="28">
        <v>0</v>
      </c>
      <c r="I8510" s="30">
        <v>43456</v>
      </c>
      <c r="J8510" s="28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3">
      <c r="A8511" s="28">
        <v>13087500</v>
      </c>
      <c r="B8511" s="29" t="s">
        <v>10</v>
      </c>
      <c r="C8511" s="30">
        <v>43457</v>
      </c>
      <c r="D8511" s="28">
        <v>31</v>
      </c>
      <c r="E8511" s="28">
        <v>4581.8999999999996</v>
      </c>
      <c r="F8511" s="28">
        <v>0</v>
      </c>
      <c r="G8511" s="28">
        <v>0</v>
      </c>
      <c r="H8511" s="28">
        <v>0</v>
      </c>
      <c r="I8511" s="30">
        <v>43457</v>
      </c>
      <c r="J8511" s="28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3">
      <c r="A8512" s="28">
        <v>13087500</v>
      </c>
      <c r="B8512" s="29" t="s">
        <v>10</v>
      </c>
      <c r="C8512" s="30">
        <v>43458</v>
      </c>
      <c r="D8512" s="28">
        <v>31</v>
      </c>
      <c r="E8512" s="28">
        <v>4643.2</v>
      </c>
      <c r="F8512" s="28">
        <v>0</v>
      </c>
      <c r="G8512" s="28">
        <v>0</v>
      </c>
      <c r="H8512" s="28">
        <v>0</v>
      </c>
      <c r="I8512" s="30">
        <v>43458</v>
      </c>
      <c r="J8512" s="28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3">
      <c r="A8513" s="28">
        <v>13087500</v>
      </c>
      <c r="B8513" s="29" t="s">
        <v>10</v>
      </c>
      <c r="C8513" s="30">
        <v>43459</v>
      </c>
      <c r="D8513" s="28">
        <v>31</v>
      </c>
      <c r="E8513" s="28">
        <v>4704.5</v>
      </c>
      <c r="F8513" s="28">
        <v>0</v>
      </c>
      <c r="G8513" s="28">
        <v>0</v>
      </c>
      <c r="H8513" s="28">
        <v>0</v>
      </c>
      <c r="I8513" s="30">
        <v>43459</v>
      </c>
      <c r="J8513" s="28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3">
      <c r="A8514" s="28">
        <v>13087500</v>
      </c>
      <c r="B8514" s="29" t="s">
        <v>10</v>
      </c>
      <c r="C8514" s="30">
        <v>43460</v>
      </c>
      <c r="D8514" s="28">
        <v>31</v>
      </c>
      <c r="E8514" s="28">
        <v>4765.8</v>
      </c>
      <c r="F8514" s="28">
        <v>0</v>
      </c>
      <c r="G8514" s="28">
        <v>0</v>
      </c>
      <c r="H8514" s="28">
        <v>0</v>
      </c>
      <c r="I8514" s="30">
        <v>43460</v>
      </c>
      <c r="J8514" s="28">
        <v>2019</v>
      </c>
      <c r="K8514">
        <f t="shared" ref="K8514:K8577" si="798">MONTH(I8514)</f>
        <v>12</v>
      </c>
      <c r="L8514">
        <f t="shared" ref="L8514:L8577" si="799">DAY(I8514)</f>
        <v>26</v>
      </c>
      <c r="M8514">
        <f t="shared" ref="M8514:M8577" si="800">YEAR(I8514)</f>
        <v>2018</v>
      </c>
      <c r="N8514">
        <f t="shared" ref="N8514:N8577" si="801">D8514*1.9835</f>
        <v>61.488500000000002</v>
      </c>
      <c r="O8514">
        <f t="shared" ref="O8514:O8577" si="802">F8514*1.9835</f>
        <v>0</v>
      </c>
      <c r="P8514">
        <f t="shared" ref="P8514:P8577" si="803">(D8514-F8514)*1.9835</f>
        <v>61.488500000000002</v>
      </c>
    </row>
    <row r="8515" spans="1:16" x14ac:dyDescent="0.3">
      <c r="A8515" s="28">
        <v>13087500</v>
      </c>
      <c r="B8515" s="29" t="s">
        <v>10</v>
      </c>
      <c r="C8515" s="30">
        <v>43461</v>
      </c>
      <c r="D8515" s="28">
        <v>29</v>
      </c>
      <c r="E8515" s="28">
        <v>4823</v>
      </c>
      <c r="F8515" s="28">
        <v>0</v>
      </c>
      <c r="G8515" s="28">
        <v>0</v>
      </c>
      <c r="H8515" s="28">
        <v>0</v>
      </c>
      <c r="I8515" s="30">
        <v>43461</v>
      </c>
      <c r="J8515" s="28">
        <v>2019</v>
      </c>
      <c r="K8515">
        <f t="shared" si="798"/>
        <v>12</v>
      </c>
      <c r="L8515">
        <f t="shared" si="799"/>
        <v>27</v>
      </c>
      <c r="M8515">
        <f t="shared" si="800"/>
        <v>2018</v>
      </c>
      <c r="N8515">
        <f t="shared" si="801"/>
        <v>57.521500000000003</v>
      </c>
      <c r="O8515">
        <f t="shared" si="802"/>
        <v>0</v>
      </c>
      <c r="P8515">
        <f t="shared" si="803"/>
        <v>57.521500000000003</v>
      </c>
    </row>
    <row r="8516" spans="1:16" x14ac:dyDescent="0.3">
      <c r="A8516" s="28">
        <v>13087500</v>
      </c>
      <c r="B8516" s="29" t="s">
        <v>10</v>
      </c>
      <c r="C8516" s="30">
        <v>43462</v>
      </c>
      <c r="D8516" s="28">
        <v>29</v>
      </c>
      <c r="E8516" s="28">
        <v>4880.1000000000004</v>
      </c>
      <c r="F8516" s="28">
        <v>0</v>
      </c>
      <c r="G8516" s="28">
        <v>0</v>
      </c>
      <c r="H8516" s="28">
        <v>0</v>
      </c>
      <c r="I8516" s="30">
        <v>43462</v>
      </c>
      <c r="J8516" s="28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3">
      <c r="A8517" s="28">
        <v>13087500</v>
      </c>
      <c r="B8517" s="29" t="s">
        <v>10</v>
      </c>
      <c r="C8517" s="30">
        <v>43463</v>
      </c>
      <c r="D8517" s="28">
        <v>27</v>
      </c>
      <c r="E8517" s="28">
        <v>4933.2</v>
      </c>
      <c r="F8517" s="28">
        <v>0</v>
      </c>
      <c r="G8517" s="28">
        <v>0</v>
      </c>
      <c r="H8517" s="28">
        <v>0</v>
      </c>
      <c r="I8517" s="30">
        <v>43463</v>
      </c>
      <c r="J8517" s="28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3">
      <c r="A8518" s="28">
        <v>13087500</v>
      </c>
      <c r="B8518" s="29" t="s">
        <v>10</v>
      </c>
      <c r="C8518" s="30">
        <v>43464</v>
      </c>
      <c r="D8518" s="28">
        <v>25</v>
      </c>
      <c r="E8518" s="28">
        <v>4982.3999999999996</v>
      </c>
      <c r="F8518" s="28">
        <v>0</v>
      </c>
      <c r="G8518" s="28">
        <v>0</v>
      </c>
      <c r="H8518" s="28">
        <v>0</v>
      </c>
      <c r="I8518" s="30">
        <v>43464</v>
      </c>
      <c r="J8518" s="2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3">
      <c r="A8519" s="28">
        <v>13087500</v>
      </c>
      <c r="B8519" s="29" t="s">
        <v>10</v>
      </c>
      <c r="C8519" s="30">
        <v>43465</v>
      </c>
      <c r="D8519" s="28">
        <v>25</v>
      </c>
      <c r="E8519" s="28">
        <v>5031.6000000000004</v>
      </c>
      <c r="F8519" s="28">
        <v>0</v>
      </c>
      <c r="G8519" s="28">
        <v>0</v>
      </c>
      <c r="H8519" s="28">
        <v>0</v>
      </c>
      <c r="I8519" s="30">
        <v>43465</v>
      </c>
      <c r="J8519" s="28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3">
      <c r="A8520" s="28">
        <v>13087500</v>
      </c>
      <c r="B8520" s="29" t="s">
        <v>10</v>
      </c>
      <c r="C8520" s="30">
        <v>43466</v>
      </c>
      <c r="D8520" s="28">
        <v>25</v>
      </c>
      <c r="E8520" s="28">
        <v>5080.7</v>
      </c>
      <c r="F8520" s="28">
        <v>0</v>
      </c>
      <c r="G8520" s="28">
        <v>0</v>
      </c>
      <c r="H8520" s="28">
        <v>0</v>
      </c>
      <c r="I8520" s="30">
        <v>43466</v>
      </c>
      <c r="J8520" s="28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3">
      <c r="A8521" s="28">
        <v>13087500</v>
      </c>
      <c r="B8521" s="29" t="s">
        <v>10</v>
      </c>
      <c r="C8521" s="30">
        <v>43467</v>
      </c>
      <c r="D8521" s="28">
        <v>23</v>
      </c>
      <c r="E8521" s="28">
        <v>5126.1000000000004</v>
      </c>
      <c r="F8521" s="28">
        <v>0</v>
      </c>
      <c r="G8521" s="28">
        <v>0</v>
      </c>
      <c r="H8521" s="28">
        <v>0</v>
      </c>
      <c r="I8521" s="30">
        <v>43467</v>
      </c>
      <c r="J8521" s="28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3">
      <c r="A8522" s="28">
        <v>13087500</v>
      </c>
      <c r="B8522" s="29" t="s">
        <v>10</v>
      </c>
      <c r="C8522" s="30">
        <v>43468</v>
      </c>
      <c r="D8522" s="28">
        <v>23</v>
      </c>
      <c r="E8522" s="28">
        <v>5171.3999999999996</v>
      </c>
      <c r="F8522" s="28">
        <v>0</v>
      </c>
      <c r="G8522" s="28">
        <v>0</v>
      </c>
      <c r="H8522" s="28">
        <v>0</v>
      </c>
      <c r="I8522" s="30">
        <v>43468</v>
      </c>
      <c r="J8522" s="28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3">
      <c r="A8523" s="28">
        <v>13087500</v>
      </c>
      <c r="B8523" s="29" t="s">
        <v>10</v>
      </c>
      <c r="C8523" s="30">
        <v>43469</v>
      </c>
      <c r="D8523" s="28">
        <v>23</v>
      </c>
      <c r="E8523" s="28">
        <v>5216.8</v>
      </c>
      <c r="F8523" s="28">
        <v>0</v>
      </c>
      <c r="G8523" s="28">
        <v>0</v>
      </c>
      <c r="H8523" s="28">
        <v>0</v>
      </c>
      <c r="I8523" s="30">
        <v>43469</v>
      </c>
      <c r="J8523" s="28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3">
      <c r="A8524" s="28">
        <v>13087500</v>
      </c>
      <c r="B8524" s="29" t="s">
        <v>10</v>
      </c>
      <c r="C8524" s="30">
        <v>43470</v>
      </c>
      <c r="D8524" s="28">
        <v>23</v>
      </c>
      <c r="E8524" s="28">
        <v>5262.1</v>
      </c>
      <c r="F8524" s="28">
        <v>0</v>
      </c>
      <c r="G8524" s="28">
        <v>0</v>
      </c>
      <c r="H8524" s="28">
        <v>0</v>
      </c>
      <c r="I8524" s="30">
        <v>43470</v>
      </c>
      <c r="J8524" s="28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3">
      <c r="A8525" s="28">
        <v>13087500</v>
      </c>
      <c r="B8525" s="29" t="s">
        <v>10</v>
      </c>
      <c r="C8525" s="30">
        <v>43471</v>
      </c>
      <c r="D8525" s="28">
        <v>23</v>
      </c>
      <c r="E8525" s="28">
        <v>5307.4</v>
      </c>
      <c r="F8525" s="28">
        <v>0</v>
      </c>
      <c r="G8525" s="28">
        <v>0</v>
      </c>
      <c r="H8525" s="28">
        <v>0</v>
      </c>
      <c r="I8525" s="30">
        <v>43471</v>
      </c>
      <c r="J8525" s="28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3">
      <c r="A8526" s="28">
        <v>13087500</v>
      </c>
      <c r="B8526" s="29" t="s">
        <v>10</v>
      </c>
      <c r="C8526" s="30">
        <v>43472</v>
      </c>
      <c r="D8526" s="28">
        <v>23</v>
      </c>
      <c r="E8526" s="28">
        <v>5352.8</v>
      </c>
      <c r="F8526" s="28">
        <v>0</v>
      </c>
      <c r="G8526" s="28">
        <v>0</v>
      </c>
      <c r="H8526" s="28">
        <v>0</v>
      </c>
      <c r="I8526" s="30">
        <v>43472</v>
      </c>
      <c r="J8526" s="28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3">
      <c r="A8527" s="28">
        <v>13087500</v>
      </c>
      <c r="B8527" s="29" t="s">
        <v>10</v>
      </c>
      <c r="C8527" s="30">
        <v>43473</v>
      </c>
      <c r="D8527" s="28">
        <v>16</v>
      </c>
      <c r="E8527" s="28">
        <v>5384.1</v>
      </c>
      <c r="F8527" s="28">
        <v>0</v>
      </c>
      <c r="G8527" s="28">
        <v>0</v>
      </c>
      <c r="H8527" s="28">
        <v>0</v>
      </c>
      <c r="I8527" s="30">
        <v>43473</v>
      </c>
      <c r="J8527" s="28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3">
      <c r="A8528" s="28">
        <v>13087500</v>
      </c>
      <c r="B8528" s="29" t="s">
        <v>10</v>
      </c>
      <c r="C8528" s="30">
        <v>43474</v>
      </c>
      <c r="D8528" s="28">
        <v>0</v>
      </c>
      <c r="E8528" s="28">
        <v>5384.1</v>
      </c>
      <c r="F8528" s="28">
        <v>0</v>
      </c>
      <c r="G8528" s="28">
        <v>0</v>
      </c>
      <c r="H8528" s="28">
        <v>0</v>
      </c>
      <c r="I8528" s="30">
        <v>43474</v>
      </c>
      <c r="J8528" s="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28">
        <v>13087500</v>
      </c>
      <c r="B8529" s="29" t="s">
        <v>10</v>
      </c>
      <c r="C8529" s="30">
        <v>43475</v>
      </c>
      <c r="D8529" s="28">
        <v>0</v>
      </c>
      <c r="E8529" s="28">
        <v>5384.1</v>
      </c>
      <c r="F8529" s="28">
        <v>0</v>
      </c>
      <c r="G8529" s="28">
        <v>0</v>
      </c>
      <c r="H8529" s="28">
        <v>0</v>
      </c>
      <c r="I8529" s="30">
        <v>43475</v>
      </c>
      <c r="J8529" s="28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28">
        <v>13087500</v>
      </c>
      <c r="B8530" s="29" t="s">
        <v>10</v>
      </c>
      <c r="C8530" s="30">
        <v>43476</v>
      </c>
      <c r="D8530" s="28">
        <v>0</v>
      </c>
      <c r="E8530" s="28">
        <v>5384.1</v>
      </c>
      <c r="F8530" s="28">
        <v>0</v>
      </c>
      <c r="G8530" s="28">
        <v>0</v>
      </c>
      <c r="H8530" s="28">
        <v>0</v>
      </c>
      <c r="I8530" s="30">
        <v>43476</v>
      </c>
      <c r="J8530" s="28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28">
        <v>13087500</v>
      </c>
      <c r="B8531" s="29" t="s">
        <v>10</v>
      </c>
      <c r="C8531" s="30">
        <v>43477</v>
      </c>
      <c r="D8531" s="28">
        <v>0</v>
      </c>
      <c r="E8531" s="28">
        <v>5384.1</v>
      </c>
      <c r="F8531" s="28">
        <v>0</v>
      </c>
      <c r="G8531" s="28">
        <v>0</v>
      </c>
      <c r="H8531" s="28">
        <v>0</v>
      </c>
      <c r="I8531" s="30">
        <v>43477</v>
      </c>
      <c r="J8531" s="28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28">
        <v>13087500</v>
      </c>
      <c r="B8532" s="29" t="s">
        <v>10</v>
      </c>
      <c r="C8532" s="30">
        <v>43478</v>
      </c>
      <c r="D8532" s="28">
        <v>0</v>
      </c>
      <c r="E8532" s="28">
        <v>5384.1</v>
      </c>
      <c r="F8532" s="28">
        <v>0</v>
      </c>
      <c r="G8532" s="28">
        <v>0</v>
      </c>
      <c r="H8532" s="28">
        <v>0</v>
      </c>
      <c r="I8532" s="30">
        <v>43478</v>
      </c>
      <c r="J8532" s="28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28">
        <v>13087500</v>
      </c>
      <c r="B8533" s="29" t="s">
        <v>10</v>
      </c>
      <c r="C8533" s="30">
        <v>43479</v>
      </c>
      <c r="D8533" s="28">
        <v>0</v>
      </c>
      <c r="E8533" s="28">
        <v>5384.1</v>
      </c>
      <c r="F8533" s="28">
        <v>0</v>
      </c>
      <c r="G8533" s="28">
        <v>0</v>
      </c>
      <c r="H8533" s="28">
        <v>0</v>
      </c>
      <c r="I8533" s="30">
        <v>43479</v>
      </c>
      <c r="J8533" s="28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28">
        <v>13087500</v>
      </c>
      <c r="B8534" s="29" t="s">
        <v>10</v>
      </c>
      <c r="C8534" s="30">
        <v>43480</v>
      </c>
      <c r="D8534" s="28">
        <v>0</v>
      </c>
      <c r="E8534" s="28">
        <v>5384.1</v>
      </c>
      <c r="F8534" s="28">
        <v>0</v>
      </c>
      <c r="G8534" s="28">
        <v>0</v>
      </c>
      <c r="H8534" s="28">
        <v>0</v>
      </c>
      <c r="I8534" s="30">
        <v>43480</v>
      </c>
      <c r="J8534" s="28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28">
        <v>13087500</v>
      </c>
      <c r="B8535" s="29" t="s">
        <v>10</v>
      </c>
      <c r="C8535" s="30">
        <v>43481</v>
      </c>
      <c r="D8535" s="28">
        <v>0</v>
      </c>
      <c r="E8535" s="28">
        <v>5384.1</v>
      </c>
      <c r="F8535" s="28">
        <v>0</v>
      </c>
      <c r="G8535" s="28">
        <v>0</v>
      </c>
      <c r="H8535" s="28">
        <v>0</v>
      </c>
      <c r="I8535" s="30">
        <v>43481</v>
      </c>
      <c r="J8535" s="28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28">
        <v>13087500</v>
      </c>
      <c r="B8536" s="29" t="s">
        <v>10</v>
      </c>
      <c r="C8536" s="30">
        <v>43482</v>
      </c>
      <c r="D8536" s="28">
        <v>0</v>
      </c>
      <c r="E8536" s="28">
        <v>5384.1</v>
      </c>
      <c r="F8536" s="28">
        <v>0</v>
      </c>
      <c r="G8536" s="28">
        <v>0</v>
      </c>
      <c r="H8536" s="28">
        <v>0</v>
      </c>
      <c r="I8536" s="30">
        <v>43482</v>
      </c>
      <c r="J8536" s="28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28">
        <v>13087500</v>
      </c>
      <c r="B8537" s="29" t="s">
        <v>10</v>
      </c>
      <c r="C8537" s="30">
        <v>43483</v>
      </c>
      <c r="D8537" s="28">
        <v>0</v>
      </c>
      <c r="E8537" s="28">
        <v>5384.1</v>
      </c>
      <c r="F8537" s="28">
        <v>0</v>
      </c>
      <c r="G8537" s="28">
        <v>0</v>
      </c>
      <c r="H8537" s="28">
        <v>0</v>
      </c>
      <c r="I8537" s="30">
        <v>43483</v>
      </c>
      <c r="J8537" s="28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28">
        <v>13087500</v>
      </c>
      <c r="B8538" s="29" t="s">
        <v>10</v>
      </c>
      <c r="C8538" s="30">
        <v>43484</v>
      </c>
      <c r="D8538" s="28">
        <v>0</v>
      </c>
      <c r="E8538" s="28">
        <v>5384.1</v>
      </c>
      <c r="F8538" s="28">
        <v>0</v>
      </c>
      <c r="G8538" s="28">
        <v>0</v>
      </c>
      <c r="H8538" s="28">
        <v>0</v>
      </c>
      <c r="I8538" s="30">
        <v>43484</v>
      </c>
      <c r="J8538" s="2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28">
        <v>13087500</v>
      </c>
      <c r="B8539" s="29" t="s">
        <v>10</v>
      </c>
      <c r="C8539" s="30">
        <v>43485</v>
      </c>
      <c r="D8539" s="28">
        <v>0</v>
      </c>
      <c r="E8539" s="28">
        <v>5384.1</v>
      </c>
      <c r="F8539" s="28">
        <v>0</v>
      </c>
      <c r="G8539" s="28">
        <v>0</v>
      </c>
      <c r="H8539" s="28">
        <v>0</v>
      </c>
      <c r="I8539" s="30">
        <v>43485</v>
      </c>
      <c r="J8539" s="28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28">
        <v>13087500</v>
      </c>
      <c r="B8540" s="29" t="s">
        <v>10</v>
      </c>
      <c r="C8540" s="30">
        <v>43486</v>
      </c>
      <c r="D8540" s="28">
        <v>0</v>
      </c>
      <c r="E8540" s="28">
        <v>5384.1</v>
      </c>
      <c r="F8540" s="28">
        <v>0</v>
      </c>
      <c r="G8540" s="28">
        <v>0</v>
      </c>
      <c r="H8540" s="28">
        <v>0</v>
      </c>
      <c r="I8540" s="30">
        <v>43486</v>
      </c>
      <c r="J8540" s="28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28">
        <v>13087500</v>
      </c>
      <c r="B8541" s="29" t="s">
        <v>10</v>
      </c>
      <c r="C8541" s="30">
        <v>43487</v>
      </c>
      <c r="D8541" s="28">
        <v>0</v>
      </c>
      <c r="E8541" s="28">
        <v>5384.1</v>
      </c>
      <c r="F8541" s="28">
        <v>0</v>
      </c>
      <c r="G8541" s="28">
        <v>0</v>
      </c>
      <c r="H8541" s="28">
        <v>0</v>
      </c>
      <c r="I8541" s="30">
        <v>43487</v>
      </c>
      <c r="J8541" s="28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3">
      <c r="A8542" s="28">
        <v>13087500</v>
      </c>
      <c r="B8542" s="29" t="s">
        <v>10</v>
      </c>
      <c r="C8542" s="30">
        <v>43488</v>
      </c>
      <c r="D8542" s="28">
        <v>0</v>
      </c>
      <c r="E8542" s="28">
        <v>5384.1</v>
      </c>
      <c r="F8542" s="28">
        <v>0</v>
      </c>
      <c r="G8542" s="28">
        <v>0</v>
      </c>
      <c r="H8542" s="28">
        <v>0</v>
      </c>
      <c r="I8542" s="30">
        <v>43488</v>
      </c>
      <c r="J8542" s="28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3">
      <c r="A8543" s="28">
        <v>13087500</v>
      </c>
      <c r="B8543" s="29" t="s">
        <v>10</v>
      </c>
      <c r="C8543" s="30">
        <v>43489</v>
      </c>
      <c r="D8543" s="28">
        <v>0</v>
      </c>
      <c r="E8543" s="28">
        <v>5384.1</v>
      </c>
      <c r="F8543" s="28">
        <v>0</v>
      </c>
      <c r="G8543" s="28">
        <v>0</v>
      </c>
      <c r="H8543" s="28">
        <v>0</v>
      </c>
      <c r="I8543" s="30">
        <v>43489</v>
      </c>
      <c r="J8543" s="28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3">
      <c r="A8544" s="28">
        <v>13087500</v>
      </c>
      <c r="B8544" s="29" t="s">
        <v>10</v>
      </c>
      <c r="C8544" s="30">
        <v>43490</v>
      </c>
      <c r="D8544" s="28">
        <v>0</v>
      </c>
      <c r="E8544" s="28">
        <v>5384.1</v>
      </c>
      <c r="F8544" s="28">
        <v>0</v>
      </c>
      <c r="G8544" s="28">
        <v>0</v>
      </c>
      <c r="H8544" s="28">
        <v>0</v>
      </c>
      <c r="I8544" s="30">
        <v>43490</v>
      </c>
      <c r="J8544" s="28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3">
      <c r="A8545" s="28">
        <v>13087500</v>
      </c>
      <c r="B8545" s="29" t="s">
        <v>10</v>
      </c>
      <c r="C8545" s="30">
        <v>43491</v>
      </c>
      <c r="D8545" s="28">
        <v>0</v>
      </c>
      <c r="E8545" s="28">
        <v>5384.1</v>
      </c>
      <c r="F8545" s="28">
        <v>0</v>
      </c>
      <c r="G8545" s="28">
        <v>0</v>
      </c>
      <c r="H8545" s="28">
        <v>0</v>
      </c>
      <c r="I8545" s="30">
        <v>43491</v>
      </c>
      <c r="J8545" s="28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3">
      <c r="A8546" s="28">
        <v>13087500</v>
      </c>
      <c r="B8546" s="29" t="s">
        <v>10</v>
      </c>
      <c r="C8546" s="30">
        <v>43492</v>
      </c>
      <c r="D8546" s="28">
        <v>0</v>
      </c>
      <c r="E8546" s="28">
        <v>5384.1</v>
      </c>
      <c r="F8546" s="28">
        <v>0</v>
      </c>
      <c r="G8546" s="28">
        <v>0</v>
      </c>
      <c r="H8546" s="28">
        <v>0</v>
      </c>
      <c r="I8546" s="30">
        <v>43492</v>
      </c>
      <c r="J8546" s="28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3">
      <c r="A8547" s="28">
        <v>13087500</v>
      </c>
      <c r="B8547" s="29" t="s">
        <v>10</v>
      </c>
      <c r="C8547" s="30">
        <v>43493</v>
      </c>
      <c r="D8547" s="28">
        <v>0</v>
      </c>
      <c r="E8547" s="28">
        <v>5384.1</v>
      </c>
      <c r="F8547" s="28">
        <v>0</v>
      </c>
      <c r="G8547" s="28">
        <v>0</v>
      </c>
      <c r="H8547" s="28">
        <v>0</v>
      </c>
      <c r="I8547" s="30">
        <v>43493</v>
      </c>
      <c r="J8547" s="28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3">
      <c r="A8548" s="28">
        <v>13087500</v>
      </c>
      <c r="B8548" s="29" t="s">
        <v>10</v>
      </c>
      <c r="C8548" s="30">
        <v>43494</v>
      </c>
      <c r="D8548" s="28">
        <v>0</v>
      </c>
      <c r="E8548" s="28">
        <v>5384.1</v>
      </c>
      <c r="F8548" s="28">
        <v>0</v>
      </c>
      <c r="G8548" s="28">
        <v>0</v>
      </c>
      <c r="H8548" s="28">
        <v>0</v>
      </c>
      <c r="I8548" s="30">
        <v>43494</v>
      </c>
      <c r="J8548" s="2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3">
      <c r="A8549" s="28">
        <v>13087500</v>
      </c>
      <c r="B8549" s="29" t="s">
        <v>10</v>
      </c>
      <c r="C8549" s="30">
        <v>43495</v>
      </c>
      <c r="D8549" s="28">
        <v>0</v>
      </c>
      <c r="E8549" s="28">
        <v>5384.1</v>
      </c>
      <c r="F8549" s="28">
        <v>0</v>
      </c>
      <c r="G8549" s="28">
        <v>0</v>
      </c>
      <c r="H8549" s="28">
        <v>0</v>
      </c>
      <c r="I8549" s="30">
        <v>43495</v>
      </c>
      <c r="J8549" s="28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3">
      <c r="A8550" s="28">
        <v>13087500</v>
      </c>
      <c r="B8550" s="29" t="s">
        <v>10</v>
      </c>
      <c r="C8550" s="30">
        <v>43496</v>
      </c>
      <c r="D8550" s="28">
        <v>0</v>
      </c>
      <c r="E8550" s="28">
        <v>5384.1</v>
      </c>
      <c r="F8550" s="28">
        <v>0</v>
      </c>
      <c r="G8550" s="28">
        <v>0</v>
      </c>
      <c r="H8550" s="28">
        <v>0</v>
      </c>
      <c r="I8550" s="30">
        <v>43496</v>
      </c>
      <c r="J8550" s="28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3">
      <c r="A8551" s="28">
        <v>13087500</v>
      </c>
      <c r="B8551" s="29" t="s">
        <v>10</v>
      </c>
      <c r="C8551" s="30">
        <v>43497</v>
      </c>
      <c r="D8551" s="28">
        <v>0</v>
      </c>
      <c r="E8551" s="28">
        <v>5384.1</v>
      </c>
      <c r="F8551" s="28">
        <v>0</v>
      </c>
      <c r="G8551" s="28">
        <v>0</v>
      </c>
      <c r="H8551" s="28">
        <v>0</v>
      </c>
      <c r="I8551" s="30">
        <v>43497</v>
      </c>
      <c r="J8551" s="28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3">
      <c r="A8552" s="28">
        <v>13087500</v>
      </c>
      <c r="B8552" s="29" t="s">
        <v>10</v>
      </c>
      <c r="C8552" s="30">
        <v>43498</v>
      </c>
      <c r="D8552" s="28">
        <v>0</v>
      </c>
      <c r="E8552" s="28">
        <v>5384.1</v>
      </c>
      <c r="F8552" s="28">
        <v>0</v>
      </c>
      <c r="G8552" s="28">
        <v>0</v>
      </c>
      <c r="H8552" s="28">
        <v>0</v>
      </c>
      <c r="I8552" s="30">
        <v>43498</v>
      </c>
      <c r="J8552" s="28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3">
      <c r="A8553" s="28">
        <v>13087500</v>
      </c>
      <c r="B8553" s="29" t="s">
        <v>10</v>
      </c>
      <c r="C8553" s="30">
        <v>43499</v>
      </c>
      <c r="D8553" s="28">
        <v>0</v>
      </c>
      <c r="E8553" s="28">
        <v>5384.1</v>
      </c>
      <c r="F8553" s="28">
        <v>0</v>
      </c>
      <c r="G8553" s="28">
        <v>0</v>
      </c>
      <c r="H8553" s="28">
        <v>0</v>
      </c>
      <c r="I8553" s="30">
        <v>43499</v>
      </c>
      <c r="J8553" s="28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3">
      <c r="A8554" s="28">
        <v>13087500</v>
      </c>
      <c r="B8554" s="29" t="s">
        <v>10</v>
      </c>
      <c r="C8554" s="30">
        <v>43500</v>
      </c>
      <c r="D8554" s="28">
        <v>0</v>
      </c>
      <c r="E8554" s="28">
        <v>5384.1</v>
      </c>
      <c r="F8554" s="28">
        <v>0</v>
      </c>
      <c r="G8554" s="28">
        <v>0</v>
      </c>
      <c r="H8554" s="28">
        <v>0</v>
      </c>
      <c r="I8554" s="30">
        <v>43500</v>
      </c>
      <c r="J8554" s="28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3">
      <c r="A8555" s="28">
        <v>13087500</v>
      </c>
      <c r="B8555" s="29" t="s">
        <v>10</v>
      </c>
      <c r="C8555" s="30">
        <v>43501</v>
      </c>
      <c r="D8555" s="28">
        <v>0</v>
      </c>
      <c r="E8555" s="28">
        <v>5384.1</v>
      </c>
      <c r="F8555" s="28">
        <v>0</v>
      </c>
      <c r="G8555" s="28">
        <v>0</v>
      </c>
      <c r="H8555" s="28">
        <v>0</v>
      </c>
      <c r="I8555" s="30">
        <v>43501</v>
      </c>
      <c r="J8555" s="28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3">
      <c r="A8556" s="28">
        <v>13087500</v>
      </c>
      <c r="B8556" s="29" t="s">
        <v>10</v>
      </c>
      <c r="C8556" s="30">
        <v>43502</v>
      </c>
      <c r="D8556" s="28">
        <v>0</v>
      </c>
      <c r="E8556" s="28">
        <v>5384.1</v>
      </c>
      <c r="F8556" s="28">
        <v>0</v>
      </c>
      <c r="G8556" s="28">
        <v>0</v>
      </c>
      <c r="H8556" s="28">
        <v>0</v>
      </c>
      <c r="I8556" s="30">
        <v>43502</v>
      </c>
      <c r="J8556" s="28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3">
      <c r="A8557" s="28">
        <v>13087500</v>
      </c>
      <c r="B8557" s="29" t="s">
        <v>10</v>
      </c>
      <c r="C8557" s="30">
        <v>43503</v>
      </c>
      <c r="D8557" s="28">
        <v>0</v>
      </c>
      <c r="E8557" s="28">
        <v>5384.1</v>
      </c>
      <c r="F8557" s="28">
        <v>0</v>
      </c>
      <c r="G8557" s="28">
        <v>0</v>
      </c>
      <c r="H8557" s="28">
        <v>0</v>
      </c>
      <c r="I8557" s="30">
        <v>43503</v>
      </c>
      <c r="J8557" s="28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3">
      <c r="A8558" s="28">
        <v>13087500</v>
      </c>
      <c r="B8558" s="29" t="s">
        <v>10</v>
      </c>
      <c r="C8558" s="30">
        <v>43504</v>
      </c>
      <c r="D8558" s="28">
        <v>0</v>
      </c>
      <c r="E8558" s="28">
        <v>5384.1</v>
      </c>
      <c r="F8558" s="28">
        <v>0</v>
      </c>
      <c r="G8558" s="28">
        <v>0</v>
      </c>
      <c r="H8558" s="28">
        <v>0</v>
      </c>
      <c r="I8558" s="30">
        <v>43504</v>
      </c>
      <c r="J8558" s="2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3">
      <c r="A8559" s="28">
        <v>13087500</v>
      </c>
      <c r="B8559" s="29" t="s">
        <v>10</v>
      </c>
      <c r="C8559" s="30">
        <v>43505</v>
      </c>
      <c r="D8559" s="28">
        <v>0</v>
      </c>
      <c r="E8559" s="28">
        <v>5384.1</v>
      </c>
      <c r="F8559" s="28">
        <v>0</v>
      </c>
      <c r="G8559" s="28">
        <v>0</v>
      </c>
      <c r="H8559" s="28">
        <v>0</v>
      </c>
      <c r="I8559" s="30">
        <v>43505</v>
      </c>
      <c r="J8559" s="28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28">
        <v>13087500</v>
      </c>
      <c r="B8560" s="29" t="s">
        <v>10</v>
      </c>
      <c r="C8560" s="30">
        <v>43506</v>
      </c>
      <c r="D8560" s="28">
        <v>0</v>
      </c>
      <c r="E8560" s="28">
        <v>5384.1</v>
      </c>
      <c r="F8560" s="28">
        <v>0</v>
      </c>
      <c r="G8560" s="28">
        <v>0</v>
      </c>
      <c r="H8560" s="28">
        <v>0</v>
      </c>
      <c r="I8560" s="30">
        <v>43506</v>
      </c>
      <c r="J8560" s="28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28">
        <v>13087500</v>
      </c>
      <c r="B8561" s="29" t="s">
        <v>10</v>
      </c>
      <c r="C8561" s="30">
        <v>43507</v>
      </c>
      <c r="D8561" s="28">
        <v>0</v>
      </c>
      <c r="E8561" s="28">
        <v>5384.1</v>
      </c>
      <c r="F8561" s="28">
        <v>0</v>
      </c>
      <c r="G8561" s="28">
        <v>0</v>
      </c>
      <c r="H8561" s="28">
        <v>0</v>
      </c>
      <c r="I8561" s="30">
        <v>43507</v>
      </c>
      <c r="J8561" s="28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28">
        <v>13087500</v>
      </c>
      <c r="B8562" s="29" t="s">
        <v>10</v>
      </c>
      <c r="C8562" s="30">
        <v>43508</v>
      </c>
      <c r="D8562" s="28">
        <v>0</v>
      </c>
      <c r="E8562" s="28">
        <v>5384.1</v>
      </c>
      <c r="F8562" s="28">
        <v>0</v>
      </c>
      <c r="G8562" s="28">
        <v>0</v>
      </c>
      <c r="H8562" s="28">
        <v>0</v>
      </c>
      <c r="I8562" s="30">
        <v>43508</v>
      </c>
      <c r="J8562" s="28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28">
        <v>13087500</v>
      </c>
      <c r="B8563" s="29" t="s">
        <v>10</v>
      </c>
      <c r="C8563" s="30">
        <v>43509</v>
      </c>
      <c r="D8563" s="28">
        <v>0</v>
      </c>
      <c r="E8563" s="28">
        <v>5384.1</v>
      </c>
      <c r="F8563" s="28">
        <v>0</v>
      </c>
      <c r="G8563" s="28">
        <v>0</v>
      </c>
      <c r="H8563" s="28">
        <v>0</v>
      </c>
      <c r="I8563" s="30">
        <v>43509</v>
      </c>
      <c r="J8563" s="28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28">
        <v>13087500</v>
      </c>
      <c r="B8564" s="29" t="s">
        <v>10</v>
      </c>
      <c r="C8564" s="30">
        <v>43510</v>
      </c>
      <c r="D8564" s="28">
        <v>0</v>
      </c>
      <c r="E8564" s="28">
        <v>5384.1</v>
      </c>
      <c r="F8564" s="28">
        <v>0</v>
      </c>
      <c r="G8564" s="28">
        <v>0</v>
      </c>
      <c r="H8564" s="28">
        <v>0</v>
      </c>
      <c r="I8564" s="30">
        <v>43510</v>
      </c>
      <c r="J8564" s="28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28">
        <v>13087500</v>
      </c>
      <c r="B8565" s="29" t="s">
        <v>10</v>
      </c>
      <c r="C8565" s="30">
        <v>43511</v>
      </c>
      <c r="D8565" s="28">
        <v>0</v>
      </c>
      <c r="E8565" s="28">
        <v>5384.1</v>
      </c>
      <c r="F8565" s="28">
        <v>0</v>
      </c>
      <c r="G8565" s="28">
        <v>0</v>
      </c>
      <c r="H8565" s="28">
        <v>0</v>
      </c>
      <c r="I8565" s="30">
        <v>43511</v>
      </c>
      <c r="J8565" s="28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28">
        <v>13087500</v>
      </c>
      <c r="B8566" s="29" t="s">
        <v>10</v>
      </c>
      <c r="C8566" s="30">
        <v>43512</v>
      </c>
      <c r="D8566" s="28">
        <v>0</v>
      </c>
      <c r="E8566" s="28">
        <v>5384.1</v>
      </c>
      <c r="F8566" s="28">
        <v>0</v>
      </c>
      <c r="G8566" s="28">
        <v>0</v>
      </c>
      <c r="H8566" s="28">
        <v>0</v>
      </c>
      <c r="I8566" s="30">
        <v>43512</v>
      </c>
      <c r="J8566" s="28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28">
        <v>13087500</v>
      </c>
      <c r="B8567" s="29" t="s">
        <v>10</v>
      </c>
      <c r="C8567" s="30">
        <v>43513</v>
      </c>
      <c r="D8567" s="28">
        <v>0</v>
      </c>
      <c r="E8567" s="28">
        <v>5384.1</v>
      </c>
      <c r="F8567" s="28">
        <v>0</v>
      </c>
      <c r="G8567" s="28">
        <v>0</v>
      </c>
      <c r="H8567" s="28">
        <v>0</v>
      </c>
      <c r="I8567" s="30">
        <v>43513</v>
      </c>
      <c r="J8567" s="28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28">
        <v>13087500</v>
      </c>
      <c r="B8568" s="29" t="s">
        <v>10</v>
      </c>
      <c r="C8568" s="30">
        <v>43514</v>
      </c>
      <c r="D8568" s="28">
        <v>0</v>
      </c>
      <c r="E8568" s="28">
        <v>5384.1</v>
      </c>
      <c r="F8568" s="28">
        <v>0</v>
      </c>
      <c r="G8568" s="28">
        <v>0</v>
      </c>
      <c r="H8568" s="28">
        <v>0</v>
      </c>
      <c r="I8568" s="30">
        <v>43514</v>
      </c>
      <c r="J8568" s="2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28">
        <v>13087500</v>
      </c>
      <c r="B8569" s="29" t="s">
        <v>10</v>
      </c>
      <c r="C8569" s="30">
        <v>43515</v>
      </c>
      <c r="D8569" s="28">
        <v>0</v>
      </c>
      <c r="E8569" s="28">
        <v>5384.1</v>
      </c>
      <c r="F8569" s="28">
        <v>0</v>
      </c>
      <c r="G8569" s="28">
        <v>0</v>
      </c>
      <c r="H8569" s="28">
        <v>0</v>
      </c>
      <c r="I8569" s="30">
        <v>43515</v>
      </c>
      <c r="J8569" s="28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28">
        <v>13087500</v>
      </c>
      <c r="B8570" s="29" t="s">
        <v>10</v>
      </c>
      <c r="C8570" s="30">
        <v>43516</v>
      </c>
      <c r="D8570" s="28">
        <v>0</v>
      </c>
      <c r="E8570" s="28">
        <v>5384.1</v>
      </c>
      <c r="F8570" s="28">
        <v>0</v>
      </c>
      <c r="G8570" s="28">
        <v>0</v>
      </c>
      <c r="H8570" s="28">
        <v>0</v>
      </c>
      <c r="I8570" s="30">
        <v>43516</v>
      </c>
      <c r="J8570" s="28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28">
        <v>13087500</v>
      </c>
      <c r="B8571" s="29" t="s">
        <v>10</v>
      </c>
      <c r="C8571" s="30">
        <v>43517</v>
      </c>
      <c r="D8571" s="28">
        <v>0</v>
      </c>
      <c r="E8571" s="28">
        <v>5384.1</v>
      </c>
      <c r="F8571" s="28">
        <v>0</v>
      </c>
      <c r="G8571" s="28">
        <v>0</v>
      </c>
      <c r="H8571" s="28">
        <v>0</v>
      </c>
      <c r="I8571" s="30">
        <v>43517</v>
      </c>
      <c r="J8571" s="28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28">
        <v>13087500</v>
      </c>
      <c r="B8572" s="29" t="s">
        <v>10</v>
      </c>
      <c r="C8572" s="30">
        <v>43518</v>
      </c>
      <c r="D8572" s="28">
        <v>40</v>
      </c>
      <c r="E8572" s="28">
        <v>5463.2</v>
      </c>
      <c r="F8572" s="28">
        <v>27</v>
      </c>
      <c r="G8572" s="28">
        <v>53</v>
      </c>
      <c r="H8572" s="28">
        <v>-53.3</v>
      </c>
      <c r="I8572" s="30">
        <v>43518</v>
      </c>
      <c r="J8572" s="28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3">
      <c r="A8573" s="28">
        <v>13087500</v>
      </c>
      <c r="B8573" s="29" t="s">
        <v>10</v>
      </c>
      <c r="C8573" s="30">
        <v>43519</v>
      </c>
      <c r="D8573" s="28">
        <v>40</v>
      </c>
      <c r="E8573" s="28">
        <v>5542.2</v>
      </c>
      <c r="F8573" s="28">
        <v>27</v>
      </c>
      <c r="G8573" s="28">
        <v>107</v>
      </c>
      <c r="H8573" s="28">
        <v>-106.6</v>
      </c>
      <c r="I8573" s="30">
        <v>43519</v>
      </c>
      <c r="J8573" s="28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3">
      <c r="A8574" s="28">
        <v>13087500</v>
      </c>
      <c r="B8574" s="29" t="s">
        <v>10</v>
      </c>
      <c r="C8574" s="30">
        <v>43520</v>
      </c>
      <c r="D8574" s="28">
        <v>42</v>
      </c>
      <c r="E8574" s="28">
        <v>5626</v>
      </c>
      <c r="F8574" s="28">
        <v>29</v>
      </c>
      <c r="G8574" s="28">
        <v>165</v>
      </c>
      <c r="H8574" s="28">
        <v>-164.5</v>
      </c>
      <c r="I8574" s="30">
        <v>43520</v>
      </c>
      <c r="J8574" s="28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3">
      <c r="A8575" s="28">
        <v>13087500</v>
      </c>
      <c r="B8575" s="29" t="s">
        <v>10</v>
      </c>
      <c r="C8575" s="30">
        <v>43521</v>
      </c>
      <c r="D8575" s="28">
        <v>42</v>
      </c>
      <c r="E8575" s="28">
        <v>5709.7</v>
      </c>
      <c r="F8575" s="28">
        <v>29</v>
      </c>
      <c r="G8575" s="28">
        <v>223</v>
      </c>
      <c r="H8575" s="28">
        <v>-222.5</v>
      </c>
      <c r="I8575" s="30">
        <v>43521</v>
      </c>
      <c r="J8575" s="28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3">
      <c r="A8576" s="28">
        <v>13087500</v>
      </c>
      <c r="B8576" s="29" t="s">
        <v>10</v>
      </c>
      <c r="C8576" s="30">
        <v>43522</v>
      </c>
      <c r="D8576" s="28">
        <v>69</v>
      </c>
      <c r="E8576" s="28">
        <v>5846.1</v>
      </c>
      <c r="F8576" s="28">
        <v>56</v>
      </c>
      <c r="G8576" s="28">
        <v>333</v>
      </c>
      <c r="H8576" s="28">
        <v>-333</v>
      </c>
      <c r="I8576" s="30">
        <v>43522</v>
      </c>
      <c r="J8576" s="28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3">
      <c r="A8577" s="28">
        <v>13087500</v>
      </c>
      <c r="B8577" s="29" t="s">
        <v>10</v>
      </c>
      <c r="C8577" s="30">
        <v>43523</v>
      </c>
      <c r="D8577" s="28">
        <v>84</v>
      </c>
      <c r="E8577" s="28">
        <v>6012.2</v>
      </c>
      <c r="F8577" s="28">
        <v>71</v>
      </c>
      <c r="G8577" s="28">
        <v>473</v>
      </c>
      <c r="H8577" s="28">
        <v>-473.4</v>
      </c>
      <c r="I8577" s="30">
        <v>43523</v>
      </c>
      <c r="J8577" s="28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3">
      <c r="A8578" s="28">
        <v>13087500</v>
      </c>
      <c r="B8578" s="29" t="s">
        <v>10</v>
      </c>
      <c r="C8578" s="30">
        <v>43524</v>
      </c>
      <c r="D8578" s="28">
        <v>84</v>
      </c>
      <c r="E8578" s="28">
        <v>6178.3</v>
      </c>
      <c r="F8578" s="28">
        <v>71</v>
      </c>
      <c r="G8578" s="28">
        <v>614</v>
      </c>
      <c r="H8578" s="28">
        <v>-613.79999999999995</v>
      </c>
      <c r="I8578" s="30">
        <v>43524</v>
      </c>
      <c r="J8578" s="28">
        <v>2019</v>
      </c>
      <c r="K8578">
        <f t="shared" ref="K8578:K8641" si="804">MONTH(I8578)</f>
        <v>2</v>
      </c>
      <c r="L8578">
        <f t="shared" ref="L8578:L8641" si="805">DAY(I8578)</f>
        <v>28</v>
      </c>
      <c r="M8578">
        <f t="shared" ref="M8578:M8641" si="806">YEAR(I8578)</f>
        <v>2019</v>
      </c>
      <c r="N8578">
        <f t="shared" ref="N8578:N8641" si="807">D8578*1.9835</f>
        <v>166.614</v>
      </c>
      <c r="O8578">
        <f t="shared" ref="O8578:O8641" si="808">F8578*1.9835</f>
        <v>140.82849999999999</v>
      </c>
      <c r="P8578">
        <f t="shared" ref="P8578:P8641" si="809">(D8578-F8578)*1.9835</f>
        <v>25.785499999999999</v>
      </c>
    </row>
    <row r="8579" spans="1:16" x14ac:dyDescent="0.3">
      <c r="A8579" s="28">
        <v>13087500</v>
      </c>
      <c r="B8579" s="29" t="s">
        <v>10</v>
      </c>
      <c r="C8579" s="30">
        <v>43525</v>
      </c>
      <c r="D8579" s="28">
        <v>81</v>
      </c>
      <c r="E8579" s="28">
        <v>6338.4</v>
      </c>
      <c r="F8579" s="28">
        <v>68</v>
      </c>
      <c r="G8579" s="28">
        <v>748</v>
      </c>
      <c r="H8579" s="28">
        <v>-748</v>
      </c>
      <c r="I8579" s="30">
        <v>43525</v>
      </c>
      <c r="J8579" s="28">
        <v>2019</v>
      </c>
      <c r="K8579">
        <f t="shared" si="804"/>
        <v>3</v>
      </c>
      <c r="L8579">
        <f t="shared" si="805"/>
        <v>1</v>
      </c>
      <c r="M8579">
        <f t="shared" si="806"/>
        <v>2019</v>
      </c>
      <c r="N8579">
        <f t="shared" si="807"/>
        <v>160.6635</v>
      </c>
      <c r="O8579">
        <f t="shared" si="808"/>
        <v>134.87800000000001</v>
      </c>
      <c r="P8579">
        <f t="shared" si="809"/>
        <v>25.785499999999999</v>
      </c>
    </row>
    <row r="8580" spans="1:16" x14ac:dyDescent="0.3">
      <c r="A8580" s="28">
        <v>13087500</v>
      </c>
      <c r="B8580" s="29" t="s">
        <v>10</v>
      </c>
      <c r="C8580" s="30">
        <v>43526</v>
      </c>
      <c r="D8580" s="28">
        <v>81</v>
      </c>
      <c r="E8580" s="28">
        <v>6498.4</v>
      </c>
      <c r="F8580" s="28">
        <v>68</v>
      </c>
      <c r="G8580" s="28">
        <v>882</v>
      </c>
      <c r="H8580" s="28">
        <v>-882.2</v>
      </c>
      <c r="I8580" s="30">
        <v>43526</v>
      </c>
      <c r="J8580" s="28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3">
      <c r="A8581" s="28">
        <v>13087500</v>
      </c>
      <c r="B8581" s="29" t="s">
        <v>10</v>
      </c>
      <c r="C8581" s="30">
        <v>43527</v>
      </c>
      <c r="D8581" s="28">
        <v>81</v>
      </c>
      <c r="E8581" s="28">
        <v>6658.4</v>
      </c>
      <c r="F8581" s="28">
        <v>68</v>
      </c>
      <c r="G8581" s="28">
        <v>1016</v>
      </c>
      <c r="H8581" s="28">
        <v>-1016.4</v>
      </c>
      <c r="I8581" s="30">
        <v>43527</v>
      </c>
      <c r="J8581" s="28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3">
      <c r="A8582" s="28">
        <v>13087500</v>
      </c>
      <c r="B8582" s="29" t="s">
        <v>10</v>
      </c>
      <c r="C8582" s="30">
        <v>43528</v>
      </c>
      <c r="D8582" s="28">
        <v>81</v>
      </c>
      <c r="E8582" s="28">
        <v>6818.4</v>
      </c>
      <c r="F8582" s="28">
        <v>68</v>
      </c>
      <c r="G8582" s="28">
        <v>1151</v>
      </c>
      <c r="H8582" s="28">
        <v>-1150.5999999999999</v>
      </c>
      <c r="I8582" s="30">
        <v>43528</v>
      </c>
      <c r="J8582" s="28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3">
      <c r="A8583" s="28">
        <v>13087500</v>
      </c>
      <c r="B8583" s="29" t="s">
        <v>10</v>
      </c>
      <c r="C8583" s="30">
        <v>43529</v>
      </c>
      <c r="D8583" s="28">
        <v>81</v>
      </c>
      <c r="E8583" s="28">
        <v>6978.4</v>
      </c>
      <c r="F8583" s="28">
        <v>68</v>
      </c>
      <c r="G8583" s="28">
        <v>1285</v>
      </c>
      <c r="H8583" s="28">
        <v>-1284.9000000000001</v>
      </c>
      <c r="I8583" s="30">
        <v>43529</v>
      </c>
      <c r="J8583" s="28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3">
      <c r="A8584" s="28">
        <v>13087500</v>
      </c>
      <c r="B8584" s="29" t="s">
        <v>10</v>
      </c>
      <c r="C8584" s="30">
        <v>43530</v>
      </c>
      <c r="D8584" s="28">
        <v>90</v>
      </c>
      <c r="E8584" s="28">
        <v>7157.1</v>
      </c>
      <c r="F8584" s="28">
        <v>77</v>
      </c>
      <c r="G8584" s="28">
        <v>1438</v>
      </c>
      <c r="H8584" s="28">
        <v>-1437.8</v>
      </c>
      <c r="I8584" s="30">
        <v>43530</v>
      </c>
      <c r="J8584" s="28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3">
      <c r="A8585" s="28">
        <v>13087500</v>
      </c>
      <c r="B8585" s="29" t="s">
        <v>10</v>
      </c>
      <c r="C8585" s="30">
        <v>43531</v>
      </c>
      <c r="D8585" s="28">
        <v>97</v>
      </c>
      <c r="E8585" s="28">
        <v>7348.7</v>
      </c>
      <c r="F8585" s="28">
        <v>84</v>
      </c>
      <c r="G8585" s="28">
        <v>1604</v>
      </c>
      <c r="H8585" s="28">
        <v>-1603.6</v>
      </c>
      <c r="I8585" s="30">
        <v>43531</v>
      </c>
      <c r="J8585" s="28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3">
      <c r="A8586" s="28">
        <v>13087500</v>
      </c>
      <c r="B8586" s="29" t="s">
        <v>10</v>
      </c>
      <c r="C8586" s="30">
        <v>43532</v>
      </c>
      <c r="D8586" s="28">
        <v>97</v>
      </c>
      <c r="E8586" s="28">
        <v>7540.3</v>
      </c>
      <c r="F8586" s="28">
        <v>84</v>
      </c>
      <c r="G8586" s="28">
        <v>1769</v>
      </c>
      <c r="H8586" s="28">
        <v>-1769.4</v>
      </c>
      <c r="I8586" s="30">
        <v>43532</v>
      </c>
      <c r="J8586" s="28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3">
      <c r="A8587" s="28">
        <v>13087500</v>
      </c>
      <c r="B8587" s="29" t="s">
        <v>10</v>
      </c>
      <c r="C8587" s="30">
        <v>43533</v>
      </c>
      <c r="D8587" s="28">
        <v>97</v>
      </c>
      <c r="E8587" s="28">
        <v>7731.9</v>
      </c>
      <c r="F8587" s="28">
        <v>84</v>
      </c>
      <c r="G8587" s="28">
        <v>1935</v>
      </c>
      <c r="H8587" s="28">
        <v>-1935.2</v>
      </c>
      <c r="I8587" s="30">
        <v>43533</v>
      </c>
      <c r="J8587" s="28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3">
      <c r="A8588" s="28">
        <v>13087500</v>
      </c>
      <c r="B8588" s="29" t="s">
        <v>10</v>
      </c>
      <c r="C8588" s="30">
        <v>43534</v>
      </c>
      <c r="D8588" s="28">
        <v>97</v>
      </c>
      <c r="E8588" s="28">
        <v>7923.5</v>
      </c>
      <c r="F8588" s="28">
        <v>84</v>
      </c>
      <c r="G8588" s="28">
        <v>2101</v>
      </c>
      <c r="H8588" s="28">
        <v>-2101.1</v>
      </c>
      <c r="I8588" s="30">
        <v>43534</v>
      </c>
      <c r="J8588" s="2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3">
      <c r="A8589" s="28">
        <v>13087500</v>
      </c>
      <c r="B8589" s="29" t="s">
        <v>10</v>
      </c>
      <c r="C8589" s="30">
        <v>43535</v>
      </c>
      <c r="D8589" s="28">
        <v>97</v>
      </c>
      <c r="E8589" s="28">
        <v>8115.1</v>
      </c>
      <c r="F8589" s="28">
        <v>84</v>
      </c>
      <c r="G8589" s="28">
        <v>2267</v>
      </c>
      <c r="H8589" s="28">
        <v>-2266.9</v>
      </c>
      <c r="I8589" s="30">
        <v>43535</v>
      </c>
      <c r="J8589" s="28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3">
      <c r="A8590" s="28">
        <v>13087500</v>
      </c>
      <c r="B8590" s="29" t="s">
        <v>10</v>
      </c>
      <c r="C8590" s="30">
        <v>43536</v>
      </c>
      <c r="D8590" s="28">
        <v>97</v>
      </c>
      <c r="E8590" s="28">
        <v>8306.7000000000007</v>
      </c>
      <c r="F8590" s="28">
        <v>84</v>
      </c>
      <c r="G8590" s="28">
        <v>2433</v>
      </c>
      <c r="H8590" s="28">
        <v>-2432.6999999999998</v>
      </c>
      <c r="I8590" s="30">
        <v>43536</v>
      </c>
      <c r="J8590" s="28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3">
      <c r="A8591" s="28">
        <v>13087500</v>
      </c>
      <c r="B8591" s="29" t="s">
        <v>10</v>
      </c>
      <c r="C8591" s="30">
        <v>43537</v>
      </c>
      <c r="D8591" s="28">
        <v>93</v>
      </c>
      <c r="E8591" s="28">
        <v>8491.7999999999993</v>
      </c>
      <c r="F8591" s="28">
        <v>80</v>
      </c>
      <c r="G8591" s="28">
        <v>2592</v>
      </c>
      <c r="H8591" s="28">
        <v>-2592</v>
      </c>
      <c r="I8591" s="30">
        <v>43537</v>
      </c>
      <c r="J8591" s="28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3">
      <c r="A8592" s="28">
        <v>13087500</v>
      </c>
      <c r="B8592" s="29" t="s">
        <v>10</v>
      </c>
      <c r="C8592" s="30">
        <v>43538</v>
      </c>
      <c r="D8592" s="28">
        <v>97</v>
      </c>
      <c r="E8592" s="28">
        <v>8683.4</v>
      </c>
      <c r="F8592" s="28">
        <v>84</v>
      </c>
      <c r="G8592" s="28">
        <v>2758</v>
      </c>
      <c r="H8592" s="28">
        <v>-2757.8</v>
      </c>
      <c r="I8592" s="30">
        <v>43538</v>
      </c>
      <c r="J8592" s="28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3">
      <c r="A8593" s="28">
        <v>13087500</v>
      </c>
      <c r="B8593" s="29" t="s">
        <v>10</v>
      </c>
      <c r="C8593" s="30">
        <v>43539</v>
      </c>
      <c r="D8593" s="28">
        <v>100</v>
      </c>
      <c r="E8593" s="28">
        <v>8881.6</v>
      </c>
      <c r="F8593" s="28">
        <v>87</v>
      </c>
      <c r="G8593" s="28">
        <v>2930</v>
      </c>
      <c r="H8593" s="28">
        <v>-2930.2</v>
      </c>
      <c r="I8593" s="30">
        <v>43539</v>
      </c>
      <c r="J8593" s="28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3">
      <c r="A8594" s="28">
        <v>13087500</v>
      </c>
      <c r="B8594" s="29" t="s">
        <v>10</v>
      </c>
      <c r="C8594" s="30">
        <v>43540</v>
      </c>
      <c r="D8594" s="28">
        <v>100</v>
      </c>
      <c r="E8594" s="28">
        <v>9079.7999999999993</v>
      </c>
      <c r="F8594" s="28">
        <v>87</v>
      </c>
      <c r="G8594" s="28">
        <v>3103</v>
      </c>
      <c r="H8594" s="28">
        <v>-3102.6</v>
      </c>
      <c r="I8594" s="30">
        <v>43540</v>
      </c>
      <c r="J8594" s="28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3">
      <c r="A8595" s="28">
        <v>13087500</v>
      </c>
      <c r="B8595" s="29" t="s">
        <v>10</v>
      </c>
      <c r="C8595" s="30">
        <v>43541</v>
      </c>
      <c r="D8595" s="28">
        <v>100</v>
      </c>
      <c r="E8595" s="28">
        <v>9277.9</v>
      </c>
      <c r="F8595" s="28">
        <v>87</v>
      </c>
      <c r="G8595" s="28">
        <v>3275</v>
      </c>
      <c r="H8595" s="28">
        <v>-3275</v>
      </c>
      <c r="I8595" s="30">
        <v>43541</v>
      </c>
      <c r="J8595" s="28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3">
      <c r="A8596" s="28">
        <v>13087500</v>
      </c>
      <c r="B8596" s="29" t="s">
        <v>10</v>
      </c>
      <c r="C8596" s="30">
        <v>43542</v>
      </c>
      <c r="D8596" s="28">
        <v>100</v>
      </c>
      <c r="E8596" s="28">
        <v>9476.1</v>
      </c>
      <c r="F8596" s="28">
        <v>87</v>
      </c>
      <c r="G8596" s="28">
        <v>3447</v>
      </c>
      <c r="H8596" s="28">
        <v>-3447.4</v>
      </c>
      <c r="I8596" s="30">
        <v>43542</v>
      </c>
      <c r="J8596" s="28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3">
      <c r="A8597" s="28">
        <v>13087500</v>
      </c>
      <c r="B8597" s="29" t="s">
        <v>10</v>
      </c>
      <c r="C8597" s="30">
        <v>43543</v>
      </c>
      <c r="D8597" s="28">
        <v>100</v>
      </c>
      <c r="E8597" s="28">
        <v>9674.2999999999993</v>
      </c>
      <c r="F8597" s="28">
        <v>87</v>
      </c>
      <c r="G8597" s="28">
        <v>3620</v>
      </c>
      <c r="H8597" s="28">
        <v>-3619.8</v>
      </c>
      <c r="I8597" s="30">
        <v>43543</v>
      </c>
      <c r="J8597" s="28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3">
      <c r="A8598" s="28">
        <v>13087500</v>
      </c>
      <c r="B8598" s="29" t="s">
        <v>10</v>
      </c>
      <c r="C8598" s="30">
        <v>43544</v>
      </c>
      <c r="D8598" s="28">
        <v>100</v>
      </c>
      <c r="E8598" s="28">
        <v>9872.5</v>
      </c>
      <c r="F8598" s="28">
        <v>87</v>
      </c>
      <c r="G8598" s="28">
        <v>3792</v>
      </c>
      <c r="H8598" s="28">
        <v>-3792.2</v>
      </c>
      <c r="I8598" s="30">
        <v>43544</v>
      </c>
      <c r="J8598" s="2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3">
      <c r="A8599" s="28">
        <v>13087500</v>
      </c>
      <c r="B8599" s="29" t="s">
        <v>10</v>
      </c>
      <c r="C8599" s="30">
        <v>43545</v>
      </c>
      <c r="D8599" s="28">
        <v>100</v>
      </c>
      <c r="E8599" s="28">
        <v>10070.6</v>
      </c>
      <c r="F8599" s="28">
        <v>87</v>
      </c>
      <c r="G8599" s="28">
        <v>3965</v>
      </c>
      <c r="H8599" s="28">
        <v>-3964.5</v>
      </c>
      <c r="I8599" s="30">
        <v>43545</v>
      </c>
      <c r="J8599" s="28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3">
      <c r="A8600" s="28">
        <v>13087500</v>
      </c>
      <c r="B8600" s="29" t="s">
        <v>10</v>
      </c>
      <c r="C8600" s="30">
        <v>43546</v>
      </c>
      <c r="D8600" s="28">
        <v>87</v>
      </c>
      <c r="E8600" s="28">
        <v>10243</v>
      </c>
      <c r="F8600" s="28">
        <v>74</v>
      </c>
      <c r="G8600" s="28">
        <v>4111</v>
      </c>
      <c r="H8600" s="28">
        <v>-4111.1000000000004</v>
      </c>
      <c r="I8600" s="30">
        <v>43546</v>
      </c>
      <c r="J8600" s="28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3">
      <c r="A8601" s="28">
        <v>13087500</v>
      </c>
      <c r="B8601" s="29" t="s">
        <v>10</v>
      </c>
      <c r="C8601" s="30">
        <v>43547</v>
      </c>
      <c r="D8601" s="28">
        <v>55</v>
      </c>
      <c r="E8601" s="28">
        <v>10351.799999999999</v>
      </c>
      <c r="F8601" s="28">
        <v>42</v>
      </c>
      <c r="G8601" s="28">
        <v>4194</v>
      </c>
      <c r="H8601" s="28">
        <v>-4194.2</v>
      </c>
      <c r="I8601" s="30">
        <v>43547</v>
      </c>
      <c r="J8601" s="28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3">
      <c r="A8602" s="28">
        <v>13087500</v>
      </c>
      <c r="B8602" s="29" t="s">
        <v>10</v>
      </c>
      <c r="C8602" s="30">
        <v>43548</v>
      </c>
      <c r="D8602" s="28">
        <v>50</v>
      </c>
      <c r="E8602" s="28">
        <v>10450.299999999999</v>
      </c>
      <c r="F8602" s="28">
        <v>37</v>
      </c>
      <c r="G8602" s="28">
        <v>4267</v>
      </c>
      <c r="H8602" s="28">
        <v>-4266.8999999999996</v>
      </c>
      <c r="I8602" s="30">
        <v>43548</v>
      </c>
      <c r="J8602" s="28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3">
      <c r="A8603" s="28">
        <v>13087500</v>
      </c>
      <c r="B8603" s="29" t="s">
        <v>10</v>
      </c>
      <c r="C8603" s="30">
        <v>43549</v>
      </c>
      <c r="D8603" s="28">
        <v>47</v>
      </c>
      <c r="E8603" s="28">
        <v>10543.8</v>
      </c>
      <c r="F8603" s="28">
        <v>34</v>
      </c>
      <c r="G8603" s="28">
        <v>4335</v>
      </c>
      <c r="H8603" s="28">
        <v>-4334.6000000000004</v>
      </c>
      <c r="I8603" s="30">
        <v>43549</v>
      </c>
      <c r="J8603" s="28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3">
      <c r="A8604" s="28">
        <v>13087500</v>
      </c>
      <c r="B8604" s="29" t="s">
        <v>10</v>
      </c>
      <c r="C8604" s="30">
        <v>43550</v>
      </c>
      <c r="D8604" s="28">
        <v>225</v>
      </c>
      <c r="E8604" s="28">
        <v>10990.4</v>
      </c>
      <c r="F8604" s="28">
        <v>212</v>
      </c>
      <c r="G8604" s="28">
        <v>4755</v>
      </c>
      <c r="H8604" s="28">
        <v>-4755.3999999999996</v>
      </c>
      <c r="I8604" s="30">
        <v>43550</v>
      </c>
      <c r="J8604" s="28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3">
      <c r="A8605" s="28">
        <v>13087500</v>
      </c>
      <c r="B8605" s="29" t="s">
        <v>10</v>
      </c>
      <c r="C8605" s="30">
        <v>43551</v>
      </c>
      <c r="D8605" s="28">
        <v>344</v>
      </c>
      <c r="E8605" s="28">
        <v>11672.2</v>
      </c>
      <c r="F8605" s="28">
        <v>331</v>
      </c>
      <c r="G8605" s="28">
        <v>5411</v>
      </c>
      <c r="H8605" s="28">
        <v>-5411.4</v>
      </c>
      <c r="I8605" s="30">
        <v>43551</v>
      </c>
      <c r="J8605" s="28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3">
      <c r="A8606" s="28">
        <v>13087500</v>
      </c>
      <c r="B8606" s="29" t="s">
        <v>10</v>
      </c>
      <c r="C8606" s="30">
        <v>43552</v>
      </c>
      <c r="D8606" s="28">
        <v>408</v>
      </c>
      <c r="E8606" s="28">
        <v>12480.4</v>
      </c>
      <c r="F8606" s="28">
        <v>0</v>
      </c>
      <c r="G8606" s="28">
        <v>5411</v>
      </c>
      <c r="H8606" s="28">
        <v>-5411.4</v>
      </c>
      <c r="I8606" s="30">
        <v>43552</v>
      </c>
      <c r="J8606" s="28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3">
      <c r="A8607" s="28">
        <v>13087500</v>
      </c>
      <c r="B8607" s="29" t="s">
        <v>10</v>
      </c>
      <c r="C8607" s="30">
        <v>43553</v>
      </c>
      <c r="D8607" s="28">
        <v>451</v>
      </c>
      <c r="E8607" s="28">
        <v>13375.2</v>
      </c>
      <c r="F8607" s="28">
        <v>0</v>
      </c>
      <c r="G8607" s="28">
        <v>5411</v>
      </c>
      <c r="H8607" s="28">
        <v>-5411.4</v>
      </c>
      <c r="I8607" s="30">
        <v>43553</v>
      </c>
      <c r="J8607" s="28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3">
      <c r="A8608" s="28">
        <v>13087500</v>
      </c>
      <c r="B8608" s="29" t="s">
        <v>10</v>
      </c>
      <c r="C8608" s="30">
        <v>43554</v>
      </c>
      <c r="D8608" s="28">
        <v>465</v>
      </c>
      <c r="E8608" s="28">
        <v>14297.2</v>
      </c>
      <c r="F8608" s="28">
        <v>0</v>
      </c>
      <c r="G8608" s="28">
        <v>5411</v>
      </c>
      <c r="H8608" s="28">
        <v>-5411.4</v>
      </c>
      <c r="I8608" s="30">
        <v>43554</v>
      </c>
      <c r="J8608" s="2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3">
      <c r="A8609" s="28">
        <v>13087500</v>
      </c>
      <c r="B8609" s="29" t="s">
        <v>10</v>
      </c>
      <c r="C8609" s="30">
        <v>43555</v>
      </c>
      <c r="D8609" s="28">
        <v>470</v>
      </c>
      <c r="E8609" s="28">
        <v>15228.7</v>
      </c>
      <c r="F8609" s="28">
        <v>0</v>
      </c>
      <c r="G8609" s="28">
        <v>5411</v>
      </c>
      <c r="H8609" s="28">
        <v>-5411.4</v>
      </c>
      <c r="I8609" s="30">
        <v>43555</v>
      </c>
      <c r="J8609" s="28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3">
      <c r="A8610" s="28">
        <v>13087500</v>
      </c>
      <c r="B8610" s="29" t="s">
        <v>10</v>
      </c>
      <c r="C8610" s="30">
        <v>43556</v>
      </c>
      <c r="D8610" s="28">
        <v>487</v>
      </c>
      <c r="E8610" s="28">
        <v>16193.9</v>
      </c>
      <c r="F8610" s="28">
        <v>0</v>
      </c>
      <c r="G8610" s="28">
        <v>5411</v>
      </c>
      <c r="H8610" s="28">
        <v>-5411.4</v>
      </c>
      <c r="I8610" s="30">
        <v>43556</v>
      </c>
      <c r="J8610" s="28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3">
      <c r="A8611" s="28">
        <v>13087500</v>
      </c>
      <c r="B8611" s="29" t="s">
        <v>10</v>
      </c>
      <c r="C8611" s="30">
        <v>43557</v>
      </c>
      <c r="D8611" s="28">
        <v>535</v>
      </c>
      <c r="E8611" s="28">
        <v>17254.7</v>
      </c>
      <c r="F8611" s="28">
        <v>0</v>
      </c>
      <c r="G8611" s="28">
        <v>5411</v>
      </c>
      <c r="H8611" s="28">
        <v>-5411.4</v>
      </c>
      <c r="I8611" s="30">
        <v>43557</v>
      </c>
      <c r="J8611" s="28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3">
      <c r="A8612" s="28">
        <v>13087500</v>
      </c>
      <c r="B8612" s="29" t="s">
        <v>10</v>
      </c>
      <c r="C8612" s="30">
        <v>43558</v>
      </c>
      <c r="D8612" s="28">
        <v>590</v>
      </c>
      <c r="E8612" s="28">
        <v>18424.400000000001</v>
      </c>
      <c r="F8612" s="28">
        <v>0</v>
      </c>
      <c r="G8612" s="28">
        <v>5411</v>
      </c>
      <c r="H8612" s="28">
        <v>-5411.4</v>
      </c>
      <c r="I8612" s="30">
        <v>43558</v>
      </c>
      <c r="J8612" s="28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3">
      <c r="A8613" s="28">
        <v>13087500</v>
      </c>
      <c r="B8613" s="29" t="s">
        <v>10</v>
      </c>
      <c r="C8613" s="30">
        <v>43559</v>
      </c>
      <c r="D8613" s="28">
        <v>781</v>
      </c>
      <c r="E8613" s="28">
        <v>19973.8</v>
      </c>
      <c r="F8613" s="28">
        <v>0</v>
      </c>
      <c r="G8613" s="28">
        <v>5411</v>
      </c>
      <c r="H8613" s="28">
        <v>-5411.4</v>
      </c>
      <c r="I8613" s="30">
        <v>43559</v>
      </c>
      <c r="J8613" s="28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3">
      <c r="A8614" s="28">
        <v>13087500</v>
      </c>
      <c r="B8614" s="29" t="s">
        <v>10</v>
      </c>
      <c r="C8614" s="30">
        <v>43560</v>
      </c>
      <c r="D8614" s="28">
        <v>933</v>
      </c>
      <c r="E8614" s="28">
        <v>21824.799999999999</v>
      </c>
      <c r="F8614" s="28">
        <v>0</v>
      </c>
      <c r="G8614" s="28">
        <v>5411</v>
      </c>
      <c r="H8614" s="28">
        <v>-5411.4</v>
      </c>
      <c r="I8614" s="30">
        <v>43560</v>
      </c>
      <c r="J8614" s="28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3">
      <c r="A8615" s="28">
        <v>13087500</v>
      </c>
      <c r="B8615" s="29" t="s">
        <v>10</v>
      </c>
      <c r="C8615" s="30">
        <v>43561</v>
      </c>
      <c r="D8615" s="28">
        <v>966</v>
      </c>
      <c r="E8615" s="28">
        <v>23740.9</v>
      </c>
      <c r="F8615" s="28">
        <v>0</v>
      </c>
      <c r="G8615" s="28">
        <v>5411</v>
      </c>
      <c r="H8615" s="28">
        <v>-5411.4</v>
      </c>
      <c r="I8615" s="30">
        <v>43561</v>
      </c>
      <c r="J8615" s="28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3">
      <c r="A8616" s="28">
        <v>13087500</v>
      </c>
      <c r="B8616" s="29" t="s">
        <v>10</v>
      </c>
      <c r="C8616" s="30">
        <v>43562</v>
      </c>
      <c r="D8616" s="28">
        <v>964</v>
      </c>
      <c r="E8616" s="28">
        <v>25652.799999999999</v>
      </c>
      <c r="F8616" s="28">
        <v>0</v>
      </c>
      <c r="G8616" s="28">
        <v>5411</v>
      </c>
      <c r="H8616" s="28">
        <v>-5411.4</v>
      </c>
      <c r="I8616" s="30">
        <v>43562</v>
      </c>
      <c r="J8616" s="28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3">
      <c r="A8617" s="28">
        <v>13087500</v>
      </c>
      <c r="B8617" s="29" t="s">
        <v>10</v>
      </c>
      <c r="C8617" s="30">
        <v>43563</v>
      </c>
      <c r="D8617" s="28">
        <v>1034</v>
      </c>
      <c r="E8617" s="28">
        <v>27703.5</v>
      </c>
      <c r="F8617" s="28">
        <v>0</v>
      </c>
      <c r="G8617" s="28">
        <v>5411</v>
      </c>
      <c r="H8617" s="28">
        <v>-5411.4</v>
      </c>
      <c r="I8617" s="30">
        <v>43563</v>
      </c>
      <c r="J8617" s="28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3">
      <c r="A8618" s="28">
        <v>13087500</v>
      </c>
      <c r="B8618" s="29" t="s">
        <v>10</v>
      </c>
      <c r="C8618" s="30">
        <v>43564</v>
      </c>
      <c r="D8618" s="28">
        <v>1036</v>
      </c>
      <c r="E8618" s="28">
        <v>29759</v>
      </c>
      <c r="F8618" s="28">
        <v>0</v>
      </c>
      <c r="G8618" s="28">
        <v>5411</v>
      </c>
      <c r="H8618" s="28">
        <v>-5411.4</v>
      </c>
      <c r="I8618" s="30">
        <v>43564</v>
      </c>
      <c r="J8618" s="2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3">
      <c r="A8619" s="28">
        <v>13087500</v>
      </c>
      <c r="B8619" s="29" t="s">
        <v>10</v>
      </c>
      <c r="C8619" s="30">
        <v>43565</v>
      </c>
      <c r="D8619" s="28">
        <v>950</v>
      </c>
      <c r="E8619" s="28">
        <v>31642.3</v>
      </c>
      <c r="F8619" s="28">
        <v>0</v>
      </c>
      <c r="G8619" s="28">
        <v>5411</v>
      </c>
      <c r="H8619" s="28">
        <v>-5411.4</v>
      </c>
      <c r="I8619" s="30">
        <v>43565</v>
      </c>
      <c r="J8619" s="28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3">
      <c r="A8620" s="28">
        <v>13087500</v>
      </c>
      <c r="B8620" s="29" t="s">
        <v>10</v>
      </c>
      <c r="C8620" s="30">
        <v>43566</v>
      </c>
      <c r="D8620" s="28">
        <v>1004</v>
      </c>
      <c r="E8620" s="28">
        <v>33634.1</v>
      </c>
      <c r="F8620" s="28">
        <v>0</v>
      </c>
      <c r="G8620" s="28">
        <v>5411</v>
      </c>
      <c r="H8620" s="28">
        <v>-5411.4</v>
      </c>
      <c r="I8620" s="30">
        <v>43566</v>
      </c>
      <c r="J8620" s="28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3">
      <c r="A8621" s="28">
        <v>13087500</v>
      </c>
      <c r="B8621" s="29" t="s">
        <v>10</v>
      </c>
      <c r="C8621" s="30">
        <v>43567</v>
      </c>
      <c r="D8621" s="28">
        <v>1226</v>
      </c>
      <c r="E8621" s="28">
        <v>36065.1</v>
      </c>
      <c r="F8621" s="28">
        <v>0</v>
      </c>
      <c r="G8621" s="28">
        <v>5411</v>
      </c>
      <c r="H8621" s="28">
        <v>-5411.4</v>
      </c>
      <c r="I8621" s="30">
        <v>43567</v>
      </c>
      <c r="J8621" s="28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3">
      <c r="A8622" s="28">
        <v>13087500</v>
      </c>
      <c r="B8622" s="29" t="s">
        <v>10</v>
      </c>
      <c r="C8622" s="30">
        <v>43568</v>
      </c>
      <c r="D8622" s="28">
        <v>1291</v>
      </c>
      <c r="E8622" s="28">
        <v>38625.699999999997</v>
      </c>
      <c r="F8622" s="28">
        <v>0</v>
      </c>
      <c r="G8622" s="28">
        <v>5411</v>
      </c>
      <c r="H8622" s="28">
        <v>-5411.4</v>
      </c>
      <c r="I8622" s="30">
        <v>43568</v>
      </c>
      <c r="J8622" s="28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3">
      <c r="A8623" s="28">
        <v>13087500</v>
      </c>
      <c r="B8623" s="29" t="s">
        <v>10</v>
      </c>
      <c r="C8623" s="30">
        <v>43569</v>
      </c>
      <c r="D8623" s="28">
        <v>1166</v>
      </c>
      <c r="E8623" s="28">
        <v>40937.4</v>
      </c>
      <c r="F8623" s="28">
        <v>0</v>
      </c>
      <c r="G8623" s="28">
        <v>5411</v>
      </c>
      <c r="H8623" s="28">
        <v>-5411.4</v>
      </c>
      <c r="I8623" s="30">
        <v>43569</v>
      </c>
      <c r="J8623" s="28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3">
      <c r="A8624" s="28">
        <v>13087500</v>
      </c>
      <c r="B8624" s="29" t="s">
        <v>10</v>
      </c>
      <c r="C8624" s="30">
        <v>43570</v>
      </c>
      <c r="D8624" s="28">
        <v>1093</v>
      </c>
      <c r="E8624" s="28">
        <v>43106.1</v>
      </c>
      <c r="F8624" s="28">
        <v>0</v>
      </c>
      <c r="G8624" s="28">
        <v>5411</v>
      </c>
      <c r="H8624" s="28">
        <v>-5411.4</v>
      </c>
      <c r="I8624" s="30">
        <v>43570</v>
      </c>
      <c r="J8624" s="28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3">
      <c r="A8625" s="28">
        <v>13087500</v>
      </c>
      <c r="B8625" s="29" t="s">
        <v>10</v>
      </c>
      <c r="C8625" s="30">
        <v>43571</v>
      </c>
      <c r="D8625" s="28">
        <v>1132</v>
      </c>
      <c r="E8625" s="28">
        <v>45352.1</v>
      </c>
      <c r="F8625" s="28">
        <v>0</v>
      </c>
      <c r="G8625" s="28">
        <v>5411</v>
      </c>
      <c r="H8625" s="28">
        <v>-5411.4</v>
      </c>
      <c r="I8625" s="30">
        <v>43571</v>
      </c>
      <c r="J8625" s="28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3">
      <c r="A8626" s="28">
        <v>13087500</v>
      </c>
      <c r="B8626" s="29" t="s">
        <v>10</v>
      </c>
      <c r="C8626" s="30">
        <v>43572</v>
      </c>
      <c r="D8626" s="28">
        <v>1267</v>
      </c>
      <c r="E8626" s="28">
        <v>47865.7</v>
      </c>
      <c r="F8626" s="28">
        <v>0</v>
      </c>
      <c r="G8626" s="28">
        <v>5411</v>
      </c>
      <c r="H8626" s="28">
        <v>-5411.4</v>
      </c>
      <c r="I8626" s="30">
        <v>43572</v>
      </c>
      <c r="J8626" s="28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3">
      <c r="A8627" s="28">
        <v>13087500</v>
      </c>
      <c r="B8627" s="29" t="s">
        <v>10</v>
      </c>
      <c r="C8627" s="30">
        <v>43573</v>
      </c>
      <c r="D8627" s="28">
        <v>1354</v>
      </c>
      <c r="E8627" s="28">
        <v>50551.7</v>
      </c>
      <c r="F8627" s="28">
        <v>0</v>
      </c>
      <c r="G8627" s="28">
        <v>5411</v>
      </c>
      <c r="H8627" s="28">
        <v>-5411.4</v>
      </c>
      <c r="I8627" s="30">
        <v>43573</v>
      </c>
      <c r="J8627" s="28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3">
      <c r="A8628" s="28">
        <v>13087500</v>
      </c>
      <c r="B8628" s="29" t="s">
        <v>10</v>
      </c>
      <c r="C8628" s="30">
        <v>43574</v>
      </c>
      <c r="D8628" s="28">
        <v>1417</v>
      </c>
      <c r="E8628" s="28">
        <v>53362.8</v>
      </c>
      <c r="F8628" s="28">
        <v>0</v>
      </c>
      <c r="G8628" s="28">
        <v>5411</v>
      </c>
      <c r="H8628" s="28">
        <v>-5411.4</v>
      </c>
      <c r="I8628" s="30">
        <v>43574</v>
      </c>
      <c r="J8628" s="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3">
      <c r="A8629" s="28">
        <v>13087500</v>
      </c>
      <c r="B8629" s="29" t="s">
        <v>10</v>
      </c>
      <c r="C8629" s="30">
        <v>43575</v>
      </c>
      <c r="D8629" s="28">
        <v>1400</v>
      </c>
      <c r="E8629" s="28">
        <v>56139.4</v>
      </c>
      <c r="F8629" s="28">
        <v>0</v>
      </c>
      <c r="G8629" s="28">
        <v>5411</v>
      </c>
      <c r="H8629" s="28">
        <v>-5411.4</v>
      </c>
      <c r="I8629" s="30">
        <v>43575</v>
      </c>
      <c r="J8629" s="28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3">
      <c r="A8630" s="28">
        <v>13087500</v>
      </c>
      <c r="B8630" s="29" t="s">
        <v>10</v>
      </c>
      <c r="C8630" s="30">
        <v>43576</v>
      </c>
      <c r="D8630" s="28">
        <v>1247</v>
      </c>
      <c r="E8630" s="28">
        <v>58611.8</v>
      </c>
      <c r="F8630" s="28">
        <v>0</v>
      </c>
      <c r="G8630" s="28">
        <v>5411</v>
      </c>
      <c r="H8630" s="28">
        <v>-5411.4</v>
      </c>
      <c r="I8630" s="30">
        <v>43576</v>
      </c>
      <c r="J8630" s="28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3">
      <c r="A8631" s="28">
        <v>13087500</v>
      </c>
      <c r="B8631" s="29" t="s">
        <v>10</v>
      </c>
      <c r="C8631" s="30">
        <v>43577</v>
      </c>
      <c r="D8631" s="28">
        <v>1455</v>
      </c>
      <c r="E8631" s="28">
        <v>61497.8</v>
      </c>
      <c r="F8631" s="28">
        <v>0</v>
      </c>
      <c r="G8631" s="28">
        <v>5411</v>
      </c>
      <c r="H8631" s="28">
        <v>-5411.4</v>
      </c>
      <c r="I8631" s="30">
        <v>43577</v>
      </c>
      <c r="J8631" s="28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3">
      <c r="A8632" s="28">
        <v>13087500</v>
      </c>
      <c r="B8632" s="29" t="s">
        <v>10</v>
      </c>
      <c r="C8632" s="30">
        <v>43578</v>
      </c>
      <c r="D8632" s="28">
        <v>1643</v>
      </c>
      <c r="E8632" s="28">
        <v>64755.9</v>
      </c>
      <c r="F8632" s="28">
        <v>0</v>
      </c>
      <c r="G8632" s="28">
        <v>5411</v>
      </c>
      <c r="H8632" s="28">
        <v>-5411.4</v>
      </c>
      <c r="I8632" s="30">
        <v>43578</v>
      </c>
      <c r="J8632" s="28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3">
      <c r="A8633" s="28">
        <v>13087500</v>
      </c>
      <c r="B8633" s="29" t="s">
        <v>10</v>
      </c>
      <c r="C8633" s="30">
        <v>43579</v>
      </c>
      <c r="D8633" s="28">
        <v>1806</v>
      </c>
      <c r="E8633" s="28">
        <v>68338.399999999994</v>
      </c>
      <c r="F8633" s="28">
        <v>0</v>
      </c>
      <c r="G8633" s="28">
        <v>5411</v>
      </c>
      <c r="H8633" s="28">
        <v>-5411.4</v>
      </c>
      <c r="I8633" s="30">
        <v>43579</v>
      </c>
      <c r="J8633" s="28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3">
      <c r="A8634" s="28">
        <v>13087500</v>
      </c>
      <c r="B8634" s="29" t="s">
        <v>10</v>
      </c>
      <c r="C8634" s="30">
        <v>43580</v>
      </c>
      <c r="D8634" s="28">
        <v>1873</v>
      </c>
      <c r="E8634" s="28">
        <v>72054.100000000006</v>
      </c>
      <c r="F8634" s="28">
        <v>0</v>
      </c>
      <c r="G8634" s="28">
        <v>5411</v>
      </c>
      <c r="H8634" s="28">
        <v>-5411.4</v>
      </c>
      <c r="I8634" s="30">
        <v>43580</v>
      </c>
      <c r="J8634" s="28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3">
      <c r="A8635" s="28">
        <v>13087500</v>
      </c>
      <c r="B8635" s="29" t="s">
        <v>10</v>
      </c>
      <c r="C8635" s="30">
        <v>43581</v>
      </c>
      <c r="D8635" s="28">
        <v>1938</v>
      </c>
      <c r="E8635" s="28">
        <v>75898.399999999994</v>
      </c>
      <c r="F8635" s="28">
        <v>0</v>
      </c>
      <c r="G8635" s="28">
        <v>5411</v>
      </c>
      <c r="H8635" s="28">
        <v>-5411.4</v>
      </c>
      <c r="I8635" s="30">
        <v>43581</v>
      </c>
      <c r="J8635" s="28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3">
      <c r="A8636" s="28">
        <v>13087500</v>
      </c>
      <c r="B8636" s="29" t="s">
        <v>10</v>
      </c>
      <c r="C8636" s="30">
        <v>43582</v>
      </c>
      <c r="D8636" s="28">
        <v>2010</v>
      </c>
      <c r="E8636" s="28">
        <v>79885.8</v>
      </c>
      <c r="F8636" s="28">
        <v>0</v>
      </c>
      <c r="G8636" s="28">
        <v>5411</v>
      </c>
      <c r="H8636" s="28">
        <v>-5411.4</v>
      </c>
      <c r="I8636" s="30">
        <v>43582</v>
      </c>
      <c r="J8636" s="28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3">
      <c r="A8637" s="28">
        <v>13087500</v>
      </c>
      <c r="B8637" s="29" t="s">
        <v>10</v>
      </c>
      <c r="C8637" s="30">
        <v>43583</v>
      </c>
      <c r="D8637" s="28">
        <v>2070</v>
      </c>
      <c r="E8637" s="28">
        <v>83991.7</v>
      </c>
      <c r="F8637" s="28">
        <v>0</v>
      </c>
      <c r="G8637" s="28">
        <v>5411</v>
      </c>
      <c r="H8637" s="28">
        <v>-5411.4</v>
      </c>
      <c r="I8637" s="30">
        <v>43583</v>
      </c>
      <c r="J8637" s="28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3">
      <c r="A8638" s="28">
        <v>13087500</v>
      </c>
      <c r="B8638" s="29" t="s">
        <v>10</v>
      </c>
      <c r="C8638" s="30">
        <v>43584</v>
      </c>
      <c r="D8638" s="28">
        <v>2117</v>
      </c>
      <c r="E8638" s="28">
        <v>88189.8</v>
      </c>
      <c r="F8638" s="28">
        <v>0</v>
      </c>
      <c r="G8638" s="28">
        <v>5411</v>
      </c>
      <c r="H8638" s="28">
        <v>-5411.4</v>
      </c>
      <c r="I8638" s="30">
        <v>43584</v>
      </c>
      <c r="J8638" s="2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3">
      <c r="A8639" s="28">
        <v>13087500</v>
      </c>
      <c r="B8639" s="29" t="s">
        <v>10</v>
      </c>
      <c r="C8639" s="30">
        <v>43585</v>
      </c>
      <c r="D8639" s="28">
        <v>2195</v>
      </c>
      <c r="E8639" s="28">
        <v>92542.6</v>
      </c>
      <c r="F8639" s="28">
        <v>0</v>
      </c>
      <c r="G8639" s="28">
        <v>5411</v>
      </c>
      <c r="H8639" s="28">
        <v>-5411.4</v>
      </c>
      <c r="I8639" s="30">
        <v>43585</v>
      </c>
      <c r="J8639" s="28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3">
      <c r="A8640" s="28">
        <v>13087500</v>
      </c>
      <c r="B8640" s="29" t="s">
        <v>10</v>
      </c>
      <c r="C8640" s="30">
        <v>43586</v>
      </c>
      <c r="D8640" s="28">
        <v>2368</v>
      </c>
      <c r="E8640" s="28">
        <v>97238.399999999994</v>
      </c>
      <c r="F8640" s="28">
        <v>0</v>
      </c>
      <c r="G8640" s="28">
        <v>5411</v>
      </c>
      <c r="H8640" s="28">
        <v>-5411.4</v>
      </c>
      <c r="I8640" s="30">
        <v>43586</v>
      </c>
      <c r="J8640" s="28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3">
      <c r="A8641" s="28">
        <v>13087500</v>
      </c>
      <c r="B8641" s="29" t="s">
        <v>10</v>
      </c>
      <c r="C8641" s="30">
        <v>43587</v>
      </c>
      <c r="D8641" s="28">
        <v>2462</v>
      </c>
      <c r="E8641" s="28">
        <v>102121.4</v>
      </c>
      <c r="F8641" s="28">
        <v>0</v>
      </c>
      <c r="G8641" s="28">
        <v>5411</v>
      </c>
      <c r="H8641" s="28">
        <v>-5411.4</v>
      </c>
      <c r="I8641" s="30">
        <v>43587</v>
      </c>
      <c r="J8641" s="28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3">
      <c r="A8642" s="28">
        <v>13087500</v>
      </c>
      <c r="B8642" s="29" t="s">
        <v>10</v>
      </c>
      <c r="C8642" s="30">
        <v>43588</v>
      </c>
      <c r="D8642" s="28">
        <v>2480</v>
      </c>
      <c r="E8642" s="28">
        <v>107041.1</v>
      </c>
      <c r="F8642" s="28">
        <v>0</v>
      </c>
      <c r="G8642" s="28">
        <v>5411</v>
      </c>
      <c r="H8642" s="28">
        <v>-5411.4</v>
      </c>
      <c r="I8642" s="30">
        <v>43588</v>
      </c>
      <c r="J8642" s="28">
        <v>2019</v>
      </c>
      <c r="K8642">
        <f t="shared" ref="K8642:K8705" si="810">MONTH(I8642)</f>
        <v>5</v>
      </c>
      <c r="L8642">
        <f t="shared" ref="L8642:L8705" si="811">DAY(I8642)</f>
        <v>3</v>
      </c>
      <c r="M8642">
        <f t="shared" ref="M8642:M8705" si="812">YEAR(I8642)</f>
        <v>2019</v>
      </c>
      <c r="N8642">
        <f t="shared" ref="N8642:N8705" si="813">D8642*1.9835</f>
        <v>4919.08</v>
      </c>
      <c r="O8642">
        <f t="shared" ref="O8642:O8705" si="814">F8642*1.9835</f>
        <v>0</v>
      </c>
      <c r="P8642">
        <f t="shared" ref="P8642:P8705" si="815">(D8642-F8642)*1.9835</f>
        <v>4919.08</v>
      </c>
    </row>
    <row r="8643" spans="1:16" x14ac:dyDescent="0.3">
      <c r="A8643" s="28">
        <v>13087500</v>
      </c>
      <c r="B8643" s="29" t="s">
        <v>10</v>
      </c>
      <c r="C8643" s="30">
        <v>43589</v>
      </c>
      <c r="D8643" s="28">
        <v>2456</v>
      </c>
      <c r="E8643" s="28">
        <v>111913.5</v>
      </c>
      <c r="F8643" s="28">
        <v>0</v>
      </c>
      <c r="G8643" s="28">
        <v>5411</v>
      </c>
      <c r="H8643" s="28">
        <v>-5411.4</v>
      </c>
      <c r="I8643" s="30">
        <v>43589</v>
      </c>
      <c r="J8643" s="28">
        <v>2019</v>
      </c>
      <c r="K8643">
        <f t="shared" si="810"/>
        <v>5</v>
      </c>
      <c r="L8643">
        <f t="shared" si="811"/>
        <v>4</v>
      </c>
      <c r="M8643">
        <f t="shared" si="812"/>
        <v>2019</v>
      </c>
      <c r="N8643">
        <f t="shared" si="813"/>
        <v>4871.4759999999997</v>
      </c>
      <c r="O8643">
        <f t="shared" si="814"/>
        <v>0</v>
      </c>
      <c r="P8643">
        <f t="shared" si="815"/>
        <v>4871.4759999999997</v>
      </c>
    </row>
    <row r="8644" spans="1:16" x14ac:dyDescent="0.3">
      <c r="A8644" s="28">
        <v>13087500</v>
      </c>
      <c r="B8644" s="29" t="s">
        <v>10</v>
      </c>
      <c r="C8644" s="30">
        <v>43590</v>
      </c>
      <c r="D8644" s="28">
        <v>2524</v>
      </c>
      <c r="E8644" s="28">
        <v>116919.8</v>
      </c>
      <c r="F8644" s="28">
        <v>0</v>
      </c>
      <c r="G8644" s="28">
        <v>5411</v>
      </c>
      <c r="H8644" s="28">
        <v>-5411.4</v>
      </c>
      <c r="I8644" s="30">
        <v>43590</v>
      </c>
      <c r="J8644" s="28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3">
      <c r="A8645" s="28">
        <v>13087500</v>
      </c>
      <c r="B8645" s="29" t="s">
        <v>10</v>
      </c>
      <c r="C8645" s="30">
        <v>43591</v>
      </c>
      <c r="D8645" s="28">
        <v>2757</v>
      </c>
      <c r="E8645" s="28">
        <v>122388.3</v>
      </c>
      <c r="F8645" s="28">
        <v>0</v>
      </c>
      <c r="G8645" s="28">
        <v>5411</v>
      </c>
      <c r="H8645" s="28">
        <v>-5411.4</v>
      </c>
      <c r="I8645" s="30">
        <v>43591</v>
      </c>
      <c r="J8645" s="28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3">
      <c r="A8646" s="28">
        <v>13087500</v>
      </c>
      <c r="B8646" s="29" t="s">
        <v>10</v>
      </c>
      <c r="C8646" s="30">
        <v>43592</v>
      </c>
      <c r="D8646" s="28">
        <v>2959</v>
      </c>
      <c r="E8646" s="28">
        <v>128257.4</v>
      </c>
      <c r="F8646" s="28">
        <v>0</v>
      </c>
      <c r="G8646" s="28">
        <v>5411</v>
      </c>
      <c r="H8646" s="28">
        <v>-5411.4</v>
      </c>
      <c r="I8646" s="30">
        <v>43592</v>
      </c>
      <c r="J8646" s="28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3">
      <c r="A8647" s="28">
        <v>13087500</v>
      </c>
      <c r="B8647" s="29" t="s">
        <v>10</v>
      </c>
      <c r="C8647" s="30">
        <v>43593</v>
      </c>
      <c r="D8647" s="28">
        <v>3048</v>
      </c>
      <c r="E8647" s="28">
        <v>134303.79999999999</v>
      </c>
      <c r="F8647" s="28">
        <v>48</v>
      </c>
      <c r="G8647" s="28">
        <v>5507</v>
      </c>
      <c r="H8647" s="28">
        <v>-5507.3</v>
      </c>
      <c r="I8647" s="30">
        <v>43593</v>
      </c>
      <c r="J8647" s="28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3">
      <c r="A8648" s="28">
        <v>13087500</v>
      </c>
      <c r="B8648" s="29" t="s">
        <v>10</v>
      </c>
      <c r="C8648" s="30">
        <v>43594</v>
      </c>
      <c r="D8648" s="28">
        <v>3044</v>
      </c>
      <c r="E8648" s="28">
        <v>140341.20000000001</v>
      </c>
      <c r="F8648" s="28">
        <v>44</v>
      </c>
      <c r="G8648" s="28">
        <v>5594</v>
      </c>
      <c r="H8648" s="28">
        <v>-5594.2</v>
      </c>
      <c r="I8648" s="30">
        <v>43594</v>
      </c>
      <c r="J8648" s="2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3">
      <c r="A8649" s="28">
        <v>13087500</v>
      </c>
      <c r="B8649" s="29" t="s">
        <v>10</v>
      </c>
      <c r="C8649" s="30">
        <v>43595</v>
      </c>
      <c r="D8649" s="28">
        <v>3018</v>
      </c>
      <c r="E8649" s="28">
        <v>146327.6</v>
      </c>
      <c r="F8649" s="28">
        <v>0</v>
      </c>
      <c r="G8649" s="28">
        <v>5594</v>
      </c>
      <c r="H8649" s="28">
        <v>-5594.2</v>
      </c>
      <c r="I8649" s="30">
        <v>43595</v>
      </c>
      <c r="J8649" s="28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3">
      <c r="A8650" s="28">
        <v>13087500</v>
      </c>
      <c r="B8650" s="29" t="s">
        <v>10</v>
      </c>
      <c r="C8650" s="30">
        <v>43596</v>
      </c>
      <c r="D8650" s="28">
        <v>3013</v>
      </c>
      <c r="E8650" s="28">
        <v>152304.6</v>
      </c>
      <c r="F8650" s="28">
        <v>0</v>
      </c>
      <c r="G8650" s="28">
        <v>5594</v>
      </c>
      <c r="H8650" s="28">
        <v>-5594.2</v>
      </c>
      <c r="I8650" s="30">
        <v>43596</v>
      </c>
      <c r="J8650" s="28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3">
      <c r="A8651" s="28">
        <v>13087500</v>
      </c>
      <c r="B8651" s="29" t="s">
        <v>10</v>
      </c>
      <c r="C8651" s="30">
        <v>43597</v>
      </c>
      <c r="D8651" s="28">
        <v>3135</v>
      </c>
      <c r="E8651" s="28">
        <v>158522</v>
      </c>
      <c r="F8651" s="28">
        <v>0</v>
      </c>
      <c r="G8651" s="28">
        <v>5594</v>
      </c>
      <c r="H8651" s="28">
        <v>-5594.2</v>
      </c>
      <c r="I8651" s="30">
        <v>43597</v>
      </c>
      <c r="J8651" s="28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3">
      <c r="A8652" s="28">
        <v>13087500</v>
      </c>
      <c r="B8652" s="29" t="s">
        <v>10</v>
      </c>
      <c r="C8652" s="30">
        <v>43598</v>
      </c>
      <c r="D8652" s="28">
        <v>3163</v>
      </c>
      <c r="E8652" s="28">
        <v>164795.1</v>
      </c>
      <c r="F8652" s="28">
        <v>0</v>
      </c>
      <c r="G8652" s="28">
        <v>5594</v>
      </c>
      <c r="H8652" s="28">
        <v>-5594.2</v>
      </c>
      <c r="I8652" s="30">
        <v>43598</v>
      </c>
      <c r="J8652" s="28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3">
      <c r="A8653" s="28">
        <v>13087500</v>
      </c>
      <c r="B8653" s="29" t="s">
        <v>10</v>
      </c>
      <c r="C8653" s="30">
        <v>43599</v>
      </c>
      <c r="D8653" s="28">
        <v>3028</v>
      </c>
      <c r="E8653" s="28">
        <v>170801.3</v>
      </c>
      <c r="F8653" s="28">
        <v>0</v>
      </c>
      <c r="G8653" s="28">
        <v>5594</v>
      </c>
      <c r="H8653" s="28">
        <v>-5594.2</v>
      </c>
      <c r="I8653" s="30">
        <v>43599</v>
      </c>
      <c r="J8653" s="28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3">
      <c r="A8654" s="28">
        <v>13087500</v>
      </c>
      <c r="B8654" s="29" t="s">
        <v>10</v>
      </c>
      <c r="C8654" s="30">
        <v>43600</v>
      </c>
      <c r="D8654" s="28">
        <v>3008</v>
      </c>
      <c r="E8654" s="28">
        <v>176768.1</v>
      </c>
      <c r="F8654" s="28">
        <v>0</v>
      </c>
      <c r="G8654" s="28">
        <v>5594</v>
      </c>
      <c r="H8654" s="28">
        <v>-5594.2</v>
      </c>
      <c r="I8654" s="30">
        <v>43600</v>
      </c>
      <c r="J8654" s="28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3">
      <c r="A8655" s="28">
        <v>13087500</v>
      </c>
      <c r="B8655" s="29" t="s">
        <v>10</v>
      </c>
      <c r="C8655" s="30">
        <v>43601</v>
      </c>
      <c r="D8655" s="28">
        <v>3148</v>
      </c>
      <c r="E8655" s="28">
        <v>183012.1</v>
      </c>
      <c r="F8655" s="28">
        <v>0</v>
      </c>
      <c r="G8655" s="28">
        <v>5594</v>
      </c>
      <c r="H8655" s="28">
        <v>-5594.2</v>
      </c>
      <c r="I8655" s="30">
        <v>43601</v>
      </c>
      <c r="J8655" s="28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3">
      <c r="A8656" s="28">
        <v>13087500</v>
      </c>
      <c r="B8656" s="29" t="s">
        <v>10</v>
      </c>
      <c r="C8656" s="30">
        <v>43602</v>
      </c>
      <c r="D8656" s="28">
        <v>3101</v>
      </c>
      <c r="E8656" s="28">
        <v>189163.3</v>
      </c>
      <c r="F8656" s="28">
        <v>0</v>
      </c>
      <c r="G8656" s="28">
        <v>5594</v>
      </c>
      <c r="H8656" s="28">
        <v>-5594.2</v>
      </c>
      <c r="I8656" s="30">
        <v>43602</v>
      </c>
      <c r="J8656" s="28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3">
      <c r="A8657" s="28">
        <v>13087500</v>
      </c>
      <c r="B8657" s="29" t="s">
        <v>10</v>
      </c>
      <c r="C8657" s="30">
        <v>43603</v>
      </c>
      <c r="D8657" s="28">
        <v>2939</v>
      </c>
      <c r="E8657" s="28">
        <v>194993.5</v>
      </c>
      <c r="F8657" s="28">
        <v>0</v>
      </c>
      <c r="G8657" s="28">
        <v>5594</v>
      </c>
      <c r="H8657" s="28">
        <v>-5594.2</v>
      </c>
      <c r="I8657" s="30">
        <v>43603</v>
      </c>
      <c r="J8657" s="28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3">
      <c r="A8658" s="28">
        <v>13087500</v>
      </c>
      <c r="B8658" s="29" t="s">
        <v>10</v>
      </c>
      <c r="C8658" s="30">
        <v>43604</v>
      </c>
      <c r="D8658" s="28">
        <v>2592</v>
      </c>
      <c r="E8658" s="28">
        <v>200135.3</v>
      </c>
      <c r="F8658" s="28">
        <v>0</v>
      </c>
      <c r="G8658" s="28">
        <v>5594</v>
      </c>
      <c r="H8658" s="28">
        <v>-5594.2</v>
      </c>
      <c r="I8658" s="30">
        <v>43604</v>
      </c>
      <c r="J8658" s="2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3">
      <c r="A8659" s="28">
        <v>13087500</v>
      </c>
      <c r="B8659" s="29" t="s">
        <v>10</v>
      </c>
      <c r="C8659" s="30">
        <v>43605</v>
      </c>
      <c r="D8659" s="28">
        <v>2493</v>
      </c>
      <c r="E8659" s="28">
        <v>205079.2</v>
      </c>
      <c r="F8659" s="28">
        <v>0</v>
      </c>
      <c r="G8659" s="28">
        <v>5594</v>
      </c>
      <c r="H8659" s="28">
        <v>-5594.2</v>
      </c>
      <c r="I8659" s="30">
        <v>43605</v>
      </c>
      <c r="J8659" s="28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3">
      <c r="A8660" s="28">
        <v>13087500</v>
      </c>
      <c r="B8660" s="29" t="s">
        <v>10</v>
      </c>
      <c r="C8660" s="30">
        <v>43606</v>
      </c>
      <c r="D8660" s="28">
        <v>2588</v>
      </c>
      <c r="E8660" s="28">
        <v>210212.7</v>
      </c>
      <c r="F8660" s="28">
        <v>0</v>
      </c>
      <c r="G8660" s="28">
        <v>5594</v>
      </c>
      <c r="H8660" s="28">
        <v>-5594.2</v>
      </c>
      <c r="I8660" s="30">
        <v>43606</v>
      </c>
      <c r="J8660" s="28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3">
      <c r="A8661" s="28">
        <v>13087500</v>
      </c>
      <c r="B8661" s="29" t="s">
        <v>10</v>
      </c>
      <c r="C8661" s="30">
        <v>43607</v>
      </c>
      <c r="D8661" s="28">
        <v>2524</v>
      </c>
      <c r="E8661" s="28">
        <v>215219</v>
      </c>
      <c r="F8661" s="28">
        <v>0</v>
      </c>
      <c r="G8661" s="28">
        <v>5594</v>
      </c>
      <c r="H8661" s="28">
        <v>-5594.2</v>
      </c>
      <c r="I8661" s="30">
        <v>43607</v>
      </c>
      <c r="J8661" s="28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3">
      <c r="A8662" s="28">
        <v>13087500</v>
      </c>
      <c r="B8662" s="29" t="s">
        <v>10</v>
      </c>
      <c r="C8662" s="30">
        <v>43608</v>
      </c>
      <c r="D8662" s="28">
        <v>2330</v>
      </c>
      <c r="E8662" s="28">
        <v>219840.5</v>
      </c>
      <c r="F8662" s="28">
        <v>0</v>
      </c>
      <c r="G8662" s="28">
        <v>5594</v>
      </c>
      <c r="H8662" s="28">
        <v>-5594.2</v>
      </c>
      <c r="I8662" s="30">
        <v>43608</v>
      </c>
      <c r="J8662" s="28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3">
      <c r="A8663" s="28">
        <v>13087500</v>
      </c>
      <c r="B8663" s="29" t="s">
        <v>10</v>
      </c>
      <c r="C8663" s="30">
        <v>43609</v>
      </c>
      <c r="D8663" s="28">
        <v>2122</v>
      </c>
      <c r="E8663" s="28">
        <v>224049.5</v>
      </c>
      <c r="F8663" s="28">
        <v>0</v>
      </c>
      <c r="G8663" s="28">
        <v>5594</v>
      </c>
      <c r="H8663" s="28">
        <v>-5594.2</v>
      </c>
      <c r="I8663" s="30">
        <v>43609</v>
      </c>
      <c r="J8663" s="28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3">
      <c r="A8664" s="28">
        <v>13087500</v>
      </c>
      <c r="B8664" s="29" t="s">
        <v>10</v>
      </c>
      <c r="C8664" s="30">
        <v>43610</v>
      </c>
      <c r="D8664" s="28">
        <v>2034</v>
      </c>
      <c r="E8664" s="28">
        <v>228084.6</v>
      </c>
      <c r="F8664" s="28">
        <v>0</v>
      </c>
      <c r="G8664" s="28">
        <v>5594</v>
      </c>
      <c r="H8664" s="28">
        <v>-5594.2</v>
      </c>
      <c r="I8664" s="30">
        <v>43610</v>
      </c>
      <c r="J8664" s="28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3">
      <c r="A8665" s="28">
        <v>13087500</v>
      </c>
      <c r="B8665" s="29" t="s">
        <v>10</v>
      </c>
      <c r="C8665" s="30">
        <v>43611</v>
      </c>
      <c r="D8665" s="28">
        <v>2050</v>
      </c>
      <c r="E8665" s="28">
        <v>232150.7</v>
      </c>
      <c r="F8665" s="28">
        <v>0</v>
      </c>
      <c r="G8665" s="28">
        <v>5594</v>
      </c>
      <c r="H8665" s="28">
        <v>-5594.2</v>
      </c>
      <c r="I8665" s="30">
        <v>43611</v>
      </c>
      <c r="J8665" s="28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3">
      <c r="A8666" s="28">
        <v>13087500</v>
      </c>
      <c r="B8666" s="29" t="s">
        <v>10</v>
      </c>
      <c r="C8666" s="30">
        <v>43612</v>
      </c>
      <c r="D8666" s="28">
        <v>2246</v>
      </c>
      <c r="E8666" s="28">
        <v>236605</v>
      </c>
      <c r="F8666" s="28">
        <v>0</v>
      </c>
      <c r="G8666" s="28">
        <v>5594</v>
      </c>
      <c r="H8666" s="28">
        <v>-5594.2</v>
      </c>
      <c r="I8666" s="30">
        <v>43612</v>
      </c>
      <c r="J8666" s="28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3">
      <c r="A8667" s="28">
        <v>13087500</v>
      </c>
      <c r="B8667" s="29" t="s">
        <v>10</v>
      </c>
      <c r="C8667" s="30">
        <v>43613</v>
      </c>
      <c r="D8667" s="28">
        <v>2296</v>
      </c>
      <c r="E8667" s="28">
        <v>241158.3</v>
      </c>
      <c r="F8667" s="28">
        <v>0</v>
      </c>
      <c r="G8667" s="28">
        <v>5594</v>
      </c>
      <c r="H8667" s="28">
        <v>-5594.2</v>
      </c>
      <c r="I8667" s="30">
        <v>43613</v>
      </c>
      <c r="J8667" s="28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3">
      <c r="A8668" s="28">
        <v>13087500</v>
      </c>
      <c r="B8668" s="29" t="s">
        <v>10</v>
      </c>
      <c r="C8668" s="30">
        <v>43614</v>
      </c>
      <c r="D8668" s="28">
        <v>2090</v>
      </c>
      <c r="E8668" s="28">
        <v>245303</v>
      </c>
      <c r="F8668" s="28">
        <v>0</v>
      </c>
      <c r="G8668" s="28">
        <v>5594</v>
      </c>
      <c r="H8668" s="28">
        <v>-5594.2</v>
      </c>
      <c r="I8668" s="30">
        <v>43614</v>
      </c>
      <c r="J8668" s="2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3">
      <c r="A8669" s="28">
        <v>13087500</v>
      </c>
      <c r="B8669" s="29" t="s">
        <v>10</v>
      </c>
      <c r="C8669" s="30">
        <v>43615</v>
      </c>
      <c r="D8669" s="28">
        <v>1889</v>
      </c>
      <c r="E8669" s="28">
        <v>249048.9</v>
      </c>
      <c r="F8669" s="28">
        <v>0</v>
      </c>
      <c r="G8669" s="28">
        <v>5594</v>
      </c>
      <c r="H8669" s="28">
        <v>-5594.2</v>
      </c>
      <c r="I8669" s="30">
        <v>43615</v>
      </c>
      <c r="J8669" s="28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3">
      <c r="A8670" s="28">
        <v>13087500</v>
      </c>
      <c r="B8670" s="29" t="s">
        <v>10</v>
      </c>
      <c r="C8670" s="30">
        <v>43616</v>
      </c>
      <c r="D8670" s="28">
        <v>2006</v>
      </c>
      <c r="E8670" s="28">
        <v>253027.6</v>
      </c>
      <c r="F8670" s="28">
        <v>0</v>
      </c>
      <c r="G8670" s="28">
        <v>5594</v>
      </c>
      <c r="H8670" s="28">
        <v>-5594.2</v>
      </c>
      <c r="I8670" s="30">
        <v>43616</v>
      </c>
      <c r="J8670" s="28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3">
      <c r="A8671" s="28">
        <v>13087500</v>
      </c>
      <c r="B8671" s="29" t="s">
        <v>10</v>
      </c>
      <c r="C8671" s="30">
        <v>43617</v>
      </c>
      <c r="D8671" s="28">
        <v>2125</v>
      </c>
      <c r="E8671" s="28">
        <v>257242.3</v>
      </c>
      <c r="F8671" s="28">
        <v>0</v>
      </c>
      <c r="G8671" s="28">
        <v>5594</v>
      </c>
      <c r="H8671" s="28">
        <v>-5594.2</v>
      </c>
      <c r="I8671" s="30">
        <v>43617</v>
      </c>
      <c r="J8671" s="28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3">
      <c r="A8672" s="28">
        <v>13087500</v>
      </c>
      <c r="B8672" s="29" t="s">
        <v>10</v>
      </c>
      <c r="C8672" s="30">
        <v>43618</v>
      </c>
      <c r="D8672" s="28">
        <v>2215</v>
      </c>
      <c r="E8672" s="28">
        <v>261635.7</v>
      </c>
      <c r="F8672" s="28">
        <v>0</v>
      </c>
      <c r="G8672" s="28">
        <v>5594</v>
      </c>
      <c r="H8672" s="28">
        <v>-5594.2</v>
      </c>
      <c r="I8672" s="30">
        <v>43618</v>
      </c>
      <c r="J8672" s="28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3">
      <c r="A8673" s="28">
        <v>13087500</v>
      </c>
      <c r="B8673" s="29" t="s">
        <v>10</v>
      </c>
      <c r="C8673" s="30">
        <v>43619</v>
      </c>
      <c r="D8673" s="28">
        <v>2214</v>
      </c>
      <c r="E8673" s="28">
        <v>266026.09999999998</v>
      </c>
      <c r="F8673" s="28">
        <v>0</v>
      </c>
      <c r="G8673" s="28">
        <v>5594</v>
      </c>
      <c r="H8673" s="28">
        <v>-5594.2</v>
      </c>
      <c r="I8673" s="30">
        <v>43619</v>
      </c>
      <c r="J8673" s="28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3">
      <c r="A8674" s="28">
        <v>13087500</v>
      </c>
      <c r="B8674" s="29" t="s">
        <v>10</v>
      </c>
      <c r="C8674" s="30">
        <v>43620</v>
      </c>
      <c r="D8674" s="28">
        <v>2214</v>
      </c>
      <c r="E8674" s="28">
        <v>270417.2</v>
      </c>
      <c r="F8674" s="28">
        <v>0</v>
      </c>
      <c r="G8674" s="28">
        <v>5594</v>
      </c>
      <c r="H8674" s="28">
        <v>-5594.2</v>
      </c>
      <c r="I8674" s="30">
        <v>43620</v>
      </c>
      <c r="J8674" s="28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3">
      <c r="A8675" s="28">
        <v>13087500</v>
      </c>
      <c r="B8675" s="29" t="s">
        <v>10</v>
      </c>
      <c r="C8675" s="30">
        <v>43621</v>
      </c>
      <c r="D8675" s="28">
        <v>2327</v>
      </c>
      <c r="E8675" s="28">
        <v>275032.5</v>
      </c>
      <c r="F8675" s="28">
        <v>0</v>
      </c>
      <c r="G8675" s="28">
        <v>5594</v>
      </c>
      <c r="H8675" s="28">
        <v>-5594.2</v>
      </c>
      <c r="I8675" s="30">
        <v>43621</v>
      </c>
      <c r="J8675" s="28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3">
      <c r="A8676" s="28">
        <v>13087500</v>
      </c>
      <c r="B8676" s="29" t="s">
        <v>10</v>
      </c>
      <c r="C8676" s="30">
        <v>43622</v>
      </c>
      <c r="D8676" s="28">
        <v>2600</v>
      </c>
      <c r="E8676" s="28">
        <v>5157.8</v>
      </c>
      <c r="F8676" s="28">
        <v>0</v>
      </c>
      <c r="G8676" s="28">
        <v>0</v>
      </c>
      <c r="H8676" s="28">
        <v>0</v>
      </c>
      <c r="I8676" s="30">
        <v>43622</v>
      </c>
      <c r="J8676" s="28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3">
      <c r="A8677" s="28">
        <v>13087500</v>
      </c>
      <c r="B8677" s="29" t="s">
        <v>10</v>
      </c>
      <c r="C8677" s="30">
        <v>43623</v>
      </c>
      <c r="D8677" s="28">
        <v>2909</v>
      </c>
      <c r="E8677" s="28">
        <v>10927</v>
      </c>
      <c r="F8677" s="28">
        <v>0</v>
      </c>
      <c r="G8677" s="28">
        <v>0</v>
      </c>
      <c r="H8677" s="28">
        <v>0</v>
      </c>
      <c r="I8677" s="30">
        <v>43623</v>
      </c>
      <c r="J8677" s="28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3">
      <c r="A8678" s="28">
        <v>13087500</v>
      </c>
      <c r="B8678" s="29" t="s">
        <v>10</v>
      </c>
      <c r="C8678" s="30">
        <v>43624</v>
      </c>
      <c r="D8678" s="28">
        <v>2983</v>
      </c>
      <c r="E8678" s="28">
        <v>16844</v>
      </c>
      <c r="F8678" s="28">
        <v>0</v>
      </c>
      <c r="G8678" s="28">
        <v>0</v>
      </c>
      <c r="H8678" s="28">
        <v>0</v>
      </c>
      <c r="I8678" s="30">
        <v>43624</v>
      </c>
      <c r="J8678" s="2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3">
      <c r="A8679" s="28">
        <v>13087500</v>
      </c>
      <c r="B8679" s="29" t="s">
        <v>10</v>
      </c>
      <c r="C8679" s="30">
        <v>43625</v>
      </c>
      <c r="D8679" s="28">
        <v>2924</v>
      </c>
      <c r="E8679" s="28">
        <v>22644.400000000001</v>
      </c>
      <c r="F8679" s="28">
        <v>0</v>
      </c>
      <c r="G8679" s="28">
        <v>0</v>
      </c>
      <c r="H8679" s="28">
        <v>0</v>
      </c>
      <c r="I8679" s="30">
        <v>43625</v>
      </c>
      <c r="J8679" s="28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3">
      <c r="A8680" s="28">
        <v>13087500</v>
      </c>
      <c r="B8680" s="29" t="s">
        <v>10</v>
      </c>
      <c r="C8680" s="30">
        <v>43626</v>
      </c>
      <c r="D8680" s="28">
        <v>2828</v>
      </c>
      <c r="E8680" s="28">
        <v>28253.5</v>
      </c>
      <c r="F8680" s="28">
        <v>0</v>
      </c>
      <c r="G8680" s="28">
        <v>0</v>
      </c>
      <c r="H8680" s="28">
        <v>0</v>
      </c>
      <c r="I8680" s="30">
        <v>43626</v>
      </c>
      <c r="J8680" s="28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3">
      <c r="A8681" s="28">
        <v>13087500</v>
      </c>
      <c r="B8681" s="29" t="s">
        <v>10</v>
      </c>
      <c r="C8681" s="30">
        <v>43627</v>
      </c>
      <c r="D8681" s="28">
        <v>2859</v>
      </c>
      <c r="E8681" s="28">
        <v>33925.199999999997</v>
      </c>
      <c r="F8681" s="28">
        <v>0</v>
      </c>
      <c r="G8681" s="28">
        <v>0</v>
      </c>
      <c r="H8681" s="28">
        <v>0</v>
      </c>
      <c r="I8681" s="30">
        <v>43627</v>
      </c>
      <c r="J8681" s="28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3">
      <c r="A8682" s="28">
        <v>13087500</v>
      </c>
      <c r="B8682" s="29" t="s">
        <v>10</v>
      </c>
      <c r="C8682" s="30">
        <v>43628</v>
      </c>
      <c r="D8682" s="28">
        <v>2991</v>
      </c>
      <c r="E8682" s="28">
        <v>39858</v>
      </c>
      <c r="F8682" s="28">
        <v>0</v>
      </c>
      <c r="G8682" s="28">
        <v>0</v>
      </c>
      <c r="H8682" s="28">
        <v>0</v>
      </c>
      <c r="I8682" s="30">
        <v>43628</v>
      </c>
      <c r="J8682" s="28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3">
      <c r="A8683" s="28">
        <v>13087500</v>
      </c>
      <c r="B8683" s="29" t="s">
        <v>10</v>
      </c>
      <c r="C8683" s="30">
        <v>43629</v>
      </c>
      <c r="D8683" s="28">
        <v>3100</v>
      </c>
      <c r="E8683" s="28">
        <v>46006.1</v>
      </c>
      <c r="F8683" s="28">
        <v>0</v>
      </c>
      <c r="G8683" s="28">
        <v>0</v>
      </c>
      <c r="H8683" s="28">
        <v>0</v>
      </c>
      <c r="I8683" s="30">
        <v>43629</v>
      </c>
      <c r="J8683" s="28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3">
      <c r="A8684" s="28">
        <v>13087500</v>
      </c>
      <c r="B8684" s="29" t="s">
        <v>10</v>
      </c>
      <c r="C8684" s="30">
        <v>43630</v>
      </c>
      <c r="D8684" s="28">
        <v>3241</v>
      </c>
      <c r="E8684" s="28">
        <v>52434.3</v>
      </c>
      <c r="F8684" s="28">
        <v>0</v>
      </c>
      <c r="G8684" s="28">
        <v>0</v>
      </c>
      <c r="H8684" s="28">
        <v>0</v>
      </c>
      <c r="I8684" s="30">
        <v>43630</v>
      </c>
      <c r="J8684" s="28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3">
      <c r="A8685" s="28">
        <v>13087500</v>
      </c>
      <c r="B8685" s="29" t="s">
        <v>10</v>
      </c>
      <c r="C8685" s="30">
        <v>43631</v>
      </c>
      <c r="D8685" s="28">
        <v>3416</v>
      </c>
      <c r="E8685" s="28">
        <v>59209.3</v>
      </c>
      <c r="F8685" s="28">
        <v>0</v>
      </c>
      <c r="G8685" s="28">
        <v>0</v>
      </c>
      <c r="H8685" s="28">
        <v>0</v>
      </c>
      <c r="I8685" s="30">
        <v>43631</v>
      </c>
      <c r="J8685" s="28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3">
      <c r="A8686" s="28">
        <v>13087500</v>
      </c>
      <c r="B8686" s="29" t="s">
        <v>10</v>
      </c>
      <c r="C8686" s="30">
        <v>43632</v>
      </c>
      <c r="D8686" s="28">
        <v>3467</v>
      </c>
      <c r="E8686" s="28">
        <v>66086.899999999994</v>
      </c>
      <c r="F8686" s="28">
        <v>0</v>
      </c>
      <c r="G8686" s="28">
        <v>0</v>
      </c>
      <c r="H8686" s="28">
        <v>0</v>
      </c>
      <c r="I8686" s="30">
        <v>43632</v>
      </c>
      <c r="J8686" s="28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3">
      <c r="A8687" s="28">
        <v>13087500</v>
      </c>
      <c r="B8687" s="29" t="s">
        <v>10</v>
      </c>
      <c r="C8687" s="30">
        <v>43633</v>
      </c>
      <c r="D8687" s="28">
        <v>3435</v>
      </c>
      <c r="E8687" s="28">
        <v>72899.199999999997</v>
      </c>
      <c r="F8687" s="28">
        <v>0</v>
      </c>
      <c r="G8687" s="28">
        <v>0</v>
      </c>
      <c r="H8687" s="28">
        <v>0</v>
      </c>
      <c r="I8687" s="30">
        <v>43633</v>
      </c>
      <c r="J8687" s="28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3">
      <c r="A8688" s="28">
        <v>13087500</v>
      </c>
      <c r="B8688" s="29" t="s">
        <v>10</v>
      </c>
      <c r="C8688" s="30">
        <v>43634</v>
      </c>
      <c r="D8688" s="28">
        <v>3380</v>
      </c>
      <c r="E8688" s="28">
        <v>79602.7</v>
      </c>
      <c r="F8688" s="28">
        <v>0</v>
      </c>
      <c r="G8688" s="28">
        <v>0</v>
      </c>
      <c r="H8688" s="28">
        <v>0</v>
      </c>
      <c r="I8688" s="30">
        <v>43634</v>
      </c>
      <c r="J8688" s="2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3">
      <c r="A8689" s="28">
        <v>13087500</v>
      </c>
      <c r="B8689" s="29" t="s">
        <v>10</v>
      </c>
      <c r="C8689" s="30">
        <v>43635</v>
      </c>
      <c r="D8689" s="28">
        <v>3415</v>
      </c>
      <c r="E8689" s="28">
        <v>86376.4</v>
      </c>
      <c r="F8689" s="28">
        <v>0</v>
      </c>
      <c r="G8689" s="28">
        <v>0</v>
      </c>
      <c r="H8689" s="28">
        <v>0</v>
      </c>
      <c r="I8689" s="30">
        <v>43635</v>
      </c>
      <c r="J8689" s="28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3">
      <c r="A8690" s="28">
        <v>13087500</v>
      </c>
      <c r="B8690" s="29" t="s">
        <v>10</v>
      </c>
      <c r="C8690" s="30">
        <v>43636</v>
      </c>
      <c r="D8690" s="28">
        <v>3440</v>
      </c>
      <c r="E8690" s="28">
        <v>93199.2</v>
      </c>
      <c r="F8690" s="28">
        <v>0</v>
      </c>
      <c r="G8690" s="28">
        <v>0</v>
      </c>
      <c r="H8690" s="28">
        <v>0</v>
      </c>
      <c r="I8690" s="30">
        <v>43636</v>
      </c>
      <c r="J8690" s="28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3">
      <c r="A8691" s="28">
        <v>13087500</v>
      </c>
      <c r="B8691" s="29" t="s">
        <v>10</v>
      </c>
      <c r="C8691" s="30">
        <v>43637</v>
      </c>
      <c r="D8691" s="28">
        <v>3444</v>
      </c>
      <c r="E8691" s="28">
        <v>100030.2</v>
      </c>
      <c r="F8691" s="28">
        <v>0</v>
      </c>
      <c r="G8691" s="28">
        <v>0</v>
      </c>
      <c r="H8691" s="28">
        <v>0</v>
      </c>
      <c r="I8691" s="30">
        <v>43637</v>
      </c>
      <c r="J8691" s="28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3">
      <c r="A8692" s="28">
        <v>13087500</v>
      </c>
      <c r="B8692" s="29" t="s">
        <v>10</v>
      </c>
      <c r="C8692" s="30">
        <v>43638</v>
      </c>
      <c r="D8692" s="28">
        <v>3436</v>
      </c>
      <c r="E8692" s="28">
        <v>106845.6</v>
      </c>
      <c r="F8692" s="28">
        <v>0</v>
      </c>
      <c r="G8692" s="28">
        <v>0</v>
      </c>
      <c r="H8692" s="28">
        <v>0</v>
      </c>
      <c r="I8692" s="30">
        <v>43638</v>
      </c>
      <c r="J8692" s="28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3">
      <c r="A8693" s="28">
        <v>13087500</v>
      </c>
      <c r="B8693" s="29" t="s">
        <v>10</v>
      </c>
      <c r="C8693" s="30">
        <v>43639</v>
      </c>
      <c r="D8693" s="28">
        <v>3456</v>
      </c>
      <c r="E8693" s="28">
        <v>113699.8</v>
      </c>
      <c r="F8693" s="28">
        <v>0</v>
      </c>
      <c r="G8693" s="28">
        <v>0</v>
      </c>
      <c r="H8693" s="28">
        <v>0</v>
      </c>
      <c r="I8693" s="30">
        <v>43639</v>
      </c>
      <c r="J8693" s="28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3">
      <c r="A8694" s="28">
        <v>13087500</v>
      </c>
      <c r="B8694" s="29" t="s">
        <v>10</v>
      </c>
      <c r="C8694" s="30">
        <v>43640</v>
      </c>
      <c r="D8694" s="28">
        <v>3497</v>
      </c>
      <c r="E8694" s="28">
        <v>120636.3</v>
      </c>
      <c r="F8694" s="28">
        <v>0</v>
      </c>
      <c r="G8694" s="28">
        <v>0</v>
      </c>
      <c r="H8694" s="28">
        <v>0</v>
      </c>
      <c r="I8694" s="30">
        <v>43640</v>
      </c>
      <c r="J8694" s="28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3">
      <c r="A8695" s="28">
        <v>13087500</v>
      </c>
      <c r="B8695" s="29" t="s">
        <v>10</v>
      </c>
      <c r="C8695" s="30">
        <v>43641</v>
      </c>
      <c r="D8695" s="28">
        <v>3500</v>
      </c>
      <c r="E8695" s="28">
        <v>127578.7</v>
      </c>
      <c r="F8695" s="28">
        <v>0</v>
      </c>
      <c r="G8695" s="28">
        <v>0</v>
      </c>
      <c r="H8695" s="28">
        <v>0</v>
      </c>
      <c r="I8695" s="30">
        <v>43641</v>
      </c>
      <c r="J8695" s="28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3">
      <c r="A8696" s="28">
        <v>13087500</v>
      </c>
      <c r="B8696" s="29" t="s">
        <v>10</v>
      </c>
      <c r="C8696" s="30">
        <v>43642</v>
      </c>
      <c r="D8696" s="28">
        <v>3506</v>
      </c>
      <c r="E8696" s="28">
        <v>134533</v>
      </c>
      <c r="F8696" s="28">
        <v>0</v>
      </c>
      <c r="G8696" s="28">
        <v>0</v>
      </c>
      <c r="H8696" s="28">
        <v>0</v>
      </c>
      <c r="I8696" s="30">
        <v>43642</v>
      </c>
      <c r="J8696" s="28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3">
      <c r="A8697" s="28">
        <v>13087500</v>
      </c>
      <c r="B8697" s="29" t="s">
        <v>10</v>
      </c>
      <c r="C8697" s="30">
        <v>43643</v>
      </c>
      <c r="D8697" s="28">
        <v>3542</v>
      </c>
      <c r="E8697" s="28">
        <v>141558.20000000001</v>
      </c>
      <c r="F8697" s="28">
        <v>0</v>
      </c>
      <c r="G8697" s="28">
        <v>0</v>
      </c>
      <c r="H8697" s="28">
        <v>0</v>
      </c>
      <c r="I8697" s="30">
        <v>43643</v>
      </c>
      <c r="J8697" s="28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3">
      <c r="A8698" s="28">
        <v>13087500</v>
      </c>
      <c r="B8698" s="29" t="s">
        <v>10</v>
      </c>
      <c r="C8698" s="30">
        <v>43644</v>
      </c>
      <c r="D8698" s="28">
        <v>3576</v>
      </c>
      <c r="E8698" s="28">
        <v>148651.6</v>
      </c>
      <c r="F8698" s="28">
        <v>179</v>
      </c>
      <c r="G8698" s="28">
        <v>354</v>
      </c>
      <c r="H8698" s="28">
        <v>-354</v>
      </c>
      <c r="I8698" s="30">
        <v>43644</v>
      </c>
      <c r="J8698" s="2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3">
      <c r="A8699" s="28">
        <v>13087500</v>
      </c>
      <c r="B8699" s="29" t="s">
        <v>10</v>
      </c>
      <c r="C8699" s="30">
        <v>43645</v>
      </c>
      <c r="D8699" s="28">
        <v>3605</v>
      </c>
      <c r="E8699" s="28">
        <v>155801.9</v>
      </c>
      <c r="F8699" s="28">
        <v>605</v>
      </c>
      <c r="G8699" s="28">
        <v>1554</v>
      </c>
      <c r="H8699" s="28">
        <v>-1553.7</v>
      </c>
      <c r="I8699" s="30">
        <v>43645</v>
      </c>
      <c r="J8699" s="28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3">
      <c r="A8700" s="28">
        <v>13087500</v>
      </c>
      <c r="B8700" s="29" t="s">
        <v>10</v>
      </c>
      <c r="C8700" s="30">
        <v>43646</v>
      </c>
      <c r="D8700" s="28">
        <v>3600</v>
      </c>
      <c r="E8700" s="28">
        <v>162941.70000000001</v>
      </c>
      <c r="F8700" s="28">
        <v>600</v>
      </c>
      <c r="G8700" s="28">
        <v>2743</v>
      </c>
      <c r="H8700" s="28">
        <v>-2743.1</v>
      </c>
      <c r="I8700" s="30">
        <v>43646</v>
      </c>
      <c r="J8700" s="28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3">
      <c r="A8701" s="28">
        <v>13087500</v>
      </c>
      <c r="B8701" s="29" t="s">
        <v>10</v>
      </c>
      <c r="C8701" s="30">
        <v>43647</v>
      </c>
      <c r="D8701" s="28">
        <v>3581</v>
      </c>
      <c r="E8701" s="28">
        <v>170043.7</v>
      </c>
      <c r="F8701" s="28">
        <v>581</v>
      </c>
      <c r="G8701" s="28">
        <v>3895</v>
      </c>
      <c r="H8701" s="28">
        <v>-3894.5</v>
      </c>
      <c r="I8701" s="30">
        <v>43647</v>
      </c>
      <c r="J8701" s="28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3">
      <c r="A8702" s="28">
        <v>13087500</v>
      </c>
      <c r="B8702" s="29" t="s">
        <v>10</v>
      </c>
      <c r="C8702" s="30">
        <v>43648</v>
      </c>
      <c r="D8702" s="28">
        <v>3586</v>
      </c>
      <c r="E8702" s="28">
        <v>177156.1</v>
      </c>
      <c r="F8702" s="28">
        <v>586</v>
      </c>
      <c r="G8702" s="28">
        <v>5056</v>
      </c>
      <c r="H8702" s="28">
        <v>-5056.3999999999996</v>
      </c>
      <c r="I8702" s="30">
        <v>43648</v>
      </c>
      <c r="J8702" s="28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3">
      <c r="A8703" s="28">
        <v>13087500</v>
      </c>
      <c r="B8703" s="29" t="s">
        <v>10</v>
      </c>
      <c r="C8703" s="30">
        <v>43649</v>
      </c>
      <c r="D8703" s="28">
        <v>3655</v>
      </c>
      <c r="E8703" s="28">
        <v>184406</v>
      </c>
      <c r="F8703" s="28">
        <v>239</v>
      </c>
      <c r="G8703" s="28">
        <v>5531</v>
      </c>
      <c r="H8703" s="28">
        <v>-5531</v>
      </c>
      <c r="I8703" s="30">
        <v>43649</v>
      </c>
      <c r="J8703" s="28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3">
      <c r="A8704" s="28">
        <v>13087500</v>
      </c>
      <c r="B8704" s="29" t="s">
        <v>10</v>
      </c>
      <c r="C8704" s="30">
        <v>43650</v>
      </c>
      <c r="D8704" s="28">
        <v>3693</v>
      </c>
      <c r="E8704" s="28">
        <v>191730.8</v>
      </c>
      <c r="F8704" s="28">
        <v>93</v>
      </c>
      <c r="G8704" s="28">
        <v>5715</v>
      </c>
      <c r="H8704" s="28">
        <v>-5715.2</v>
      </c>
      <c r="I8704" s="30">
        <v>43650</v>
      </c>
      <c r="J8704" s="28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3">
      <c r="A8705" s="28">
        <v>13087500</v>
      </c>
      <c r="B8705" s="29" t="s">
        <v>10</v>
      </c>
      <c r="C8705" s="30">
        <v>43651</v>
      </c>
      <c r="D8705" s="28">
        <v>3660</v>
      </c>
      <c r="E8705" s="28">
        <v>198990.9</v>
      </c>
      <c r="F8705" s="28">
        <v>60</v>
      </c>
      <c r="G8705" s="28">
        <v>5835</v>
      </c>
      <c r="H8705" s="28">
        <v>-5834.7</v>
      </c>
      <c r="I8705" s="30">
        <v>43651</v>
      </c>
      <c r="J8705" s="28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3">
      <c r="A8706" s="28">
        <v>13087500</v>
      </c>
      <c r="B8706" s="29" t="s">
        <v>10</v>
      </c>
      <c r="C8706" s="30">
        <v>43652</v>
      </c>
      <c r="D8706" s="28">
        <v>3628</v>
      </c>
      <c r="E8706" s="28">
        <v>206186.3</v>
      </c>
      <c r="F8706" s="28">
        <v>28</v>
      </c>
      <c r="G8706" s="28">
        <v>5890</v>
      </c>
      <c r="H8706" s="28">
        <v>-5889.5</v>
      </c>
      <c r="I8706" s="30">
        <v>43652</v>
      </c>
      <c r="J8706" s="28">
        <v>2019</v>
      </c>
      <c r="K8706">
        <f t="shared" ref="K8706:K8769" si="816">MONTH(I8706)</f>
        <v>7</v>
      </c>
      <c r="L8706">
        <f t="shared" ref="L8706:L8769" si="817">DAY(I8706)</f>
        <v>6</v>
      </c>
      <c r="M8706">
        <f t="shared" ref="M8706:M8769" si="818">YEAR(I8706)</f>
        <v>2019</v>
      </c>
      <c r="N8706">
        <f t="shared" ref="N8706:N8769" si="819">D8706*1.9835</f>
        <v>7196.1379999999999</v>
      </c>
      <c r="O8706">
        <f t="shared" ref="O8706:O8769" si="820">F8706*1.9835</f>
        <v>55.538000000000004</v>
      </c>
      <c r="P8706">
        <f t="shared" ref="P8706:P8769" si="821">(D8706-F8706)*1.9835</f>
        <v>7140.6</v>
      </c>
    </row>
    <row r="8707" spans="1:16" x14ac:dyDescent="0.3">
      <c r="A8707" s="28">
        <v>13087500</v>
      </c>
      <c r="B8707" s="29" t="s">
        <v>10</v>
      </c>
      <c r="C8707" s="30">
        <v>43653</v>
      </c>
      <c r="D8707" s="28">
        <v>3581</v>
      </c>
      <c r="E8707" s="28">
        <v>213289.3</v>
      </c>
      <c r="F8707" s="28">
        <v>0</v>
      </c>
      <c r="G8707" s="28">
        <v>5890</v>
      </c>
      <c r="H8707" s="28">
        <v>-5889.5</v>
      </c>
      <c r="I8707" s="30">
        <v>43653</v>
      </c>
      <c r="J8707" s="28">
        <v>2019</v>
      </c>
      <c r="K8707">
        <f t="shared" si="816"/>
        <v>7</v>
      </c>
      <c r="L8707">
        <f t="shared" si="817"/>
        <v>7</v>
      </c>
      <c r="M8707">
        <f t="shared" si="818"/>
        <v>2019</v>
      </c>
      <c r="N8707">
        <f t="shared" si="819"/>
        <v>7102.9135000000006</v>
      </c>
      <c r="O8707">
        <f t="shared" si="820"/>
        <v>0</v>
      </c>
      <c r="P8707">
        <f t="shared" si="821"/>
        <v>7102.9135000000006</v>
      </c>
    </row>
    <row r="8708" spans="1:16" x14ac:dyDescent="0.3">
      <c r="A8708" s="28">
        <v>13087500</v>
      </c>
      <c r="B8708" s="29" t="s">
        <v>10</v>
      </c>
      <c r="C8708" s="30">
        <v>43654</v>
      </c>
      <c r="D8708" s="28">
        <v>3489</v>
      </c>
      <c r="E8708" s="28">
        <v>220209.1</v>
      </c>
      <c r="F8708" s="28">
        <v>283</v>
      </c>
      <c r="G8708" s="28">
        <v>6451</v>
      </c>
      <c r="H8708" s="28">
        <v>-6451.2</v>
      </c>
      <c r="I8708" s="30">
        <v>43654</v>
      </c>
      <c r="J8708" s="2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3">
      <c r="A8709" s="28">
        <v>13087500</v>
      </c>
      <c r="B8709" s="29" t="s">
        <v>10</v>
      </c>
      <c r="C8709" s="30">
        <v>43655</v>
      </c>
      <c r="D8709" s="28">
        <v>3481</v>
      </c>
      <c r="E8709" s="28">
        <v>227113.9</v>
      </c>
      <c r="F8709" s="28">
        <v>0</v>
      </c>
      <c r="G8709" s="28">
        <v>6451</v>
      </c>
      <c r="H8709" s="28">
        <v>-6451.2</v>
      </c>
      <c r="I8709" s="30">
        <v>43655</v>
      </c>
      <c r="J8709" s="28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3">
      <c r="A8710" s="28">
        <v>13087500</v>
      </c>
      <c r="B8710" s="29" t="s">
        <v>10</v>
      </c>
      <c r="C8710" s="30">
        <v>43656</v>
      </c>
      <c r="D8710" s="28">
        <v>3530</v>
      </c>
      <c r="E8710" s="28">
        <v>234115.5</v>
      </c>
      <c r="F8710" s="28">
        <v>495</v>
      </c>
      <c r="G8710" s="28">
        <v>7434</v>
      </c>
      <c r="H8710" s="28">
        <v>-7433.5</v>
      </c>
      <c r="I8710" s="30">
        <v>43656</v>
      </c>
      <c r="J8710" s="28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3">
      <c r="A8711" s="28">
        <v>13087500</v>
      </c>
      <c r="B8711" s="29" t="s">
        <v>10</v>
      </c>
      <c r="C8711" s="30">
        <v>43657</v>
      </c>
      <c r="D8711" s="28">
        <v>3579</v>
      </c>
      <c r="E8711" s="28">
        <v>241213.9</v>
      </c>
      <c r="F8711" s="28">
        <v>579</v>
      </c>
      <c r="G8711" s="28">
        <v>8582</v>
      </c>
      <c r="H8711" s="28">
        <v>-8581.5</v>
      </c>
      <c r="I8711" s="30">
        <v>43657</v>
      </c>
      <c r="J8711" s="28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3">
      <c r="A8712" s="28">
        <v>13087500</v>
      </c>
      <c r="B8712" s="29" t="s">
        <v>10</v>
      </c>
      <c r="C8712" s="30">
        <v>43658</v>
      </c>
      <c r="D8712" s="28">
        <v>3589</v>
      </c>
      <c r="E8712" s="28">
        <v>248331.6</v>
      </c>
      <c r="F8712" s="28">
        <v>589</v>
      </c>
      <c r="G8712" s="28">
        <v>9749</v>
      </c>
      <c r="H8712" s="28">
        <v>-9748.7000000000007</v>
      </c>
      <c r="I8712" s="30">
        <v>43658</v>
      </c>
      <c r="J8712" s="28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3">
      <c r="A8713" s="28">
        <v>13087500</v>
      </c>
      <c r="B8713" s="29" t="s">
        <v>10</v>
      </c>
      <c r="C8713" s="30">
        <v>43659</v>
      </c>
      <c r="D8713" s="28">
        <v>3574</v>
      </c>
      <c r="E8713" s="28">
        <v>255421</v>
      </c>
      <c r="F8713" s="28">
        <v>574</v>
      </c>
      <c r="G8713" s="28">
        <v>10888</v>
      </c>
      <c r="H8713" s="28">
        <v>-10887.6</v>
      </c>
      <c r="I8713" s="30">
        <v>43659</v>
      </c>
      <c r="J8713" s="28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3">
      <c r="A8714" s="28">
        <v>13087500</v>
      </c>
      <c r="B8714" s="29" t="s">
        <v>10</v>
      </c>
      <c r="C8714" s="30">
        <v>43660</v>
      </c>
      <c r="D8714" s="28">
        <v>3507</v>
      </c>
      <c r="E8714" s="28">
        <v>262376.8</v>
      </c>
      <c r="F8714" s="28">
        <v>507</v>
      </c>
      <c r="G8714" s="28">
        <v>11893</v>
      </c>
      <c r="H8714" s="28">
        <v>-11892.8</v>
      </c>
      <c r="I8714" s="30">
        <v>43660</v>
      </c>
      <c r="J8714" s="28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3">
      <c r="A8715" s="28">
        <v>13087500</v>
      </c>
      <c r="B8715" s="29" t="s">
        <v>10</v>
      </c>
      <c r="C8715" s="30">
        <v>43661</v>
      </c>
      <c r="D8715" s="28">
        <v>3469</v>
      </c>
      <c r="E8715" s="28">
        <v>269257.90000000002</v>
      </c>
      <c r="F8715" s="28">
        <v>469</v>
      </c>
      <c r="G8715" s="28">
        <v>12824</v>
      </c>
      <c r="H8715" s="28">
        <v>-12823.5</v>
      </c>
      <c r="I8715" s="30">
        <v>43661</v>
      </c>
      <c r="J8715" s="28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3">
      <c r="A8716" s="28">
        <v>13087500</v>
      </c>
      <c r="B8716" s="29" t="s">
        <v>10</v>
      </c>
      <c r="C8716" s="30">
        <v>43662</v>
      </c>
      <c r="D8716" s="28">
        <v>3486</v>
      </c>
      <c r="E8716" s="28">
        <v>276171.40000000002</v>
      </c>
      <c r="F8716" s="28">
        <v>486</v>
      </c>
      <c r="G8716" s="28">
        <v>13787</v>
      </c>
      <c r="H8716" s="28">
        <v>-13786.5</v>
      </c>
      <c r="I8716" s="30">
        <v>43662</v>
      </c>
      <c r="J8716" s="28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3">
      <c r="A8717" s="28">
        <v>13087500</v>
      </c>
      <c r="B8717" s="29" t="s">
        <v>10</v>
      </c>
      <c r="C8717" s="30">
        <v>43663</v>
      </c>
      <c r="D8717" s="28">
        <v>3500</v>
      </c>
      <c r="E8717" s="28">
        <v>283113.5</v>
      </c>
      <c r="F8717" s="28">
        <v>500</v>
      </c>
      <c r="G8717" s="28">
        <v>14778</v>
      </c>
      <c r="H8717" s="28">
        <v>-14778.1</v>
      </c>
      <c r="I8717" s="30">
        <v>43663</v>
      </c>
      <c r="J8717" s="28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3">
      <c r="A8718" s="28">
        <v>13087500</v>
      </c>
      <c r="B8718" s="29" t="s">
        <v>10</v>
      </c>
      <c r="C8718" s="30">
        <v>43664</v>
      </c>
      <c r="D8718" s="28">
        <v>3526</v>
      </c>
      <c r="E8718" s="28">
        <v>290106.7</v>
      </c>
      <c r="F8718" s="28">
        <v>526</v>
      </c>
      <c r="G8718" s="28">
        <v>15821</v>
      </c>
      <c r="H8718" s="28">
        <v>-15820.7</v>
      </c>
      <c r="I8718" s="30">
        <v>43664</v>
      </c>
      <c r="J8718" s="2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3">
      <c r="A8719" s="28">
        <v>13087500</v>
      </c>
      <c r="B8719" s="29" t="s">
        <v>10</v>
      </c>
      <c r="C8719" s="30">
        <v>43665</v>
      </c>
      <c r="D8719" s="28">
        <v>3554</v>
      </c>
      <c r="E8719" s="28">
        <v>297156.90000000002</v>
      </c>
      <c r="F8719" s="28">
        <v>554</v>
      </c>
      <c r="G8719" s="28">
        <v>16920</v>
      </c>
      <c r="H8719" s="28">
        <v>-16920.400000000001</v>
      </c>
      <c r="I8719" s="30">
        <v>43665</v>
      </c>
      <c r="J8719" s="28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3">
      <c r="A8720" s="28">
        <v>13087500</v>
      </c>
      <c r="B8720" s="29" t="s">
        <v>10</v>
      </c>
      <c r="C8720" s="30">
        <v>43666</v>
      </c>
      <c r="D8720" s="28">
        <v>3559</v>
      </c>
      <c r="E8720" s="28">
        <v>304215.09999999998</v>
      </c>
      <c r="F8720" s="28">
        <v>559</v>
      </c>
      <c r="G8720" s="28">
        <v>18028</v>
      </c>
      <c r="H8720" s="28">
        <v>-18028.2</v>
      </c>
      <c r="I8720" s="30">
        <v>43666</v>
      </c>
      <c r="J8720" s="28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3">
      <c r="A8721" s="28">
        <v>13087500</v>
      </c>
      <c r="B8721" s="29" t="s">
        <v>10</v>
      </c>
      <c r="C8721" s="30">
        <v>43667</v>
      </c>
      <c r="D8721" s="28">
        <v>3557</v>
      </c>
      <c r="E8721" s="28">
        <v>311271</v>
      </c>
      <c r="F8721" s="28">
        <v>829</v>
      </c>
      <c r="G8721" s="28">
        <v>19672</v>
      </c>
      <c r="H8721" s="28">
        <v>-19671.5</v>
      </c>
      <c r="I8721" s="30">
        <v>43667</v>
      </c>
      <c r="J8721" s="28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3">
      <c r="A8722" s="28">
        <v>13087500</v>
      </c>
      <c r="B8722" s="29" t="s">
        <v>10</v>
      </c>
      <c r="C8722" s="30">
        <v>43668</v>
      </c>
      <c r="D8722" s="28">
        <v>3515</v>
      </c>
      <c r="E8722" s="28">
        <v>318242.40000000002</v>
      </c>
      <c r="F8722" s="28">
        <v>1135</v>
      </c>
      <c r="G8722" s="28">
        <v>21922</v>
      </c>
      <c r="H8722" s="28">
        <v>-21922.1</v>
      </c>
      <c r="I8722" s="30">
        <v>43668</v>
      </c>
      <c r="J8722" s="28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3">
      <c r="A8723" s="28">
        <v>13087500</v>
      </c>
      <c r="B8723" s="29" t="s">
        <v>10</v>
      </c>
      <c r="C8723" s="30">
        <v>43669</v>
      </c>
      <c r="D8723" s="28">
        <v>3494</v>
      </c>
      <c r="E8723" s="28">
        <v>325173.40000000002</v>
      </c>
      <c r="F8723" s="28">
        <v>1132</v>
      </c>
      <c r="G8723" s="28">
        <v>24168</v>
      </c>
      <c r="H8723" s="28">
        <v>-24168.3</v>
      </c>
      <c r="I8723" s="30">
        <v>43669</v>
      </c>
      <c r="J8723" s="28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3">
      <c r="A8724" s="28">
        <v>13087500</v>
      </c>
      <c r="B8724" s="29" t="s">
        <v>10</v>
      </c>
      <c r="C8724" s="30">
        <v>43670</v>
      </c>
      <c r="D8724" s="28">
        <v>3503</v>
      </c>
      <c r="E8724" s="28">
        <v>332122.09999999998</v>
      </c>
      <c r="F8724" s="28">
        <v>1280</v>
      </c>
      <c r="G8724" s="28">
        <v>26707</v>
      </c>
      <c r="H8724" s="28">
        <v>-26706.9</v>
      </c>
      <c r="I8724" s="30">
        <v>43670</v>
      </c>
      <c r="J8724" s="28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3">
      <c r="A8725" s="28">
        <v>13087500</v>
      </c>
      <c r="B8725" s="29" t="s">
        <v>10</v>
      </c>
      <c r="C8725" s="30">
        <v>43671</v>
      </c>
      <c r="D8725" s="28">
        <v>3514</v>
      </c>
      <c r="E8725" s="28">
        <v>339092.1</v>
      </c>
      <c r="F8725" s="28">
        <v>1488</v>
      </c>
      <c r="G8725" s="28">
        <v>29658</v>
      </c>
      <c r="H8725" s="28">
        <v>-29658.1</v>
      </c>
      <c r="I8725" s="30">
        <v>43671</v>
      </c>
      <c r="J8725" s="28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3">
      <c r="A8726" s="28">
        <v>13087500</v>
      </c>
      <c r="B8726" s="29" t="s">
        <v>10</v>
      </c>
      <c r="C8726" s="30">
        <v>43672</v>
      </c>
      <c r="D8726" s="28">
        <v>3498</v>
      </c>
      <c r="E8726" s="28">
        <v>346030.8</v>
      </c>
      <c r="F8726" s="28">
        <v>1694</v>
      </c>
      <c r="G8726" s="28">
        <v>33018</v>
      </c>
      <c r="H8726" s="28">
        <v>-33017.800000000003</v>
      </c>
      <c r="I8726" s="30">
        <v>43672</v>
      </c>
      <c r="J8726" s="28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3">
      <c r="A8727" s="28">
        <v>13087500</v>
      </c>
      <c r="B8727" s="29" t="s">
        <v>10</v>
      </c>
      <c r="C8727" s="30">
        <v>43673</v>
      </c>
      <c r="D8727" s="28">
        <v>3490</v>
      </c>
      <c r="E8727" s="28">
        <v>352954</v>
      </c>
      <c r="F8727" s="28">
        <v>1504</v>
      </c>
      <c r="G8727" s="28">
        <v>36001</v>
      </c>
      <c r="H8727" s="28">
        <v>-36001.1</v>
      </c>
      <c r="I8727" s="30">
        <v>43673</v>
      </c>
      <c r="J8727" s="28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3">
      <c r="A8728" s="28">
        <v>13087500</v>
      </c>
      <c r="B8728" s="29" t="s">
        <v>10</v>
      </c>
      <c r="C8728" s="30">
        <v>43674</v>
      </c>
      <c r="D8728" s="28">
        <v>3506</v>
      </c>
      <c r="E8728" s="28">
        <v>359908.3</v>
      </c>
      <c r="F8728" s="28">
        <v>1627</v>
      </c>
      <c r="G8728" s="28">
        <v>39227</v>
      </c>
      <c r="H8728" s="28">
        <v>-39227.4</v>
      </c>
      <c r="I8728" s="30">
        <v>43674</v>
      </c>
      <c r="J8728" s="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3">
      <c r="A8729" s="28">
        <v>13087500</v>
      </c>
      <c r="B8729" s="29" t="s">
        <v>10</v>
      </c>
      <c r="C8729" s="30">
        <v>43675</v>
      </c>
      <c r="D8729" s="28">
        <v>3445</v>
      </c>
      <c r="E8729" s="28">
        <v>366742</v>
      </c>
      <c r="F8729" s="28">
        <v>1483</v>
      </c>
      <c r="G8729" s="28">
        <v>42170</v>
      </c>
      <c r="H8729" s="28">
        <v>-42169.599999999999</v>
      </c>
      <c r="I8729" s="30">
        <v>43675</v>
      </c>
      <c r="J8729" s="28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3">
      <c r="A8730" s="28">
        <v>13087500</v>
      </c>
      <c r="B8730" s="29" t="s">
        <v>10</v>
      </c>
      <c r="C8730" s="30">
        <v>43676</v>
      </c>
      <c r="D8730" s="28">
        <v>3365</v>
      </c>
      <c r="E8730" s="28">
        <v>373416.8</v>
      </c>
      <c r="F8730" s="28">
        <v>1150</v>
      </c>
      <c r="G8730" s="28">
        <v>44451</v>
      </c>
      <c r="H8730" s="28">
        <v>-44450.8</v>
      </c>
      <c r="I8730" s="30">
        <v>43676</v>
      </c>
      <c r="J8730" s="28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3">
      <c r="A8731" s="28">
        <v>13087500</v>
      </c>
      <c r="B8731" s="29" t="s">
        <v>10</v>
      </c>
      <c r="C8731" s="30">
        <v>43677</v>
      </c>
      <c r="D8731" s="28">
        <v>3377</v>
      </c>
      <c r="E8731" s="28">
        <v>380115.8</v>
      </c>
      <c r="F8731" s="28">
        <v>1018</v>
      </c>
      <c r="G8731" s="28">
        <v>46471</v>
      </c>
      <c r="H8731" s="28">
        <v>-46470.7</v>
      </c>
      <c r="I8731" s="30">
        <v>43677</v>
      </c>
      <c r="J8731" s="28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3">
      <c r="A8732" s="28">
        <v>13087500</v>
      </c>
      <c r="B8732" s="29" t="s">
        <v>10</v>
      </c>
      <c r="C8732" s="30">
        <v>43678</v>
      </c>
      <c r="D8732" s="28">
        <v>3451</v>
      </c>
      <c r="E8732" s="28">
        <v>386961.4</v>
      </c>
      <c r="F8732" s="28">
        <v>1018</v>
      </c>
      <c r="G8732" s="28">
        <v>48490</v>
      </c>
      <c r="H8732" s="28">
        <v>-48490.400000000001</v>
      </c>
      <c r="I8732" s="30">
        <v>43678</v>
      </c>
      <c r="J8732" s="28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3">
      <c r="A8733" s="28">
        <v>13087500</v>
      </c>
      <c r="B8733" s="29" t="s">
        <v>10</v>
      </c>
      <c r="C8733" s="30">
        <v>43679</v>
      </c>
      <c r="D8733" s="28">
        <v>3487</v>
      </c>
      <c r="E8733" s="28">
        <v>393876.8</v>
      </c>
      <c r="F8733" s="28">
        <v>1147</v>
      </c>
      <c r="G8733" s="28">
        <v>50765</v>
      </c>
      <c r="H8733" s="28">
        <v>-50765.2</v>
      </c>
      <c r="I8733" s="30">
        <v>43679</v>
      </c>
      <c r="J8733" s="28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3">
      <c r="A8734" s="28">
        <v>13087500</v>
      </c>
      <c r="B8734" s="29" t="s">
        <v>10</v>
      </c>
      <c r="C8734" s="30">
        <v>43680</v>
      </c>
      <c r="D8734" s="28">
        <v>3516</v>
      </c>
      <c r="E8734" s="28">
        <v>400850.4</v>
      </c>
      <c r="F8734" s="28">
        <v>1355</v>
      </c>
      <c r="G8734" s="28">
        <v>53453</v>
      </c>
      <c r="H8734" s="28">
        <v>-53453.1</v>
      </c>
      <c r="I8734" s="30">
        <v>43680</v>
      </c>
      <c r="J8734" s="28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3">
      <c r="A8735" s="28">
        <v>13087500</v>
      </c>
      <c r="B8735" s="29" t="s">
        <v>10</v>
      </c>
      <c r="C8735" s="30">
        <v>43681</v>
      </c>
      <c r="D8735" s="28">
        <v>3555</v>
      </c>
      <c r="E8735" s="28">
        <v>407900.8</v>
      </c>
      <c r="F8735" s="28">
        <v>1447</v>
      </c>
      <c r="G8735" s="28">
        <v>56324</v>
      </c>
      <c r="H8735" s="28">
        <v>-56323.6</v>
      </c>
      <c r="I8735" s="30">
        <v>43681</v>
      </c>
      <c r="J8735" s="28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3">
      <c r="A8736" s="28">
        <v>13087500</v>
      </c>
      <c r="B8736" s="29" t="s">
        <v>10</v>
      </c>
      <c r="C8736" s="30">
        <v>43682</v>
      </c>
      <c r="D8736" s="28">
        <v>3562</v>
      </c>
      <c r="E8736" s="28">
        <v>414965.3</v>
      </c>
      <c r="F8736" s="28">
        <v>1491</v>
      </c>
      <c r="G8736" s="28">
        <v>59281</v>
      </c>
      <c r="H8736" s="28">
        <v>-59281.4</v>
      </c>
      <c r="I8736" s="30">
        <v>43682</v>
      </c>
      <c r="J8736" s="28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3">
      <c r="A8737" s="28">
        <v>13087500</v>
      </c>
      <c r="B8737" s="29" t="s">
        <v>10</v>
      </c>
      <c r="C8737" s="30">
        <v>43683</v>
      </c>
      <c r="D8737" s="28">
        <v>3526</v>
      </c>
      <c r="E8737" s="28">
        <v>421958.40000000002</v>
      </c>
      <c r="F8737" s="28">
        <v>1436</v>
      </c>
      <c r="G8737" s="28">
        <v>62130</v>
      </c>
      <c r="H8737" s="28">
        <v>-62129.8</v>
      </c>
      <c r="I8737" s="30">
        <v>43683</v>
      </c>
      <c r="J8737" s="28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3">
      <c r="A8738" s="28">
        <v>13087500</v>
      </c>
      <c r="B8738" s="29" t="s">
        <v>10</v>
      </c>
      <c r="C8738" s="30">
        <v>43684</v>
      </c>
      <c r="D8738" s="28">
        <v>3507</v>
      </c>
      <c r="E8738" s="28">
        <v>428913.8</v>
      </c>
      <c r="F8738" s="28">
        <v>1345</v>
      </c>
      <c r="G8738" s="28">
        <v>64797</v>
      </c>
      <c r="H8738" s="28">
        <v>-64796.7</v>
      </c>
      <c r="I8738" s="30">
        <v>43684</v>
      </c>
      <c r="J8738" s="2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3">
      <c r="A8739" s="28">
        <v>13087500</v>
      </c>
      <c r="B8739" s="29" t="s">
        <v>10</v>
      </c>
      <c r="C8739" s="30">
        <v>43685</v>
      </c>
      <c r="D8739" s="28">
        <v>3533</v>
      </c>
      <c r="E8739" s="28">
        <v>435920.8</v>
      </c>
      <c r="F8739" s="28">
        <v>1351</v>
      </c>
      <c r="G8739" s="28">
        <v>67477</v>
      </c>
      <c r="H8739" s="28">
        <v>-67476.7</v>
      </c>
      <c r="I8739" s="30">
        <v>43685</v>
      </c>
      <c r="J8739" s="28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3">
      <c r="A8740" s="28">
        <v>13087500</v>
      </c>
      <c r="B8740" s="29" t="s">
        <v>10</v>
      </c>
      <c r="C8740" s="30">
        <v>43686</v>
      </c>
      <c r="D8740" s="28">
        <v>3530</v>
      </c>
      <c r="E8740" s="28">
        <v>442922.6</v>
      </c>
      <c r="F8740" s="28">
        <v>1339</v>
      </c>
      <c r="G8740" s="28">
        <v>70133</v>
      </c>
      <c r="H8740" s="28">
        <v>-70133.2</v>
      </c>
      <c r="I8740" s="30">
        <v>43686</v>
      </c>
      <c r="J8740" s="28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3">
      <c r="A8741" s="28">
        <v>13087500</v>
      </c>
      <c r="B8741" s="29" t="s">
        <v>10</v>
      </c>
      <c r="C8741" s="30">
        <v>43687</v>
      </c>
      <c r="D8741" s="28">
        <v>3482</v>
      </c>
      <c r="E8741" s="28">
        <v>449829.4</v>
      </c>
      <c r="F8741" s="28">
        <v>1454</v>
      </c>
      <c r="G8741" s="28">
        <v>73018</v>
      </c>
      <c r="H8741" s="28">
        <v>-73017.7</v>
      </c>
      <c r="I8741" s="30">
        <v>43687</v>
      </c>
      <c r="J8741" s="28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3">
      <c r="A8742" s="28">
        <v>13087500</v>
      </c>
      <c r="B8742" s="29" t="s">
        <v>10</v>
      </c>
      <c r="C8742" s="30">
        <v>43688</v>
      </c>
      <c r="D8742" s="28">
        <v>3445</v>
      </c>
      <c r="E8742" s="28">
        <v>456662.1</v>
      </c>
      <c r="F8742" s="28">
        <v>1522</v>
      </c>
      <c r="G8742" s="28">
        <v>76036</v>
      </c>
      <c r="H8742" s="28">
        <v>-76036.2</v>
      </c>
      <c r="I8742" s="30">
        <v>43688</v>
      </c>
      <c r="J8742" s="28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3">
      <c r="A8743" s="28">
        <v>13087500</v>
      </c>
      <c r="B8743" s="29" t="s">
        <v>10</v>
      </c>
      <c r="C8743" s="30">
        <v>43689</v>
      </c>
      <c r="D8743" s="28">
        <v>3376</v>
      </c>
      <c r="E8743" s="28">
        <v>463357.4</v>
      </c>
      <c r="F8743" s="28">
        <v>1469</v>
      </c>
      <c r="G8743" s="28">
        <v>78949</v>
      </c>
      <c r="H8743" s="28">
        <v>-78949.399999999994</v>
      </c>
      <c r="I8743" s="30">
        <v>43689</v>
      </c>
      <c r="J8743" s="28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3">
      <c r="A8744" s="28">
        <v>13087500</v>
      </c>
      <c r="B8744" s="29" t="s">
        <v>10</v>
      </c>
      <c r="C8744" s="30">
        <v>43690</v>
      </c>
      <c r="D8744" s="28">
        <v>3278</v>
      </c>
      <c r="E8744" s="28">
        <v>469859.4</v>
      </c>
      <c r="F8744" s="28">
        <v>1241</v>
      </c>
      <c r="G8744" s="28">
        <v>81411</v>
      </c>
      <c r="H8744" s="28">
        <v>-81410.7</v>
      </c>
      <c r="I8744" s="30">
        <v>43690</v>
      </c>
      <c r="J8744" s="28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3">
      <c r="A8745" s="28">
        <v>13087500</v>
      </c>
      <c r="B8745" s="29" t="s">
        <v>10</v>
      </c>
      <c r="C8745" s="30">
        <v>43691</v>
      </c>
      <c r="D8745" s="28">
        <v>3218</v>
      </c>
      <c r="E8745" s="28">
        <v>476242.5</v>
      </c>
      <c r="F8745" s="28">
        <v>1082</v>
      </c>
      <c r="G8745" s="28">
        <v>83556</v>
      </c>
      <c r="H8745" s="28">
        <v>-83556.2</v>
      </c>
      <c r="I8745" s="30">
        <v>43691</v>
      </c>
      <c r="J8745" s="28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3">
      <c r="A8746" s="28">
        <v>13087500</v>
      </c>
      <c r="B8746" s="29" t="s">
        <v>10</v>
      </c>
      <c r="C8746" s="30">
        <v>43692</v>
      </c>
      <c r="D8746" s="28">
        <v>3274</v>
      </c>
      <c r="E8746" s="28">
        <v>482735.9</v>
      </c>
      <c r="F8746" s="28">
        <v>1221</v>
      </c>
      <c r="G8746" s="28">
        <v>85978</v>
      </c>
      <c r="H8746" s="28">
        <v>-85978</v>
      </c>
      <c r="I8746" s="30">
        <v>43692</v>
      </c>
      <c r="J8746" s="28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3">
      <c r="A8747" s="28">
        <v>13087500</v>
      </c>
      <c r="B8747" s="29" t="s">
        <v>10</v>
      </c>
      <c r="C8747" s="30">
        <v>43693</v>
      </c>
      <c r="D8747" s="28">
        <v>3335</v>
      </c>
      <c r="E8747" s="28">
        <v>489351</v>
      </c>
      <c r="F8747" s="28">
        <v>1322</v>
      </c>
      <c r="G8747" s="28">
        <v>88601</v>
      </c>
      <c r="H8747" s="28">
        <v>-88600.8</v>
      </c>
      <c r="I8747" s="30">
        <v>43693</v>
      </c>
      <c r="J8747" s="28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3">
      <c r="A8748" s="28">
        <v>13087500</v>
      </c>
      <c r="B8748" s="29" t="s">
        <v>10</v>
      </c>
      <c r="C8748" s="30">
        <v>43694</v>
      </c>
      <c r="D8748" s="28">
        <v>3368</v>
      </c>
      <c r="E8748" s="28">
        <v>496031.9</v>
      </c>
      <c r="F8748" s="28">
        <v>1366</v>
      </c>
      <c r="G8748" s="28">
        <v>91309</v>
      </c>
      <c r="H8748" s="28">
        <v>-91309.2</v>
      </c>
      <c r="I8748" s="30">
        <v>43694</v>
      </c>
      <c r="J8748" s="2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3">
      <c r="A8749" s="28">
        <v>13087500</v>
      </c>
      <c r="B8749" s="29" t="s">
        <v>10</v>
      </c>
      <c r="C8749" s="30">
        <v>43695</v>
      </c>
      <c r="D8749" s="28">
        <v>3375</v>
      </c>
      <c r="E8749" s="28">
        <v>502727</v>
      </c>
      <c r="F8749" s="28">
        <v>1350</v>
      </c>
      <c r="G8749" s="28">
        <v>93987</v>
      </c>
      <c r="H8749" s="28">
        <v>-93987.1</v>
      </c>
      <c r="I8749" s="30">
        <v>43695</v>
      </c>
      <c r="J8749" s="28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3">
      <c r="A8750" s="28">
        <v>13087500</v>
      </c>
      <c r="B8750" s="29" t="s">
        <v>10</v>
      </c>
      <c r="C8750" s="30">
        <v>43696</v>
      </c>
      <c r="D8750" s="28">
        <v>3377</v>
      </c>
      <c r="E8750" s="28">
        <v>509425</v>
      </c>
      <c r="F8750" s="28">
        <v>1250</v>
      </c>
      <c r="G8750" s="28">
        <v>96466</v>
      </c>
      <c r="H8750" s="28">
        <v>-96465.7</v>
      </c>
      <c r="I8750" s="30">
        <v>43696</v>
      </c>
      <c r="J8750" s="28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3">
      <c r="A8751" s="28">
        <v>13087500</v>
      </c>
      <c r="B8751" s="29" t="s">
        <v>10</v>
      </c>
      <c r="C8751" s="30">
        <v>43697</v>
      </c>
      <c r="D8751" s="28">
        <v>3294</v>
      </c>
      <c r="E8751" s="28">
        <v>515957.8</v>
      </c>
      <c r="F8751" s="28">
        <v>1084</v>
      </c>
      <c r="G8751" s="28">
        <v>98617</v>
      </c>
      <c r="H8751" s="28">
        <v>-98616.5</v>
      </c>
      <c r="I8751" s="30">
        <v>43697</v>
      </c>
      <c r="J8751" s="28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3">
      <c r="A8752" s="28">
        <v>13087500</v>
      </c>
      <c r="B8752" s="29" t="s">
        <v>10</v>
      </c>
      <c r="C8752" s="30">
        <v>43698</v>
      </c>
      <c r="D8752" s="28">
        <v>3208</v>
      </c>
      <c r="E8752" s="28">
        <v>522320.1</v>
      </c>
      <c r="F8752" s="28">
        <v>930</v>
      </c>
      <c r="G8752" s="28">
        <v>100461</v>
      </c>
      <c r="H8752" s="28">
        <v>-100460.5</v>
      </c>
      <c r="I8752" s="30">
        <v>43698</v>
      </c>
      <c r="J8752" s="28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3">
      <c r="A8753" s="28">
        <v>13087500</v>
      </c>
      <c r="B8753" s="29" t="s">
        <v>10</v>
      </c>
      <c r="C8753" s="30">
        <v>43699</v>
      </c>
      <c r="D8753" s="28">
        <v>3220</v>
      </c>
      <c r="E8753" s="28">
        <v>528707.5</v>
      </c>
      <c r="F8753" s="28">
        <v>953</v>
      </c>
      <c r="G8753" s="28">
        <v>102350</v>
      </c>
      <c r="H8753" s="28">
        <v>-102350.1</v>
      </c>
      <c r="I8753" s="30">
        <v>43699</v>
      </c>
      <c r="J8753" s="28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3">
      <c r="A8754" s="28">
        <v>13087500</v>
      </c>
      <c r="B8754" s="29" t="s">
        <v>10</v>
      </c>
      <c r="C8754" s="30">
        <v>43700</v>
      </c>
      <c r="D8754" s="28">
        <v>3326</v>
      </c>
      <c r="E8754" s="28">
        <v>535304</v>
      </c>
      <c r="F8754" s="28">
        <v>1037</v>
      </c>
      <c r="G8754" s="28">
        <v>104408</v>
      </c>
      <c r="H8754" s="28">
        <v>-104407.7</v>
      </c>
      <c r="I8754" s="30">
        <v>43700</v>
      </c>
      <c r="J8754" s="28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3">
      <c r="A8755" s="28">
        <v>13087500</v>
      </c>
      <c r="B8755" s="29" t="s">
        <v>10</v>
      </c>
      <c r="C8755" s="30">
        <v>43701</v>
      </c>
      <c r="D8755" s="28">
        <v>3470</v>
      </c>
      <c r="E8755" s="28">
        <v>542186.80000000005</v>
      </c>
      <c r="F8755" s="28">
        <v>1189</v>
      </c>
      <c r="G8755" s="28">
        <v>106765</v>
      </c>
      <c r="H8755" s="28">
        <v>-106765.2</v>
      </c>
      <c r="I8755" s="30">
        <v>43701</v>
      </c>
      <c r="J8755" s="28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3">
      <c r="A8756" s="28">
        <v>13087500</v>
      </c>
      <c r="B8756" s="29" t="s">
        <v>10</v>
      </c>
      <c r="C8756" s="30">
        <v>43702</v>
      </c>
      <c r="D8756" s="28">
        <v>3417</v>
      </c>
      <c r="E8756" s="28">
        <v>548963.9</v>
      </c>
      <c r="F8756" s="28">
        <v>1199</v>
      </c>
      <c r="G8756" s="28">
        <v>109143</v>
      </c>
      <c r="H8756" s="28">
        <v>-109143.4</v>
      </c>
      <c r="I8756" s="30">
        <v>43702</v>
      </c>
      <c r="J8756" s="28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3">
      <c r="A8757" s="28">
        <v>13087500</v>
      </c>
      <c r="B8757" s="29" t="s">
        <v>10</v>
      </c>
      <c r="C8757" s="30">
        <v>43703</v>
      </c>
      <c r="D8757" s="28">
        <v>3209</v>
      </c>
      <c r="E8757" s="28">
        <v>555328</v>
      </c>
      <c r="F8757" s="28">
        <v>1063</v>
      </c>
      <c r="G8757" s="28">
        <v>111251</v>
      </c>
      <c r="H8757" s="28">
        <v>-111251.1</v>
      </c>
      <c r="I8757" s="30">
        <v>43703</v>
      </c>
      <c r="J8757" s="28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3">
      <c r="A8758" s="28">
        <v>13087500</v>
      </c>
      <c r="B8758" s="29" t="s">
        <v>10</v>
      </c>
      <c r="C8758" s="30">
        <v>43704</v>
      </c>
      <c r="D8758" s="28">
        <v>3225</v>
      </c>
      <c r="E8758" s="28">
        <v>561725</v>
      </c>
      <c r="F8758" s="28">
        <v>1017</v>
      </c>
      <c r="G8758" s="28">
        <v>113268</v>
      </c>
      <c r="H8758" s="28">
        <v>-113267.5</v>
      </c>
      <c r="I8758" s="30">
        <v>43704</v>
      </c>
      <c r="J8758" s="2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3">
      <c r="A8759" s="28">
        <v>13087500</v>
      </c>
      <c r="B8759" s="29" t="s">
        <v>10</v>
      </c>
      <c r="C8759" s="30">
        <v>43705</v>
      </c>
      <c r="D8759" s="28">
        <v>3298</v>
      </c>
      <c r="E8759" s="28">
        <v>568267.1</v>
      </c>
      <c r="F8759" s="28">
        <v>997</v>
      </c>
      <c r="G8759" s="28">
        <v>115246</v>
      </c>
      <c r="H8759" s="28">
        <v>-115245.9</v>
      </c>
      <c r="I8759" s="30">
        <v>43705</v>
      </c>
      <c r="J8759" s="28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3">
      <c r="A8760" s="28">
        <v>13087500</v>
      </c>
      <c r="B8760" s="29" t="s">
        <v>10</v>
      </c>
      <c r="C8760" s="30">
        <v>43706</v>
      </c>
      <c r="D8760" s="28">
        <v>3351</v>
      </c>
      <c r="E8760" s="28">
        <v>574913.80000000005</v>
      </c>
      <c r="F8760" s="28">
        <v>1051</v>
      </c>
      <c r="G8760" s="28">
        <v>117331</v>
      </c>
      <c r="H8760" s="28">
        <v>-117330.6</v>
      </c>
      <c r="I8760" s="30">
        <v>43706</v>
      </c>
      <c r="J8760" s="28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3">
      <c r="A8761" s="28">
        <v>13087500</v>
      </c>
      <c r="B8761" s="29" t="s">
        <v>10</v>
      </c>
      <c r="C8761" s="30">
        <v>43707</v>
      </c>
      <c r="D8761" s="28">
        <v>3373</v>
      </c>
      <c r="E8761" s="28">
        <v>581603.5</v>
      </c>
      <c r="F8761" s="28">
        <v>1040</v>
      </c>
      <c r="G8761" s="28">
        <v>119393</v>
      </c>
      <c r="H8761" s="28">
        <v>-119393.3</v>
      </c>
      <c r="I8761" s="30">
        <v>43707</v>
      </c>
      <c r="J8761" s="28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3">
      <c r="A8762" s="28">
        <v>13087500</v>
      </c>
      <c r="B8762" s="29" t="s">
        <v>10</v>
      </c>
      <c r="C8762" s="30">
        <v>43708</v>
      </c>
      <c r="D8762" s="28">
        <v>3358</v>
      </c>
      <c r="E8762" s="28">
        <v>588264.5</v>
      </c>
      <c r="F8762" s="28">
        <v>1094</v>
      </c>
      <c r="G8762" s="28">
        <v>121564</v>
      </c>
      <c r="H8762" s="28">
        <v>-121563.6</v>
      </c>
      <c r="I8762" s="30">
        <v>43708</v>
      </c>
      <c r="J8762" s="28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3">
      <c r="A8763" s="28">
        <v>13087500</v>
      </c>
      <c r="B8763" s="29" t="s">
        <v>10</v>
      </c>
      <c r="C8763" s="30">
        <v>43709</v>
      </c>
      <c r="D8763" s="28">
        <v>3362</v>
      </c>
      <c r="E8763" s="28">
        <v>594933.69999999995</v>
      </c>
      <c r="F8763" s="28">
        <v>1064</v>
      </c>
      <c r="G8763" s="28">
        <v>123673</v>
      </c>
      <c r="H8763" s="28">
        <v>-123673.4</v>
      </c>
      <c r="I8763" s="30">
        <v>43709</v>
      </c>
      <c r="J8763" s="28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3">
      <c r="A8764" s="28">
        <v>13087500</v>
      </c>
      <c r="B8764" s="29" t="s">
        <v>10</v>
      </c>
      <c r="C8764" s="30">
        <v>43710</v>
      </c>
      <c r="D8764" s="28">
        <v>3343</v>
      </c>
      <c r="E8764" s="28">
        <v>601563.6</v>
      </c>
      <c r="F8764" s="28">
        <v>1067</v>
      </c>
      <c r="G8764" s="28">
        <v>125791</v>
      </c>
      <c r="H8764" s="28">
        <v>-125790.6</v>
      </c>
      <c r="I8764" s="30">
        <v>43710</v>
      </c>
      <c r="J8764" s="28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3">
      <c r="A8765" s="28">
        <v>13087500</v>
      </c>
      <c r="B8765" s="29" t="s">
        <v>10</v>
      </c>
      <c r="C8765" s="30">
        <v>43711</v>
      </c>
      <c r="D8765" s="28">
        <v>3283</v>
      </c>
      <c r="E8765" s="28">
        <v>608076</v>
      </c>
      <c r="F8765" s="28">
        <v>955</v>
      </c>
      <c r="G8765" s="28">
        <v>127684</v>
      </c>
      <c r="H8765" s="28">
        <v>-127684.1</v>
      </c>
      <c r="I8765" s="30">
        <v>43711</v>
      </c>
      <c r="J8765" s="28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3">
      <c r="A8766" s="28">
        <v>13087500</v>
      </c>
      <c r="B8766" s="29" t="s">
        <v>10</v>
      </c>
      <c r="C8766" s="30">
        <v>43712</v>
      </c>
      <c r="D8766" s="28">
        <v>3259</v>
      </c>
      <c r="E8766" s="28">
        <v>614540.30000000005</v>
      </c>
      <c r="F8766" s="28">
        <v>783</v>
      </c>
      <c r="G8766" s="28">
        <v>129238</v>
      </c>
      <c r="H8766" s="28">
        <v>-129237.6</v>
      </c>
      <c r="I8766" s="30">
        <v>43712</v>
      </c>
      <c r="J8766" s="28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3">
      <c r="A8767" s="28">
        <v>13087500</v>
      </c>
      <c r="B8767" s="29" t="s">
        <v>10</v>
      </c>
      <c r="C8767" s="30">
        <v>43713</v>
      </c>
      <c r="D8767" s="28">
        <v>3240</v>
      </c>
      <c r="E8767" s="28">
        <v>620967.6</v>
      </c>
      <c r="F8767" s="28">
        <v>882</v>
      </c>
      <c r="G8767" s="28">
        <v>130986</v>
      </c>
      <c r="H8767" s="28">
        <v>-130986.4</v>
      </c>
      <c r="I8767" s="30">
        <v>43713</v>
      </c>
      <c r="J8767" s="28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3">
      <c r="A8768" s="28">
        <v>13087500</v>
      </c>
      <c r="B8768" s="29" t="s">
        <v>10</v>
      </c>
      <c r="C8768" s="30">
        <v>43714</v>
      </c>
      <c r="D8768" s="28">
        <v>3168</v>
      </c>
      <c r="E8768" s="28">
        <v>627251.30000000005</v>
      </c>
      <c r="F8768" s="28">
        <v>807</v>
      </c>
      <c r="G8768" s="28">
        <v>132586</v>
      </c>
      <c r="H8768" s="28">
        <v>-132586</v>
      </c>
      <c r="I8768" s="30">
        <v>43714</v>
      </c>
      <c r="J8768" s="2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3">
      <c r="A8769" s="28">
        <v>13087500</v>
      </c>
      <c r="B8769" s="29" t="s">
        <v>10</v>
      </c>
      <c r="C8769" s="30">
        <v>43715</v>
      </c>
      <c r="D8769" s="28">
        <v>3101</v>
      </c>
      <c r="E8769" s="28">
        <v>633401.5</v>
      </c>
      <c r="F8769" s="28">
        <v>777</v>
      </c>
      <c r="G8769" s="28">
        <v>134127</v>
      </c>
      <c r="H8769" s="28">
        <v>-134126.79999999999</v>
      </c>
      <c r="I8769" s="30">
        <v>43715</v>
      </c>
      <c r="J8769" s="28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3">
      <c r="A8770" s="28">
        <v>13087500</v>
      </c>
      <c r="B8770" s="29" t="s">
        <v>10</v>
      </c>
      <c r="C8770" s="30">
        <v>43716</v>
      </c>
      <c r="D8770" s="28">
        <v>3099</v>
      </c>
      <c r="E8770" s="28">
        <v>639548.9</v>
      </c>
      <c r="F8770" s="28">
        <v>995</v>
      </c>
      <c r="G8770" s="28">
        <v>136101</v>
      </c>
      <c r="H8770" s="28">
        <v>-136100.79999999999</v>
      </c>
      <c r="I8770" s="30">
        <v>43716</v>
      </c>
      <c r="J8770" s="28">
        <v>2019</v>
      </c>
      <c r="K8770">
        <f t="shared" ref="K8770:K8833" si="822">MONTH(I8770)</f>
        <v>9</v>
      </c>
      <c r="L8770">
        <f t="shared" ref="L8770:L8833" si="823">DAY(I8770)</f>
        <v>8</v>
      </c>
      <c r="M8770">
        <f t="shared" ref="M8770:M8833" si="824">YEAR(I8770)</f>
        <v>2019</v>
      </c>
      <c r="N8770">
        <f t="shared" ref="N8770:N8833" si="825">D8770*1.9835</f>
        <v>6146.8665000000001</v>
      </c>
      <c r="O8770">
        <f t="shared" ref="O8770:O8833" si="826">F8770*1.9835</f>
        <v>1973.5825</v>
      </c>
      <c r="P8770">
        <f t="shared" ref="P8770:P8833" si="827">(D8770-F8770)*1.9835</f>
        <v>4173.2839999999997</v>
      </c>
    </row>
    <row r="8771" spans="1:16" x14ac:dyDescent="0.3">
      <c r="A8771" s="28">
        <v>13087500</v>
      </c>
      <c r="B8771" s="29" t="s">
        <v>10</v>
      </c>
      <c r="C8771" s="30">
        <v>43717</v>
      </c>
      <c r="D8771" s="28">
        <v>3017</v>
      </c>
      <c r="E8771" s="28">
        <v>645533.80000000005</v>
      </c>
      <c r="F8771" s="28">
        <v>740</v>
      </c>
      <c r="G8771" s="28">
        <v>137569</v>
      </c>
      <c r="H8771" s="28">
        <v>-137569.29999999999</v>
      </c>
      <c r="I8771" s="30">
        <v>43717</v>
      </c>
      <c r="J8771" s="28">
        <v>2019</v>
      </c>
      <c r="K8771">
        <f t="shared" si="822"/>
        <v>9</v>
      </c>
      <c r="L8771">
        <f t="shared" si="823"/>
        <v>9</v>
      </c>
      <c r="M8771">
        <f t="shared" si="824"/>
        <v>2019</v>
      </c>
      <c r="N8771">
        <f t="shared" si="825"/>
        <v>5984.2195000000002</v>
      </c>
      <c r="O8771">
        <f t="shared" si="826"/>
        <v>1467.79</v>
      </c>
      <c r="P8771">
        <f t="shared" si="827"/>
        <v>4516.4295000000002</v>
      </c>
    </row>
    <row r="8772" spans="1:16" x14ac:dyDescent="0.3">
      <c r="A8772" s="28">
        <v>13087500</v>
      </c>
      <c r="B8772" s="29" t="s">
        <v>10</v>
      </c>
      <c r="C8772" s="30">
        <v>43718</v>
      </c>
      <c r="D8772" s="28">
        <v>2865</v>
      </c>
      <c r="E8772" s="28">
        <v>651215.4</v>
      </c>
      <c r="F8772" s="28">
        <v>473</v>
      </c>
      <c r="G8772" s="28">
        <v>138507</v>
      </c>
      <c r="H8772" s="28">
        <v>-138507.29999999999</v>
      </c>
      <c r="I8772" s="30">
        <v>43718</v>
      </c>
      <c r="J8772" s="28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3">
      <c r="A8773" s="28">
        <v>13087500</v>
      </c>
      <c r="B8773" s="29" t="s">
        <v>10</v>
      </c>
      <c r="C8773" s="30">
        <v>43719</v>
      </c>
      <c r="D8773" s="28">
        <v>2720</v>
      </c>
      <c r="E8773" s="28">
        <v>656610.69999999995</v>
      </c>
      <c r="F8773" s="28">
        <v>178</v>
      </c>
      <c r="G8773" s="28">
        <v>138860</v>
      </c>
      <c r="H8773" s="28">
        <v>-138859.5</v>
      </c>
      <c r="I8773" s="30">
        <v>43719</v>
      </c>
      <c r="J8773" s="28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3">
      <c r="A8774" s="28">
        <v>13087500</v>
      </c>
      <c r="B8774" s="29" t="s">
        <v>10</v>
      </c>
      <c r="C8774" s="30">
        <v>43720</v>
      </c>
      <c r="D8774" s="28">
        <v>2659</v>
      </c>
      <c r="E8774" s="28">
        <v>661885.19999999995</v>
      </c>
      <c r="F8774" s="28">
        <v>0</v>
      </c>
      <c r="G8774" s="28">
        <v>138860</v>
      </c>
      <c r="H8774" s="28">
        <v>-138859.5</v>
      </c>
      <c r="I8774" s="30">
        <v>43720</v>
      </c>
      <c r="J8774" s="28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3">
      <c r="A8775" s="28">
        <v>13087500</v>
      </c>
      <c r="B8775" s="29" t="s">
        <v>10</v>
      </c>
      <c r="C8775" s="30">
        <v>43721</v>
      </c>
      <c r="D8775" s="28">
        <v>2661</v>
      </c>
      <c r="E8775" s="28">
        <v>667164.1</v>
      </c>
      <c r="F8775" s="28">
        <v>0</v>
      </c>
      <c r="G8775" s="28">
        <v>138860</v>
      </c>
      <c r="H8775" s="28">
        <v>-138859.5</v>
      </c>
      <c r="I8775" s="30">
        <v>43721</v>
      </c>
      <c r="J8775" s="28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3">
      <c r="A8776" s="28">
        <v>13087500</v>
      </c>
      <c r="B8776" s="29" t="s">
        <v>10</v>
      </c>
      <c r="C8776" s="30">
        <v>43722</v>
      </c>
      <c r="D8776" s="28">
        <v>2574</v>
      </c>
      <c r="E8776" s="28">
        <v>672270.1</v>
      </c>
      <c r="F8776" s="28">
        <v>0</v>
      </c>
      <c r="G8776" s="28">
        <v>138860</v>
      </c>
      <c r="H8776" s="28">
        <v>-138859.5</v>
      </c>
      <c r="I8776" s="30">
        <v>43722</v>
      </c>
      <c r="J8776" s="28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3">
      <c r="A8777" s="28">
        <v>13087500</v>
      </c>
      <c r="B8777" s="29" t="s">
        <v>10</v>
      </c>
      <c r="C8777" s="30">
        <v>43723</v>
      </c>
      <c r="D8777" s="28">
        <v>2433</v>
      </c>
      <c r="E8777" s="28">
        <v>677095.9</v>
      </c>
      <c r="F8777" s="28">
        <v>0</v>
      </c>
      <c r="G8777" s="28">
        <v>138860</v>
      </c>
      <c r="H8777" s="28">
        <v>-138859.5</v>
      </c>
      <c r="I8777" s="30">
        <v>43723</v>
      </c>
      <c r="J8777" s="28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3">
      <c r="A8778" s="28">
        <v>13087500</v>
      </c>
      <c r="B8778" s="29" t="s">
        <v>10</v>
      </c>
      <c r="C8778" s="30">
        <v>43724</v>
      </c>
      <c r="D8778" s="28">
        <v>2402</v>
      </c>
      <c r="E8778" s="28">
        <v>681860.6</v>
      </c>
      <c r="F8778" s="28">
        <v>0</v>
      </c>
      <c r="G8778" s="28">
        <v>138860</v>
      </c>
      <c r="H8778" s="28">
        <v>-138859.5</v>
      </c>
      <c r="I8778" s="30">
        <v>43724</v>
      </c>
      <c r="J8778" s="2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3">
      <c r="A8779" s="28">
        <v>13087500</v>
      </c>
      <c r="B8779" s="29" t="s">
        <v>10</v>
      </c>
      <c r="C8779" s="30">
        <v>43725</v>
      </c>
      <c r="D8779" s="28">
        <v>2405</v>
      </c>
      <c r="E8779" s="28">
        <v>686631.3</v>
      </c>
      <c r="F8779" s="28">
        <v>0</v>
      </c>
      <c r="G8779" s="28">
        <v>138860</v>
      </c>
      <c r="H8779" s="28">
        <v>-138859.5</v>
      </c>
      <c r="I8779" s="30">
        <v>43725</v>
      </c>
      <c r="J8779" s="28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3">
      <c r="A8780" s="28">
        <v>13087500</v>
      </c>
      <c r="B8780" s="29" t="s">
        <v>10</v>
      </c>
      <c r="C8780" s="30">
        <v>43726</v>
      </c>
      <c r="D8780" s="28">
        <v>2443</v>
      </c>
      <c r="E8780" s="28">
        <v>691476</v>
      </c>
      <c r="F8780" s="28">
        <v>0</v>
      </c>
      <c r="G8780" s="28">
        <v>138860</v>
      </c>
      <c r="H8780" s="28">
        <v>-138859.5</v>
      </c>
      <c r="I8780" s="30">
        <v>43726</v>
      </c>
      <c r="J8780" s="28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3">
      <c r="A8781" s="28">
        <v>13087500</v>
      </c>
      <c r="B8781" s="29" t="s">
        <v>10</v>
      </c>
      <c r="C8781" s="30">
        <v>43727</v>
      </c>
      <c r="D8781" s="28">
        <v>2482</v>
      </c>
      <c r="E8781" s="28">
        <v>696398.1</v>
      </c>
      <c r="F8781" s="28">
        <v>0</v>
      </c>
      <c r="G8781" s="28">
        <v>138860</v>
      </c>
      <c r="H8781" s="28">
        <v>-138859.5</v>
      </c>
      <c r="I8781" s="30">
        <v>43727</v>
      </c>
      <c r="J8781" s="28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3">
      <c r="A8782" s="28">
        <v>13087500</v>
      </c>
      <c r="B8782" s="29" t="s">
        <v>10</v>
      </c>
      <c r="C8782" s="30">
        <v>43728</v>
      </c>
      <c r="D8782" s="28">
        <v>2431</v>
      </c>
      <c r="E8782" s="28">
        <v>701219.3</v>
      </c>
      <c r="F8782" s="28">
        <v>0</v>
      </c>
      <c r="G8782" s="28">
        <v>138860</v>
      </c>
      <c r="H8782" s="28">
        <v>-138859.5</v>
      </c>
      <c r="I8782" s="30">
        <v>43728</v>
      </c>
      <c r="J8782" s="28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3">
      <c r="A8783" s="28">
        <v>13087500</v>
      </c>
      <c r="B8783" s="29" t="s">
        <v>10</v>
      </c>
      <c r="C8783" s="30">
        <v>43729</v>
      </c>
      <c r="D8783" s="28">
        <v>2339</v>
      </c>
      <c r="E8783" s="28">
        <v>705858.8</v>
      </c>
      <c r="F8783" s="28">
        <v>0</v>
      </c>
      <c r="G8783" s="28">
        <v>138860</v>
      </c>
      <c r="H8783" s="28">
        <v>-138859.5</v>
      </c>
      <c r="I8783" s="30">
        <v>43729</v>
      </c>
      <c r="J8783" s="28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3">
      <c r="A8784" s="28">
        <v>13087500</v>
      </c>
      <c r="B8784" s="29" t="s">
        <v>10</v>
      </c>
      <c r="C8784" s="30">
        <v>43730</v>
      </c>
      <c r="D8784" s="28">
        <v>2248</v>
      </c>
      <c r="E8784" s="28">
        <v>710317.9</v>
      </c>
      <c r="F8784" s="28">
        <v>0</v>
      </c>
      <c r="G8784" s="28">
        <v>138860</v>
      </c>
      <c r="H8784" s="28">
        <v>-138859.5</v>
      </c>
      <c r="I8784" s="30">
        <v>43730</v>
      </c>
      <c r="J8784" s="28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3">
      <c r="A8785" s="28">
        <v>13087500</v>
      </c>
      <c r="B8785" s="29" t="s">
        <v>10</v>
      </c>
      <c r="C8785" s="30">
        <v>43731</v>
      </c>
      <c r="D8785" s="28">
        <v>2186</v>
      </c>
      <c r="E8785" s="28">
        <v>714654.4</v>
      </c>
      <c r="F8785" s="28">
        <v>0</v>
      </c>
      <c r="G8785" s="28">
        <v>138860</v>
      </c>
      <c r="H8785" s="28">
        <v>-138859.5</v>
      </c>
      <c r="I8785" s="30">
        <v>43731</v>
      </c>
      <c r="J8785" s="28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3">
      <c r="A8786" s="28">
        <v>13087500</v>
      </c>
      <c r="B8786" s="29" t="s">
        <v>10</v>
      </c>
      <c r="C8786" s="30">
        <v>43732</v>
      </c>
      <c r="D8786" s="28">
        <v>2148</v>
      </c>
      <c r="E8786" s="28">
        <v>718915.8</v>
      </c>
      <c r="F8786" s="28">
        <v>0</v>
      </c>
      <c r="G8786" s="28">
        <v>138860</v>
      </c>
      <c r="H8786" s="28">
        <v>-138859.5</v>
      </c>
      <c r="I8786" s="30">
        <v>43732</v>
      </c>
      <c r="J8786" s="28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3">
      <c r="A8787" s="28">
        <v>13087500</v>
      </c>
      <c r="B8787" s="29" t="s">
        <v>10</v>
      </c>
      <c r="C8787" s="30">
        <v>43733</v>
      </c>
      <c r="D8787" s="28">
        <v>2138</v>
      </c>
      <c r="E8787" s="28">
        <v>723156.8</v>
      </c>
      <c r="F8787" s="28">
        <v>0</v>
      </c>
      <c r="G8787" s="28">
        <v>138860</v>
      </c>
      <c r="H8787" s="28">
        <v>-138859.5</v>
      </c>
      <c r="I8787" s="30">
        <v>43733</v>
      </c>
      <c r="J8787" s="28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3">
      <c r="A8788" s="28">
        <v>13087500</v>
      </c>
      <c r="B8788" s="29" t="s">
        <v>10</v>
      </c>
      <c r="C8788" s="30">
        <v>43734</v>
      </c>
      <c r="D8788" s="28">
        <v>2104</v>
      </c>
      <c r="E8788" s="28">
        <v>727330.8</v>
      </c>
      <c r="F8788" s="28">
        <v>0</v>
      </c>
      <c r="G8788" s="28">
        <v>138860</v>
      </c>
      <c r="H8788" s="28">
        <v>-138859.5</v>
      </c>
      <c r="I8788" s="30">
        <v>43734</v>
      </c>
      <c r="J8788" s="2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3">
      <c r="A8789" s="28">
        <v>13087500</v>
      </c>
      <c r="B8789" s="29" t="s">
        <v>10</v>
      </c>
      <c r="C8789" s="30">
        <v>43735</v>
      </c>
      <c r="D8789" s="28">
        <v>2112</v>
      </c>
      <c r="E8789" s="28">
        <v>731520.8</v>
      </c>
      <c r="F8789" s="28">
        <v>0</v>
      </c>
      <c r="G8789" s="28">
        <v>138860</v>
      </c>
      <c r="H8789" s="28">
        <v>-138859.5</v>
      </c>
      <c r="I8789" s="30">
        <v>43735</v>
      </c>
      <c r="J8789" s="28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3">
      <c r="A8790" s="28">
        <v>13087500</v>
      </c>
      <c r="B8790" s="29" t="s">
        <v>10</v>
      </c>
      <c r="C8790" s="30">
        <v>43736</v>
      </c>
      <c r="D8790" s="28">
        <v>2125</v>
      </c>
      <c r="E8790" s="28">
        <v>735736.3</v>
      </c>
      <c r="F8790" s="28">
        <v>0</v>
      </c>
      <c r="G8790" s="28">
        <v>138860</v>
      </c>
      <c r="H8790" s="28">
        <v>-138859.5</v>
      </c>
      <c r="I8790" s="30">
        <v>43736</v>
      </c>
      <c r="J8790" s="28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3">
      <c r="A8791" s="28">
        <v>13087500</v>
      </c>
      <c r="B8791" s="29" t="s">
        <v>10</v>
      </c>
      <c r="C8791" s="30">
        <v>43737</v>
      </c>
      <c r="D8791" s="28">
        <v>2125</v>
      </c>
      <c r="E8791" s="28">
        <v>739950.9</v>
      </c>
      <c r="F8791" s="28">
        <v>0</v>
      </c>
      <c r="G8791" s="28">
        <v>138860</v>
      </c>
      <c r="H8791" s="28">
        <v>-138859.5</v>
      </c>
      <c r="I8791" s="30">
        <v>43737</v>
      </c>
      <c r="J8791" s="28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3">
      <c r="A8792" s="28">
        <v>13087500</v>
      </c>
      <c r="B8792" s="29" t="s">
        <v>10</v>
      </c>
      <c r="C8792" s="30">
        <v>43738</v>
      </c>
      <c r="D8792" s="28">
        <v>2077</v>
      </c>
      <c r="E8792" s="28">
        <v>744071.1</v>
      </c>
      <c r="F8792" s="28">
        <v>0</v>
      </c>
      <c r="G8792" s="28">
        <v>138860</v>
      </c>
      <c r="H8792" s="28">
        <v>-138859.5</v>
      </c>
      <c r="I8792" s="30">
        <v>43738</v>
      </c>
      <c r="J8792" s="28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3">
      <c r="A8793" s="28">
        <v>13087500</v>
      </c>
      <c r="B8793" s="29" t="s">
        <v>10</v>
      </c>
      <c r="C8793" s="30">
        <v>43739</v>
      </c>
      <c r="D8793" s="28">
        <v>2026</v>
      </c>
      <c r="E8793" s="28">
        <v>748090.4</v>
      </c>
      <c r="F8793" s="28">
        <v>0</v>
      </c>
      <c r="G8793" s="28">
        <v>138860</v>
      </c>
      <c r="H8793" s="28">
        <v>-138859.5</v>
      </c>
      <c r="I8793" s="30">
        <v>43739</v>
      </c>
      <c r="J8793" s="28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3">
      <c r="A8794" s="28">
        <v>13087500</v>
      </c>
      <c r="B8794" s="29" t="s">
        <v>10</v>
      </c>
      <c r="C8794" s="30">
        <v>43740</v>
      </c>
      <c r="D8794" s="28">
        <v>1961</v>
      </c>
      <c r="E8794" s="28">
        <v>751979.4</v>
      </c>
      <c r="F8794" s="28">
        <v>0</v>
      </c>
      <c r="G8794" s="28">
        <v>138860</v>
      </c>
      <c r="H8794" s="28">
        <v>-138859.5</v>
      </c>
      <c r="I8794" s="30">
        <v>43740</v>
      </c>
      <c r="J8794" s="28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3">
      <c r="A8795" s="28">
        <v>13087500</v>
      </c>
      <c r="B8795" s="29" t="s">
        <v>10</v>
      </c>
      <c r="C8795" s="30">
        <v>43741</v>
      </c>
      <c r="D8795" s="28">
        <v>1937</v>
      </c>
      <c r="E8795" s="28">
        <v>755821.2</v>
      </c>
      <c r="F8795" s="28">
        <v>0</v>
      </c>
      <c r="G8795" s="28">
        <v>138860</v>
      </c>
      <c r="H8795" s="28">
        <v>-138859.5</v>
      </c>
      <c r="I8795" s="30">
        <v>43741</v>
      </c>
      <c r="J8795" s="28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3">
      <c r="A8796" s="28">
        <v>13087500</v>
      </c>
      <c r="B8796" s="29" t="s">
        <v>10</v>
      </c>
      <c r="C8796" s="30">
        <v>43742</v>
      </c>
      <c r="D8796" s="28">
        <v>1936</v>
      </c>
      <c r="E8796" s="28">
        <v>759660.7</v>
      </c>
      <c r="F8796" s="28">
        <v>0</v>
      </c>
      <c r="G8796" s="28">
        <v>138860</v>
      </c>
      <c r="H8796" s="28">
        <v>-138859.5</v>
      </c>
      <c r="I8796" s="30">
        <v>43742</v>
      </c>
      <c r="J8796" s="28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3">
      <c r="A8797" s="28">
        <v>13087500</v>
      </c>
      <c r="B8797" s="29" t="s">
        <v>10</v>
      </c>
      <c r="C8797" s="30">
        <v>43743</v>
      </c>
      <c r="D8797" s="28">
        <v>1938</v>
      </c>
      <c r="E8797" s="28">
        <v>763504.3</v>
      </c>
      <c r="F8797" s="28">
        <v>0</v>
      </c>
      <c r="G8797" s="28">
        <v>138860</v>
      </c>
      <c r="H8797" s="28">
        <v>-138859.5</v>
      </c>
      <c r="I8797" s="30">
        <v>43743</v>
      </c>
      <c r="J8797" s="28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3">
      <c r="A8798" s="28">
        <v>13087500</v>
      </c>
      <c r="B8798" s="29" t="s">
        <v>10</v>
      </c>
      <c r="C8798" s="30">
        <v>43744</v>
      </c>
      <c r="D8798" s="28">
        <v>1934</v>
      </c>
      <c r="E8798" s="28">
        <v>767340.5</v>
      </c>
      <c r="F8798" s="28">
        <v>0</v>
      </c>
      <c r="G8798" s="28">
        <v>138860</v>
      </c>
      <c r="H8798" s="28">
        <v>-138859.5</v>
      </c>
      <c r="I8798" s="30">
        <v>43744</v>
      </c>
      <c r="J8798" s="2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3">
      <c r="A8799" s="28">
        <v>13087500</v>
      </c>
      <c r="B8799" s="29" t="s">
        <v>10</v>
      </c>
      <c r="C8799" s="30">
        <v>43745</v>
      </c>
      <c r="D8799" s="28">
        <v>1865</v>
      </c>
      <c r="E8799" s="28">
        <v>771039.7</v>
      </c>
      <c r="F8799" s="28">
        <v>0</v>
      </c>
      <c r="G8799" s="28">
        <v>138860</v>
      </c>
      <c r="H8799" s="28">
        <v>-138859.5</v>
      </c>
      <c r="I8799" s="30">
        <v>43745</v>
      </c>
      <c r="J8799" s="28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3">
      <c r="A8800" s="28">
        <v>13087500</v>
      </c>
      <c r="B8800" s="29" t="s">
        <v>10</v>
      </c>
      <c r="C8800" s="30">
        <v>43746</v>
      </c>
      <c r="D8800" s="28">
        <v>1797</v>
      </c>
      <c r="E8800" s="28">
        <v>774604.7</v>
      </c>
      <c r="F8800" s="28">
        <v>0</v>
      </c>
      <c r="G8800" s="28">
        <v>138860</v>
      </c>
      <c r="H8800" s="28">
        <v>-138859.5</v>
      </c>
      <c r="I8800" s="30">
        <v>43746</v>
      </c>
      <c r="J8800" s="28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3">
      <c r="A8801" s="28">
        <v>13087500</v>
      </c>
      <c r="B8801" s="29" t="s">
        <v>10</v>
      </c>
      <c r="C8801" s="30">
        <v>43747</v>
      </c>
      <c r="D8801" s="28">
        <v>1780</v>
      </c>
      <c r="E8801" s="28">
        <v>778135.2</v>
      </c>
      <c r="F8801" s="28">
        <v>0</v>
      </c>
      <c r="G8801" s="28">
        <v>138860</v>
      </c>
      <c r="H8801" s="28">
        <v>-138859.5</v>
      </c>
      <c r="I8801" s="30">
        <v>43747</v>
      </c>
      <c r="J8801" s="28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3">
      <c r="A8802" s="28">
        <v>13087500</v>
      </c>
      <c r="B8802" s="29" t="s">
        <v>10</v>
      </c>
      <c r="C8802" s="30">
        <v>43748</v>
      </c>
      <c r="D8802" s="28">
        <v>1781</v>
      </c>
      <c r="E8802" s="28">
        <v>781668.5</v>
      </c>
      <c r="F8802" s="28">
        <v>0</v>
      </c>
      <c r="G8802" s="28">
        <v>138860</v>
      </c>
      <c r="H8802" s="28">
        <v>-138859.5</v>
      </c>
      <c r="I8802" s="30">
        <v>43748</v>
      </c>
      <c r="J8802" s="28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3">
      <c r="A8803" s="28">
        <v>13087500</v>
      </c>
      <c r="B8803" s="29" t="s">
        <v>10</v>
      </c>
      <c r="C8803" s="30">
        <v>43749</v>
      </c>
      <c r="D8803" s="28">
        <v>1782</v>
      </c>
      <c r="E8803" s="28">
        <v>785203.4</v>
      </c>
      <c r="F8803" s="28">
        <v>0</v>
      </c>
      <c r="G8803" s="28">
        <v>138860</v>
      </c>
      <c r="H8803" s="28">
        <v>-138859.5</v>
      </c>
      <c r="I8803" s="30">
        <v>43749</v>
      </c>
      <c r="J8803" s="28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3">
      <c r="A8804" s="28">
        <v>13087500</v>
      </c>
      <c r="B8804" s="29" t="s">
        <v>10</v>
      </c>
      <c r="C8804" s="30">
        <v>43750</v>
      </c>
      <c r="D8804" s="28">
        <v>1756</v>
      </c>
      <c r="E8804" s="28">
        <v>788686.7</v>
      </c>
      <c r="F8804" s="28">
        <v>0</v>
      </c>
      <c r="G8804" s="28">
        <v>138860</v>
      </c>
      <c r="H8804" s="28">
        <v>-138859.5</v>
      </c>
      <c r="I8804" s="30">
        <v>43750</v>
      </c>
      <c r="J8804" s="28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3">
      <c r="A8805" s="28">
        <v>13087500</v>
      </c>
      <c r="B8805" s="29" t="s">
        <v>10</v>
      </c>
      <c r="C8805" s="30">
        <v>43751</v>
      </c>
      <c r="D8805" s="28">
        <v>1708</v>
      </c>
      <c r="E8805" s="28">
        <v>792074</v>
      </c>
      <c r="F8805" s="28">
        <v>0</v>
      </c>
      <c r="G8805" s="28">
        <v>138860</v>
      </c>
      <c r="H8805" s="28">
        <v>-138859.5</v>
      </c>
      <c r="I8805" s="30">
        <v>43751</v>
      </c>
      <c r="J8805" s="28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3">
      <c r="A8806" s="28">
        <v>13087500</v>
      </c>
      <c r="B8806" s="29" t="s">
        <v>10</v>
      </c>
      <c r="C8806" s="30">
        <v>43752</v>
      </c>
      <c r="D8806" s="28">
        <v>1692</v>
      </c>
      <c r="E8806" s="28">
        <v>795430.7</v>
      </c>
      <c r="F8806" s="28">
        <v>0</v>
      </c>
      <c r="G8806" s="28">
        <v>138860</v>
      </c>
      <c r="H8806" s="28">
        <v>-138859.5</v>
      </c>
      <c r="I8806" s="30">
        <v>43752</v>
      </c>
      <c r="J8806" s="28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3">
      <c r="A8807" s="28">
        <v>13087500</v>
      </c>
      <c r="B8807" s="29" t="s">
        <v>10</v>
      </c>
      <c r="C8807" s="30">
        <v>43753</v>
      </c>
      <c r="D8807" s="28">
        <v>1693</v>
      </c>
      <c r="E8807" s="28">
        <v>798787.9</v>
      </c>
      <c r="F8807" s="28">
        <v>0</v>
      </c>
      <c r="G8807" s="28">
        <v>138860</v>
      </c>
      <c r="H8807" s="28">
        <v>-138859.5</v>
      </c>
      <c r="I8807" s="30">
        <v>43753</v>
      </c>
      <c r="J8807" s="28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3">
      <c r="A8808" s="28">
        <v>13087500</v>
      </c>
      <c r="B8808" s="29" t="s">
        <v>10</v>
      </c>
      <c r="C8808" s="30">
        <v>43754</v>
      </c>
      <c r="D8808" s="28">
        <v>1689</v>
      </c>
      <c r="E8808" s="28">
        <v>802138.1</v>
      </c>
      <c r="F8808" s="28">
        <v>0</v>
      </c>
      <c r="G8808" s="28">
        <v>138860</v>
      </c>
      <c r="H8808" s="28">
        <v>-138859.5</v>
      </c>
      <c r="I8808" s="30">
        <v>43754</v>
      </c>
      <c r="J8808" s="2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3">
      <c r="A8809" s="28">
        <v>13087500</v>
      </c>
      <c r="B8809" s="29" t="s">
        <v>10</v>
      </c>
      <c r="C8809" s="30">
        <v>43755</v>
      </c>
      <c r="D8809" s="28">
        <v>1693</v>
      </c>
      <c r="E8809" s="28">
        <v>805495.7</v>
      </c>
      <c r="F8809" s="28">
        <v>0</v>
      </c>
      <c r="G8809" s="28">
        <v>138860</v>
      </c>
      <c r="H8809" s="28">
        <v>-138859.5</v>
      </c>
      <c r="I8809" s="30">
        <v>43755</v>
      </c>
      <c r="J8809" s="28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3">
      <c r="A8810" s="28">
        <v>13087500</v>
      </c>
      <c r="B8810" s="29" t="s">
        <v>10</v>
      </c>
      <c r="C8810" s="30">
        <v>43756</v>
      </c>
      <c r="D8810" s="28">
        <v>1692</v>
      </c>
      <c r="E8810" s="28">
        <v>808852.4</v>
      </c>
      <c r="F8810" s="28">
        <v>0</v>
      </c>
      <c r="G8810" s="28">
        <v>138860</v>
      </c>
      <c r="H8810" s="28">
        <v>-138859.5</v>
      </c>
      <c r="I8810" s="30">
        <v>43756</v>
      </c>
      <c r="J8810" s="28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3">
      <c r="A8811" s="28">
        <v>13087500</v>
      </c>
      <c r="B8811" s="29" t="s">
        <v>10</v>
      </c>
      <c r="C8811" s="30">
        <v>43757</v>
      </c>
      <c r="D8811" s="28">
        <v>1694</v>
      </c>
      <c r="E8811" s="28">
        <v>812211.8</v>
      </c>
      <c r="F8811" s="28">
        <v>0</v>
      </c>
      <c r="G8811" s="28">
        <v>138860</v>
      </c>
      <c r="H8811" s="28">
        <v>-138859.5</v>
      </c>
      <c r="I8811" s="30">
        <v>43757</v>
      </c>
      <c r="J8811" s="28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3">
      <c r="A8812" s="28">
        <v>13087500</v>
      </c>
      <c r="B8812" s="29" t="s">
        <v>10</v>
      </c>
      <c r="C8812" s="30">
        <v>43758</v>
      </c>
      <c r="D8812" s="28">
        <v>1694</v>
      </c>
      <c r="E8812" s="28">
        <v>815570.8</v>
      </c>
      <c r="F8812" s="28">
        <v>0</v>
      </c>
      <c r="G8812" s="28">
        <v>138860</v>
      </c>
      <c r="H8812" s="28">
        <v>-138859.5</v>
      </c>
      <c r="I8812" s="30">
        <v>43758</v>
      </c>
      <c r="J8812" s="28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3">
      <c r="A8813" s="28">
        <v>13087500</v>
      </c>
      <c r="B8813" s="29" t="s">
        <v>10</v>
      </c>
      <c r="C8813" s="30">
        <v>43759</v>
      </c>
      <c r="D8813" s="28">
        <v>1549</v>
      </c>
      <c r="E8813" s="28">
        <v>818643.5</v>
      </c>
      <c r="F8813" s="28">
        <v>0</v>
      </c>
      <c r="G8813" s="28">
        <v>138860</v>
      </c>
      <c r="H8813" s="28">
        <v>-138859.5</v>
      </c>
      <c r="I8813" s="30">
        <v>43759</v>
      </c>
      <c r="J8813" s="28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3">
      <c r="A8814" s="28">
        <v>13087500</v>
      </c>
      <c r="B8814" s="29" t="s">
        <v>10</v>
      </c>
      <c r="C8814" s="30">
        <v>43760</v>
      </c>
      <c r="D8814" s="28">
        <v>418</v>
      </c>
      <c r="E8814" s="28">
        <v>819472.9</v>
      </c>
      <c r="F8814" s="28">
        <v>0</v>
      </c>
      <c r="G8814" s="28">
        <v>138860</v>
      </c>
      <c r="H8814" s="28">
        <v>-138859.5</v>
      </c>
      <c r="I8814" s="30">
        <v>43760</v>
      </c>
      <c r="J8814" s="28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3">
      <c r="A8815" s="28">
        <v>13087500</v>
      </c>
      <c r="B8815" s="29" t="s">
        <v>10</v>
      </c>
      <c r="C8815" s="30">
        <v>43761</v>
      </c>
      <c r="D8815" s="28">
        <v>0</v>
      </c>
      <c r="E8815" s="28">
        <v>819472.9</v>
      </c>
      <c r="F8815" s="28">
        <v>0</v>
      </c>
      <c r="G8815" s="28">
        <v>138860</v>
      </c>
      <c r="H8815" s="28">
        <v>-138859.5</v>
      </c>
      <c r="I8815" s="30">
        <v>43761</v>
      </c>
      <c r="J8815" s="28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28">
        <v>13087500</v>
      </c>
      <c r="B8816" s="29" t="s">
        <v>10</v>
      </c>
      <c r="C8816" s="30">
        <v>43762</v>
      </c>
      <c r="D8816" s="28">
        <v>33</v>
      </c>
      <c r="E8816" s="28">
        <v>819538.5</v>
      </c>
      <c r="F8816" s="28">
        <v>0</v>
      </c>
      <c r="G8816" s="28">
        <v>138860</v>
      </c>
      <c r="H8816" s="28">
        <v>-138859.5</v>
      </c>
      <c r="I8816" s="30">
        <v>43762</v>
      </c>
      <c r="J8816" s="28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3">
      <c r="A8817" s="28">
        <v>13087500</v>
      </c>
      <c r="B8817" s="29" t="s">
        <v>10</v>
      </c>
      <c r="C8817" s="30">
        <v>43763</v>
      </c>
      <c r="D8817" s="28">
        <v>38</v>
      </c>
      <c r="E8817" s="28">
        <v>819613</v>
      </c>
      <c r="F8817" s="28">
        <v>0</v>
      </c>
      <c r="G8817" s="28">
        <v>138860</v>
      </c>
      <c r="H8817" s="28">
        <v>-138859.5</v>
      </c>
      <c r="I8817" s="30">
        <v>43763</v>
      </c>
      <c r="J8817" s="28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3">
      <c r="A8818" s="28">
        <v>13087500</v>
      </c>
      <c r="B8818" s="29" t="s">
        <v>10</v>
      </c>
      <c r="C8818" s="30">
        <v>43764</v>
      </c>
      <c r="D8818" s="28">
        <v>33</v>
      </c>
      <c r="E8818" s="28">
        <v>819678.6</v>
      </c>
      <c r="F8818" s="28">
        <v>33</v>
      </c>
      <c r="G8818" s="28">
        <v>138925</v>
      </c>
      <c r="H8818" s="28">
        <v>-138925.1</v>
      </c>
      <c r="I8818" s="30">
        <v>43764</v>
      </c>
      <c r="J8818" s="2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3">
      <c r="A8819" s="28">
        <v>13087500</v>
      </c>
      <c r="B8819" s="29" t="s">
        <v>10</v>
      </c>
      <c r="C8819" s="30">
        <v>43765</v>
      </c>
      <c r="D8819" s="28">
        <v>35</v>
      </c>
      <c r="E8819" s="28">
        <v>819748.6</v>
      </c>
      <c r="F8819" s="28">
        <v>35</v>
      </c>
      <c r="G8819" s="28">
        <v>138995</v>
      </c>
      <c r="H8819" s="28">
        <v>-138995.1</v>
      </c>
      <c r="I8819" s="30">
        <v>43765</v>
      </c>
      <c r="J8819" s="28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3">
      <c r="A8820" s="28">
        <v>13087500</v>
      </c>
      <c r="B8820" s="29" t="s">
        <v>10</v>
      </c>
      <c r="C8820" s="30">
        <v>43766</v>
      </c>
      <c r="D8820" s="28">
        <v>50</v>
      </c>
      <c r="E8820" s="28">
        <v>819847.1</v>
      </c>
      <c r="F8820" s="28">
        <v>50</v>
      </c>
      <c r="G8820" s="28">
        <v>139094</v>
      </c>
      <c r="H8820" s="28">
        <v>-139093.6</v>
      </c>
      <c r="I8820" s="30">
        <v>43766</v>
      </c>
      <c r="J8820" s="28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3">
      <c r="A8821" s="28">
        <v>13087500</v>
      </c>
      <c r="B8821" s="29" t="s">
        <v>10</v>
      </c>
      <c r="C8821" s="30">
        <v>43767</v>
      </c>
      <c r="D8821" s="28">
        <v>60</v>
      </c>
      <c r="E8821" s="28">
        <v>819966.6</v>
      </c>
      <c r="F8821" s="28">
        <v>60</v>
      </c>
      <c r="G8821" s="28">
        <v>139213</v>
      </c>
      <c r="H8821" s="28">
        <v>-139213.1</v>
      </c>
      <c r="I8821" s="30">
        <v>43767</v>
      </c>
      <c r="J8821" s="28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3">
      <c r="A8822" s="28">
        <v>13087500</v>
      </c>
      <c r="B8822" s="29" t="s">
        <v>10</v>
      </c>
      <c r="C8822" s="30">
        <v>43768</v>
      </c>
      <c r="D8822" s="28">
        <v>63</v>
      </c>
      <c r="E8822" s="28">
        <v>820091.7</v>
      </c>
      <c r="F8822" s="28">
        <v>63</v>
      </c>
      <c r="G8822" s="28">
        <v>139338</v>
      </c>
      <c r="H8822" s="28">
        <v>-139338.20000000001</v>
      </c>
      <c r="I8822" s="30">
        <v>43768</v>
      </c>
      <c r="J8822" s="28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3">
      <c r="A8823" s="28">
        <v>13087500</v>
      </c>
      <c r="B8823" s="29" t="s">
        <v>10</v>
      </c>
      <c r="C8823" s="30">
        <v>43769</v>
      </c>
      <c r="D8823" s="28">
        <v>69</v>
      </c>
      <c r="E8823" s="28">
        <v>820228</v>
      </c>
      <c r="F8823" s="28">
        <v>69</v>
      </c>
      <c r="G8823" s="28">
        <v>139475</v>
      </c>
      <c r="H8823" s="28">
        <v>-139474.5</v>
      </c>
      <c r="I8823" s="30">
        <v>43769</v>
      </c>
      <c r="J8823" s="28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3">
      <c r="A8824" s="28">
        <v>13087500</v>
      </c>
      <c r="B8824" s="29" t="s">
        <v>10</v>
      </c>
      <c r="C8824" s="30">
        <v>43770</v>
      </c>
      <c r="D8824" s="28">
        <v>69</v>
      </c>
      <c r="E8824" s="28">
        <v>136.30000000000001</v>
      </c>
      <c r="F8824" s="28">
        <v>3.6</v>
      </c>
      <c r="G8824" s="28">
        <v>7.1</v>
      </c>
      <c r="H8824" s="28">
        <v>-7.1</v>
      </c>
      <c r="I8824" s="30">
        <v>43770</v>
      </c>
      <c r="J8824" s="28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3">
      <c r="A8825" s="28">
        <v>13087500</v>
      </c>
      <c r="B8825" s="29" t="s">
        <v>10</v>
      </c>
      <c r="C8825" s="30">
        <v>43771</v>
      </c>
      <c r="D8825" s="28">
        <v>69</v>
      </c>
      <c r="E8825" s="28">
        <v>272.7</v>
      </c>
      <c r="F8825" s="28">
        <v>3.6</v>
      </c>
      <c r="G8825" s="28">
        <v>14</v>
      </c>
      <c r="H8825" s="28">
        <v>-14.2</v>
      </c>
      <c r="I8825" s="30">
        <v>43771</v>
      </c>
      <c r="J8825" s="28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3">
      <c r="A8826" s="28">
        <v>13087500</v>
      </c>
      <c r="B8826" s="29" t="s">
        <v>10</v>
      </c>
      <c r="C8826" s="30">
        <v>43772</v>
      </c>
      <c r="D8826" s="28">
        <v>69</v>
      </c>
      <c r="E8826" s="28">
        <v>409</v>
      </c>
      <c r="F8826" s="28">
        <v>3.6</v>
      </c>
      <c r="G8826" s="28">
        <v>21</v>
      </c>
      <c r="H8826" s="28">
        <v>-21.2</v>
      </c>
      <c r="I8826" s="30">
        <v>43772</v>
      </c>
      <c r="J8826" s="28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3">
      <c r="A8827" s="28">
        <v>13087500</v>
      </c>
      <c r="B8827" s="29" t="s">
        <v>10</v>
      </c>
      <c r="C8827" s="30">
        <v>43773</v>
      </c>
      <c r="D8827" s="28">
        <v>60</v>
      </c>
      <c r="E8827" s="28">
        <v>528.5</v>
      </c>
      <c r="F8827" s="28">
        <v>0</v>
      </c>
      <c r="G8827" s="28">
        <v>21</v>
      </c>
      <c r="H8827" s="28">
        <v>-21.2</v>
      </c>
      <c r="I8827" s="30">
        <v>43773</v>
      </c>
      <c r="J8827" s="28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3">
      <c r="A8828" s="28">
        <v>13087500</v>
      </c>
      <c r="B8828" s="29" t="s">
        <v>10</v>
      </c>
      <c r="C8828" s="30">
        <v>43774</v>
      </c>
      <c r="D8828" s="28">
        <v>50</v>
      </c>
      <c r="E8828" s="28">
        <v>627</v>
      </c>
      <c r="F8828" s="28">
        <v>0</v>
      </c>
      <c r="G8828" s="28">
        <v>21</v>
      </c>
      <c r="H8828" s="28">
        <v>-21.2</v>
      </c>
      <c r="I8828" s="30">
        <v>43774</v>
      </c>
      <c r="J8828" s="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3">
      <c r="A8829" s="28">
        <v>13087500</v>
      </c>
      <c r="B8829" s="29" t="s">
        <v>10</v>
      </c>
      <c r="C8829" s="30">
        <v>43775</v>
      </c>
      <c r="D8829" s="28">
        <v>50</v>
      </c>
      <c r="E8829" s="28">
        <v>725.5</v>
      </c>
      <c r="F8829" s="28">
        <v>0</v>
      </c>
      <c r="G8829" s="28">
        <v>21</v>
      </c>
      <c r="H8829" s="28">
        <v>-21.2</v>
      </c>
      <c r="I8829" s="30">
        <v>43775</v>
      </c>
      <c r="J8829" s="28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3">
      <c r="A8830" s="28">
        <v>13087500</v>
      </c>
      <c r="B8830" s="29" t="s">
        <v>10</v>
      </c>
      <c r="C8830" s="30">
        <v>43776</v>
      </c>
      <c r="D8830" s="28">
        <v>50</v>
      </c>
      <c r="E8830" s="28">
        <v>824</v>
      </c>
      <c r="F8830" s="28">
        <v>0</v>
      </c>
      <c r="G8830" s="28">
        <v>21</v>
      </c>
      <c r="H8830" s="28">
        <v>-21.2</v>
      </c>
      <c r="I8830" s="30">
        <v>43776</v>
      </c>
      <c r="J8830" s="28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3">
      <c r="A8831" s="28">
        <v>13087500</v>
      </c>
      <c r="B8831" s="29" t="s">
        <v>10</v>
      </c>
      <c r="C8831" s="30">
        <v>43777</v>
      </c>
      <c r="D8831" s="28">
        <v>50</v>
      </c>
      <c r="E8831" s="28">
        <v>922.5</v>
      </c>
      <c r="F8831" s="28">
        <v>0</v>
      </c>
      <c r="G8831" s="28">
        <v>21</v>
      </c>
      <c r="H8831" s="28">
        <v>-21.2</v>
      </c>
      <c r="I8831" s="30">
        <v>43777</v>
      </c>
      <c r="J8831" s="28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3">
      <c r="A8832" s="28">
        <v>13087500</v>
      </c>
      <c r="B8832" s="29" t="s">
        <v>10</v>
      </c>
      <c r="C8832" s="30">
        <v>43778</v>
      </c>
      <c r="D8832" s="28">
        <v>50</v>
      </c>
      <c r="E8832" s="28">
        <v>1021</v>
      </c>
      <c r="F8832" s="28">
        <v>0</v>
      </c>
      <c r="G8832" s="28">
        <v>21</v>
      </c>
      <c r="H8832" s="28">
        <v>-21.2</v>
      </c>
      <c r="I8832" s="30">
        <v>43778</v>
      </c>
      <c r="J8832" s="28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3">
      <c r="A8833" s="28">
        <v>13087500</v>
      </c>
      <c r="B8833" s="29" t="s">
        <v>10</v>
      </c>
      <c r="C8833" s="30">
        <v>43779</v>
      </c>
      <c r="D8833" s="28">
        <v>50</v>
      </c>
      <c r="E8833" s="28">
        <v>1119.5</v>
      </c>
      <c r="F8833" s="28">
        <v>0</v>
      </c>
      <c r="G8833" s="28">
        <v>21</v>
      </c>
      <c r="H8833" s="28">
        <v>-21.2</v>
      </c>
      <c r="I8833" s="30">
        <v>43779</v>
      </c>
      <c r="J8833" s="28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3">
      <c r="A8834" s="28">
        <v>13087500</v>
      </c>
      <c r="B8834" s="29" t="s">
        <v>10</v>
      </c>
      <c r="C8834" s="30">
        <v>43780</v>
      </c>
      <c r="D8834" s="28">
        <v>50</v>
      </c>
      <c r="E8834" s="28">
        <v>1218</v>
      </c>
      <c r="F8834" s="28">
        <v>0</v>
      </c>
      <c r="G8834" s="28">
        <v>21</v>
      </c>
      <c r="H8834" s="28">
        <v>-21.2</v>
      </c>
      <c r="I8834" s="30">
        <v>43780</v>
      </c>
      <c r="J8834" s="28">
        <v>2020</v>
      </c>
      <c r="K8834">
        <f t="shared" ref="K8834:K8897" si="828">MONTH(I8834)</f>
        <v>11</v>
      </c>
      <c r="L8834">
        <f t="shared" ref="L8834:L8897" si="829">DAY(I8834)</f>
        <v>11</v>
      </c>
      <c r="M8834">
        <f t="shared" ref="M8834:M8897" si="830">YEAR(I8834)</f>
        <v>2019</v>
      </c>
      <c r="N8834">
        <f t="shared" ref="N8834:N8897" si="831">D8834*1.9835</f>
        <v>99.174999999999997</v>
      </c>
      <c r="O8834">
        <f t="shared" ref="O8834:O8897" si="832">F8834*1.9835</f>
        <v>0</v>
      </c>
      <c r="P8834">
        <f t="shared" ref="P8834:P8897" si="833">(D8834-F8834)*1.9835</f>
        <v>99.174999999999997</v>
      </c>
    </row>
    <row r="8835" spans="1:16" x14ac:dyDescent="0.3">
      <c r="A8835" s="28">
        <v>13087500</v>
      </c>
      <c r="B8835" s="29" t="s">
        <v>10</v>
      </c>
      <c r="C8835" s="30">
        <v>43781</v>
      </c>
      <c r="D8835" s="28">
        <v>50</v>
      </c>
      <c r="E8835" s="28">
        <v>1316.5</v>
      </c>
      <c r="F8835" s="28">
        <v>0</v>
      </c>
      <c r="G8835" s="28">
        <v>21</v>
      </c>
      <c r="H8835" s="28">
        <v>-21.2</v>
      </c>
      <c r="I8835" s="30">
        <v>43781</v>
      </c>
      <c r="J8835" s="28">
        <v>2020</v>
      </c>
      <c r="K8835">
        <f t="shared" si="828"/>
        <v>11</v>
      </c>
      <c r="L8835">
        <f t="shared" si="829"/>
        <v>12</v>
      </c>
      <c r="M8835">
        <f t="shared" si="830"/>
        <v>2019</v>
      </c>
      <c r="N8835">
        <f t="shared" si="831"/>
        <v>99.174999999999997</v>
      </c>
      <c r="O8835">
        <f t="shared" si="832"/>
        <v>0</v>
      </c>
      <c r="P8835">
        <f t="shared" si="833"/>
        <v>99.174999999999997</v>
      </c>
    </row>
    <row r="8836" spans="1:16" x14ac:dyDescent="0.3">
      <c r="A8836" s="28">
        <v>13087500</v>
      </c>
      <c r="B8836" s="29" t="s">
        <v>10</v>
      </c>
      <c r="C8836" s="30">
        <v>43782</v>
      </c>
      <c r="D8836" s="28">
        <v>50</v>
      </c>
      <c r="E8836" s="28">
        <v>1415</v>
      </c>
      <c r="F8836" s="28">
        <v>0</v>
      </c>
      <c r="G8836" s="28">
        <v>21</v>
      </c>
      <c r="H8836" s="28">
        <v>-21.2</v>
      </c>
      <c r="I8836" s="30">
        <v>43782</v>
      </c>
      <c r="J8836" s="28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3">
      <c r="A8837" s="28">
        <v>13087500</v>
      </c>
      <c r="B8837" s="29" t="s">
        <v>10</v>
      </c>
      <c r="C8837" s="30">
        <v>43783</v>
      </c>
      <c r="D8837" s="28">
        <v>40</v>
      </c>
      <c r="E8837" s="28">
        <v>1494.1</v>
      </c>
      <c r="F8837" s="28">
        <v>0</v>
      </c>
      <c r="G8837" s="28">
        <v>21</v>
      </c>
      <c r="H8837" s="28">
        <v>-21.2</v>
      </c>
      <c r="I8837" s="30">
        <v>43783</v>
      </c>
      <c r="J8837" s="28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3">
      <c r="A8838" s="28">
        <v>13087500</v>
      </c>
      <c r="B8838" s="29" t="s">
        <v>10</v>
      </c>
      <c r="C8838" s="30">
        <v>43784</v>
      </c>
      <c r="D8838" s="28">
        <v>33</v>
      </c>
      <c r="E8838" s="28">
        <v>1559.7</v>
      </c>
      <c r="F8838" s="28">
        <v>0</v>
      </c>
      <c r="G8838" s="28">
        <v>21</v>
      </c>
      <c r="H8838" s="28">
        <v>-21.2</v>
      </c>
      <c r="I8838" s="30">
        <v>43784</v>
      </c>
      <c r="J8838" s="2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3">
      <c r="A8839" s="28">
        <v>13087500</v>
      </c>
      <c r="B8839" s="29" t="s">
        <v>10</v>
      </c>
      <c r="C8839" s="30">
        <v>43785</v>
      </c>
      <c r="D8839" s="28">
        <v>33</v>
      </c>
      <c r="E8839" s="28">
        <v>1625.3</v>
      </c>
      <c r="F8839" s="28">
        <v>0</v>
      </c>
      <c r="G8839" s="28">
        <v>21</v>
      </c>
      <c r="H8839" s="28">
        <v>-21.2</v>
      </c>
      <c r="I8839" s="30">
        <v>43785</v>
      </c>
      <c r="J8839" s="28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3">
      <c r="A8840" s="28">
        <v>13087500</v>
      </c>
      <c r="B8840" s="29" t="s">
        <v>10</v>
      </c>
      <c r="C8840" s="30">
        <v>43786</v>
      </c>
      <c r="D8840" s="28">
        <v>33</v>
      </c>
      <c r="E8840" s="28">
        <v>1690.9</v>
      </c>
      <c r="F8840" s="28">
        <v>0</v>
      </c>
      <c r="G8840" s="28">
        <v>21</v>
      </c>
      <c r="H8840" s="28">
        <v>-21.2</v>
      </c>
      <c r="I8840" s="30">
        <v>43786</v>
      </c>
      <c r="J8840" s="28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3">
      <c r="A8841" s="28">
        <v>13087500</v>
      </c>
      <c r="B8841" s="29" t="s">
        <v>10</v>
      </c>
      <c r="C8841" s="30">
        <v>43787</v>
      </c>
      <c r="D8841" s="28">
        <v>33</v>
      </c>
      <c r="E8841" s="28">
        <v>1756.5</v>
      </c>
      <c r="F8841" s="28">
        <v>0</v>
      </c>
      <c r="G8841" s="28">
        <v>21</v>
      </c>
      <c r="H8841" s="28">
        <v>-21.2</v>
      </c>
      <c r="I8841" s="30">
        <v>43787</v>
      </c>
      <c r="J8841" s="28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3">
      <c r="A8842" s="28">
        <v>13087500</v>
      </c>
      <c r="B8842" s="29" t="s">
        <v>10</v>
      </c>
      <c r="C8842" s="30">
        <v>43788</v>
      </c>
      <c r="D8842" s="28">
        <v>33</v>
      </c>
      <c r="E8842" s="28">
        <v>1822.1</v>
      </c>
      <c r="F8842" s="28">
        <v>0</v>
      </c>
      <c r="G8842" s="28">
        <v>21</v>
      </c>
      <c r="H8842" s="28">
        <v>-21.2</v>
      </c>
      <c r="I8842" s="30">
        <v>43788</v>
      </c>
      <c r="J8842" s="28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3">
      <c r="A8843" s="28">
        <v>13087500</v>
      </c>
      <c r="B8843" s="29" t="s">
        <v>10</v>
      </c>
      <c r="C8843" s="30">
        <v>43789</v>
      </c>
      <c r="D8843" s="28">
        <v>31</v>
      </c>
      <c r="E8843" s="28">
        <v>1883.4</v>
      </c>
      <c r="F8843" s="28">
        <v>0</v>
      </c>
      <c r="G8843" s="28">
        <v>21</v>
      </c>
      <c r="H8843" s="28">
        <v>-21.2</v>
      </c>
      <c r="I8843" s="30">
        <v>43789</v>
      </c>
      <c r="J8843" s="28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3">
      <c r="A8844" s="28">
        <v>13087500</v>
      </c>
      <c r="B8844" s="29" t="s">
        <v>10</v>
      </c>
      <c r="C8844" s="30">
        <v>43790</v>
      </c>
      <c r="D8844" s="28">
        <v>31</v>
      </c>
      <c r="E8844" s="28">
        <v>1944.7</v>
      </c>
      <c r="F8844" s="28">
        <v>0</v>
      </c>
      <c r="G8844" s="28">
        <v>21</v>
      </c>
      <c r="H8844" s="28">
        <v>-21.2</v>
      </c>
      <c r="I8844" s="30">
        <v>43790</v>
      </c>
      <c r="J8844" s="28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3">
      <c r="A8845" s="28">
        <v>13087500</v>
      </c>
      <c r="B8845" s="29" t="s">
        <v>10</v>
      </c>
      <c r="C8845" s="30">
        <v>43791</v>
      </c>
      <c r="D8845" s="28">
        <v>31</v>
      </c>
      <c r="E8845" s="28">
        <v>2006</v>
      </c>
      <c r="F8845" s="28">
        <v>0</v>
      </c>
      <c r="G8845" s="28">
        <v>21</v>
      </c>
      <c r="H8845" s="28">
        <v>-21.2</v>
      </c>
      <c r="I8845" s="30">
        <v>43791</v>
      </c>
      <c r="J8845" s="28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3">
      <c r="A8846" s="28">
        <v>13087500</v>
      </c>
      <c r="B8846" s="29" t="s">
        <v>10</v>
      </c>
      <c r="C8846" s="30">
        <v>43792</v>
      </c>
      <c r="D8846" s="28">
        <v>29</v>
      </c>
      <c r="E8846" s="28">
        <v>2063.1</v>
      </c>
      <c r="F8846" s="28">
        <v>0</v>
      </c>
      <c r="G8846" s="28">
        <v>21</v>
      </c>
      <c r="H8846" s="28">
        <v>-21.2</v>
      </c>
      <c r="I8846" s="30">
        <v>43792</v>
      </c>
      <c r="J8846" s="28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3">
      <c r="A8847" s="28">
        <v>13087500</v>
      </c>
      <c r="B8847" s="29" t="s">
        <v>10</v>
      </c>
      <c r="C8847" s="30">
        <v>43793</v>
      </c>
      <c r="D8847" s="28">
        <v>29</v>
      </c>
      <c r="E8847" s="28">
        <v>2120.3000000000002</v>
      </c>
      <c r="F8847" s="28">
        <v>0</v>
      </c>
      <c r="G8847" s="28">
        <v>21</v>
      </c>
      <c r="H8847" s="28">
        <v>-21.2</v>
      </c>
      <c r="I8847" s="30">
        <v>43793</v>
      </c>
      <c r="J8847" s="28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3">
      <c r="A8848" s="28">
        <v>13087500</v>
      </c>
      <c r="B8848" s="29" t="s">
        <v>10</v>
      </c>
      <c r="C8848" s="30">
        <v>43794</v>
      </c>
      <c r="D8848" s="28">
        <v>29</v>
      </c>
      <c r="E8848" s="28">
        <v>2177.4</v>
      </c>
      <c r="F8848" s="28">
        <v>0</v>
      </c>
      <c r="G8848" s="28">
        <v>21</v>
      </c>
      <c r="H8848" s="28">
        <v>-21.2</v>
      </c>
      <c r="I8848" s="30">
        <v>43794</v>
      </c>
      <c r="J8848" s="2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3">
      <c r="A8849" s="28">
        <v>13087500</v>
      </c>
      <c r="B8849" s="29" t="s">
        <v>10</v>
      </c>
      <c r="C8849" s="30">
        <v>43795</v>
      </c>
      <c r="D8849" s="28">
        <v>29</v>
      </c>
      <c r="E8849" s="28">
        <v>2234.6</v>
      </c>
      <c r="F8849" s="28">
        <v>0</v>
      </c>
      <c r="G8849" s="28">
        <v>21</v>
      </c>
      <c r="H8849" s="28">
        <v>-21.2</v>
      </c>
      <c r="I8849" s="30">
        <v>43795</v>
      </c>
      <c r="J8849" s="28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3">
      <c r="A8850" s="28">
        <v>13087500</v>
      </c>
      <c r="B8850" s="29" t="s">
        <v>10</v>
      </c>
      <c r="C8850" s="30">
        <v>43796</v>
      </c>
      <c r="D8850" s="28">
        <v>16</v>
      </c>
      <c r="E8850" s="28">
        <v>2265.9</v>
      </c>
      <c r="F8850" s="28">
        <v>0</v>
      </c>
      <c r="G8850" s="28">
        <v>21</v>
      </c>
      <c r="H8850" s="28">
        <v>-21.2</v>
      </c>
      <c r="I8850" s="30">
        <v>43796</v>
      </c>
      <c r="J8850" s="28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3">
      <c r="A8851" s="28">
        <v>13087500</v>
      </c>
      <c r="B8851" s="29" t="s">
        <v>10</v>
      </c>
      <c r="C8851" s="30">
        <v>43797</v>
      </c>
      <c r="D8851" s="28">
        <v>0</v>
      </c>
      <c r="E8851" s="28">
        <v>2265.9</v>
      </c>
      <c r="F8851" s="28">
        <v>0</v>
      </c>
      <c r="G8851" s="28">
        <v>21</v>
      </c>
      <c r="H8851" s="28">
        <v>-21.2</v>
      </c>
      <c r="I8851" s="30">
        <v>43797</v>
      </c>
      <c r="J8851" s="28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28">
        <v>13087500</v>
      </c>
      <c r="B8852" s="29" t="s">
        <v>10</v>
      </c>
      <c r="C8852" s="30">
        <v>43798</v>
      </c>
      <c r="D8852" s="28">
        <v>0</v>
      </c>
      <c r="E8852" s="28">
        <v>2265.9</v>
      </c>
      <c r="F8852" s="28">
        <v>0</v>
      </c>
      <c r="G8852" s="28">
        <v>21</v>
      </c>
      <c r="H8852" s="28">
        <v>-21.2</v>
      </c>
      <c r="I8852" s="30">
        <v>43798</v>
      </c>
      <c r="J8852" s="28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28">
        <v>13087500</v>
      </c>
      <c r="B8853" s="29" t="s">
        <v>10</v>
      </c>
      <c r="C8853" s="30">
        <v>43799</v>
      </c>
      <c r="D8853" s="28">
        <v>0</v>
      </c>
      <c r="E8853" s="28">
        <v>2265.9</v>
      </c>
      <c r="F8853" s="28">
        <v>0</v>
      </c>
      <c r="G8853" s="28">
        <v>21</v>
      </c>
      <c r="H8853" s="28">
        <v>-21.2</v>
      </c>
      <c r="I8853" s="30">
        <v>43799</v>
      </c>
      <c r="J8853" s="28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28">
        <v>13087500</v>
      </c>
      <c r="B8854" s="29" t="s">
        <v>10</v>
      </c>
      <c r="C8854" s="30">
        <v>43800</v>
      </c>
      <c r="D8854" s="28">
        <v>0</v>
      </c>
      <c r="E8854" s="28">
        <v>2265.9</v>
      </c>
      <c r="F8854" s="28">
        <v>0</v>
      </c>
      <c r="G8854" s="28">
        <v>21</v>
      </c>
      <c r="H8854" s="28">
        <v>-21.2</v>
      </c>
      <c r="I8854" s="30">
        <v>43800</v>
      </c>
      <c r="J8854" s="28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28">
        <v>13087500</v>
      </c>
      <c r="B8855" s="29" t="s">
        <v>10</v>
      </c>
      <c r="C8855" s="30">
        <v>43801</v>
      </c>
      <c r="D8855" s="28">
        <v>0</v>
      </c>
      <c r="E8855" s="28">
        <v>2265.9</v>
      </c>
      <c r="F8855" s="28">
        <v>0</v>
      </c>
      <c r="G8855" s="28">
        <v>21</v>
      </c>
      <c r="H8855" s="28">
        <v>-21.2</v>
      </c>
      <c r="I8855" s="30">
        <v>43801</v>
      </c>
      <c r="J8855" s="28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28">
        <v>13087500</v>
      </c>
      <c r="B8856" s="29" t="s">
        <v>10</v>
      </c>
      <c r="C8856" s="30">
        <v>43802</v>
      </c>
      <c r="D8856" s="28">
        <v>0</v>
      </c>
      <c r="E8856" s="28">
        <v>2265.9</v>
      </c>
      <c r="F8856" s="28">
        <v>0</v>
      </c>
      <c r="G8856" s="28">
        <v>21</v>
      </c>
      <c r="H8856" s="28">
        <v>-21.2</v>
      </c>
      <c r="I8856" s="30">
        <v>43802</v>
      </c>
      <c r="J8856" s="28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28">
        <v>13087500</v>
      </c>
      <c r="B8857" s="29" t="s">
        <v>10</v>
      </c>
      <c r="C8857" s="30">
        <v>43803</v>
      </c>
      <c r="D8857" s="28">
        <v>0</v>
      </c>
      <c r="E8857" s="28">
        <v>2265.9</v>
      </c>
      <c r="F8857" s="28">
        <v>0</v>
      </c>
      <c r="G8857" s="28">
        <v>21</v>
      </c>
      <c r="H8857" s="28">
        <v>-21.2</v>
      </c>
      <c r="I8857" s="30">
        <v>43803</v>
      </c>
      <c r="J8857" s="28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28">
        <v>13087500</v>
      </c>
      <c r="B8858" s="29" t="s">
        <v>10</v>
      </c>
      <c r="C8858" s="30">
        <v>43804</v>
      </c>
      <c r="D8858" s="28">
        <v>0</v>
      </c>
      <c r="E8858" s="28">
        <v>2265.9</v>
      </c>
      <c r="F8858" s="28">
        <v>0</v>
      </c>
      <c r="G8858" s="28">
        <v>21</v>
      </c>
      <c r="H8858" s="28">
        <v>-21.2</v>
      </c>
      <c r="I8858" s="30">
        <v>43804</v>
      </c>
      <c r="J8858" s="2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28">
        <v>13087500</v>
      </c>
      <c r="B8859" s="29" t="s">
        <v>10</v>
      </c>
      <c r="C8859" s="30">
        <v>43805</v>
      </c>
      <c r="D8859" s="28">
        <v>0</v>
      </c>
      <c r="E8859" s="28">
        <v>2265.9</v>
      </c>
      <c r="F8859" s="28">
        <v>0</v>
      </c>
      <c r="G8859" s="28">
        <v>21</v>
      </c>
      <c r="H8859" s="28">
        <v>-21.2</v>
      </c>
      <c r="I8859" s="30">
        <v>43805</v>
      </c>
      <c r="J8859" s="28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28">
        <v>13087500</v>
      </c>
      <c r="B8860" s="29" t="s">
        <v>10</v>
      </c>
      <c r="C8860" s="30">
        <v>43806</v>
      </c>
      <c r="D8860" s="28">
        <v>0</v>
      </c>
      <c r="E8860" s="28">
        <v>2265.9</v>
      </c>
      <c r="F8860" s="28">
        <v>0</v>
      </c>
      <c r="G8860" s="28">
        <v>21</v>
      </c>
      <c r="H8860" s="28">
        <v>-21.2</v>
      </c>
      <c r="I8860" s="30">
        <v>43806</v>
      </c>
      <c r="J8860" s="28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28">
        <v>13087500</v>
      </c>
      <c r="B8861" s="29" t="s">
        <v>10</v>
      </c>
      <c r="C8861" s="30">
        <v>43807</v>
      </c>
      <c r="D8861" s="28">
        <v>0</v>
      </c>
      <c r="E8861" s="28">
        <v>2265.9</v>
      </c>
      <c r="F8861" s="28">
        <v>0</v>
      </c>
      <c r="G8861" s="28">
        <v>21</v>
      </c>
      <c r="H8861" s="28">
        <v>-21.2</v>
      </c>
      <c r="I8861" s="30">
        <v>43807</v>
      </c>
      <c r="J8861" s="28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28">
        <v>13087500</v>
      </c>
      <c r="B8862" s="29" t="s">
        <v>10</v>
      </c>
      <c r="C8862" s="30">
        <v>43808</v>
      </c>
      <c r="D8862" s="28">
        <v>0</v>
      </c>
      <c r="E8862" s="28">
        <v>2265.9</v>
      </c>
      <c r="F8862" s="28">
        <v>0</v>
      </c>
      <c r="G8862" s="28">
        <v>21</v>
      </c>
      <c r="H8862" s="28">
        <v>-21.2</v>
      </c>
      <c r="I8862" s="30">
        <v>43808</v>
      </c>
      <c r="J8862" s="28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28">
        <v>13087500</v>
      </c>
      <c r="B8863" s="29" t="s">
        <v>10</v>
      </c>
      <c r="C8863" s="30">
        <v>43809</v>
      </c>
      <c r="D8863" s="28">
        <v>0</v>
      </c>
      <c r="E8863" s="28">
        <v>2265.9</v>
      </c>
      <c r="F8863" s="28">
        <v>0</v>
      </c>
      <c r="G8863" s="28">
        <v>21</v>
      </c>
      <c r="H8863" s="28">
        <v>-21.2</v>
      </c>
      <c r="I8863" s="30">
        <v>43809</v>
      </c>
      <c r="J8863" s="28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28">
        <v>13087500</v>
      </c>
      <c r="B8864" s="29" t="s">
        <v>10</v>
      </c>
      <c r="C8864" s="30">
        <v>43810</v>
      </c>
      <c r="D8864" s="28">
        <v>0</v>
      </c>
      <c r="E8864" s="28">
        <v>2265.9</v>
      </c>
      <c r="F8864" s="28">
        <v>0</v>
      </c>
      <c r="G8864" s="28">
        <v>21</v>
      </c>
      <c r="H8864" s="28">
        <v>-21.2</v>
      </c>
      <c r="I8864" s="30">
        <v>43810</v>
      </c>
      <c r="J8864" s="28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28">
        <v>13087500</v>
      </c>
      <c r="B8865" s="29" t="s">
        <v>10</v>
      </c>
      <c r="C8865" s="30">
        <v>43811</v>
      </c>
      <c r="D8865" s="28">
        <v>0</v>
      </c>
      <c r="E8865" s="28">
        <v>2265.9</v>
      </c>
      <c r="F8865" s="28">
        <v>0</v>
      </c>
      <c r="G8865" s="28">
        <v>21</v>
      </c>
      <c r="H8865" s="28">
        <v>-21.2</v>
      </c>
      <c r="I8865" s="30">
        <v>43811</v>
      </c>
      <c r="J8865" s="28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28">
        <v>13087500</v>
      </c>
      <c r="B8866" s="29" t="s">
        <v>10</v>
      </c>
      <c r="C8866" s="30">
        <v>43812</v>
      </c>
      <c r="D8866" s="28">
        <v>27</v>
      </c>
      <c r="E8866" s="28">
        <v>2319</v>
      </c>
      <c r="F8866" s="28">
        <v>0</v>
      </c>
      <c r="G8866" s="28">
        <v>21</v>
      </c>
      <c r="H8866" s="28">
        <v>-21.2</v>
      </c>
      <c r="I8866" s="30">
        <v>43812</v>
      </c>
      <c r="J8866" s="28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3">
      <c r="A8867" s="28">
        <v>13087500</v>
      </c>
      <c r="B8867" s="29" t="s">
        <v>10</v>
      </c>
      <c r="C8867" s="30">
        <v>43813</v>
      </c>
      <c r="D8867" s="28">
        <v>27</v>
      </c>
      <c r="E8867" s="28">
        <v>2372.1</v>
      </c>
      <c r="F8867" s="28">
        <v>0</v>
      </c>
      <c r="G8867" s="28">
        <v>21</v>
      </c>
      <c r="H8867" s="28">
        <v>-21.2</v>
      </c>
      <c r="I8867" s="30">
        <v>43813</v>
      </c>
      <c r="J8867" s="28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3">
      <c r="A8868" s="28">
        <v>13087500</v>
      </c>
      <c r="B8868" s="29" t="s">
        <v>10</v>
      </c>
      <c r="C8868" s="30">
        <v>43814</v>
      </c>
      <c r="D8868" s="28">
        <v>27</v>
      </c>
      <c r="E8868" s="28">
        <v>2425.1999999999998</v>
      </c>
      <c r="F8868" s="28">
        <v>0</v>
      </c>
      <c r="G8868" s="28">
        <v>21</v>
      </c>
      <c r="H8868" s="28">
        <v>-21.2</v>
      </c>
      <c r="I8868" s="30">
        <v>43814</v>
      </c>
      <c r="J8868" s="2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3">
      <c r="A8869" s="28">
        <v>13087500</v>
      </c>
      <c r="B8869" s="29" t="s">
        <v>10</v>
      </c>
      <c r="C8869" s="30">
        <v>43815</v>
      </c>
      <c r="D8869" s="28">
        <v>27</v>
      </c>
      <c r="E8869" s="28">
        <v>2478.3000000000002</v>
      </c>
      <c r="F8869" s="28">
        <v>0</v>
      </c>
      <c r="G8869" s="28">
        <v>21</v>
      </c>
      <c r="H8869" s="28">
        <v>-21.2</v>
      </c>
      <c r="I8869" s="30">
        <v>43815</v>
      </c>
      <c r="J8869" s="28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3">
      <c r="A8870" s="28">
        <v>13087500</v>
      </c>
      <c r="B8870" s="29" t="s">
        <v>10</v>
      </c>
      <c r="C8870" s="30">
        <v>43816</v>
      </c>
      <c r="D8870" s="28">
        <v>27</v>
      </c>
      <c r="E8870" s="28">
        <v>2531.4</v>
      </c>
      <c r="F8870" s="28">
        <v>0</v>
      </c>
      <c r="G8870" s="28">
        <v>21</v>
      </c>
      <c r="H8870" s="28">
        <v>-21.2</v>
      </c>
      <c r="I8870" s="30">
        <v>43816</v>
      </c>
      <c r="J8870" s="28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3">
      <c r="A8871" s="28">
        <v>13087500</v>
      </c>
      <c r="B8871" s="29" t="s">
        <v>10</v>
      </c>
      <c r="C8871" s="30">
        <v>43817</v>
      </c>
      <c r="D8871" s="28">
        <v>33</v>
      </c>
      <c r="E8871" s="28">
        <v>2597</v>
      </c>
      <c r="F8871" s="28">
        <v>0</v>
      </c>
      <c r="G8871" s="28">
        <v>21</v>
      </c>
      <c r="H8871" s="28">
        <v>-21.2</v>
      </c>
      <c r="I8871" s="30">
        <v>43817</v>
      </c>
      <c r="J8871" s="28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3">
      <c r="A8872" s="28">
        <v>13087500</v>
      </c>
      <c r="B8872" s="29" t="s">
        <v>10</v>
      </c>
      <c r="C8872" s="30">
        <v>43818</v>
      </c>
      <c r="D8872" s="28">
        <v>35</v>
      </c>
      <c r="E8872" s="28">
        <v>2666.9</v>
      </c>
      <c r="F8872" s="28">
        <v>0</v>
      </c>
      <c r="G8872" s="28">
        <v>21</v>
      </c>
      <c r="H8872" s="28">
        <v>-21.2</v>
      </c>
      <c r="I8872" s="30">
        <v>43818</v>
      </c>
      <c r="J8872" s="28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3">
      <c r="A8873" s="28">
        <v>13087500</v>
      </c>
      <c r="B8873" s="29" t="s">
        <v>10</v>
      </c>
      <c r="C8873" s="30">
        <v>43819</v>
      </c>
      <c r="D8873" s="28">
        <v>35</v>
      </c>
      <c r="E8873" s="28">
        <v>2736.9</v>
      </c>
      <c r="F8873" s="28">
        <v>0</v>
      </c>
      <c r="G8873" s="28">
        <v>21</v>
      </c>
      <c r="H8873" s="28">
        <v>-21.2</v>
      </c>
      <c r="I8873" s="30">
        <v>43819</v>
      </c>
      <c r="J8873" s="28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3">
      <c r="A8874" s="28">
        <v>13087500</v>
      </c>
      <c r="B8874" s="29" t="s">
        <v>10</v>
      </c>
      <c r="C8874" s="30">
        <v>43820</v>
      </c>
      <c r="D8874" s="28">
        <v>35</v>
      </c>
      <c r="E8874" s="28">
        <v>2806.9</v>
      </c>
      <c r="F8874" s="28">
        <v>0</v>
      </c>
      <c r="G8874" s="28">
        <v>21</v>
      </c>
      <c r="H8874" s="28">
        <v>-21.2</v>
      </c>
      <c r="I8874" s="30">
        <v>43820</v>
      </c>
      <c r="J8874" s="28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3">
      <c r="A8875" s="28">
        <v>13087500</v>
      </c>
      <c r="B8875" s="29" t="s">
        <v>10</v>
      </c>
      <c r="C8875" s="30">
        <v>43821</v>
      </c>
      <c r="D8875" s="28">
        <v>38</v>
      </c>
      <c r="E8875" s="28">
        <v>2881.4</v>
      </c>
      <c r="F8875" s="28">
        <v>0</v>
      </c>
      <c r="G8875" s="28">
        <v>21</v>
      </c>
      <c r="H8875" s="28">
        <v>-21.2</v>
      </c>
      <c r="I8875" s="30">
        <v>43821</v>
      </c>
      <c r="J8875" s="28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3">
      <c r="A8876" s="28">
        <v>13087500</v>
      </c>
      <c r="B8876" s="29" t="s">
        <v>10</v>
      </c>
      <c r="C8876" s="30">
        <v>43822</v>
      </c>
      <c r="D8876" s="28">
        <v>35</v>
      </c>
      <c r="E8876" s="28">
        <v>2951.3</v>
      </c>
      <c r="F8876" s="28">
        <v>0</v>
      </c>
      <c r="G8876" s="28">
        <v>21</v>
      </c>
      <c r="H8876" s="28">
        <v>-21.2</v>
      </c>
      <c r="I8876" s="30">
        <v>43822</v>
      </c>
      <c r="J8876" s="28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3">
      <c r="A8877" s="28">
        <v>13087500</v>
      </c>
      <c r="B8877" s="29" t="s">
        <v>10</v>
      </c>
      <c r="C8877" s="30">
        <v>43823</v>
      </c>
      <c r="D8877" s="28">
        <v>35</v>
      </c>
      <c r="E8877" s="28">
        <v>3021.3</v>
      </c>
      <c r="F8877" s="28">
        <v>0</v>
      </c>
      <c r="G8877" s="28">
        <v>21</v>
      </c>
      <c r="H8877" s="28">
        <v>-21.2</v>
      </c>
      <c r="I8877" s="30">
        <v>43823</v>
      </c>
      <c r="J8877" s="28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3">
      <c r="A8878" s="28">
        <v>13087500</v>
      </c>
      <c r="B8878" s="29" t="s">
        <v>10</v>
      </c>
      <c r="C8878" s="30">
        <v>43824</v>
      </c>
      <c r="D8878" s="28">
        <v>35</v>
      </c>
      <c r="E8878" s="28">
        <v>3091.3</v>
      </c>
      <c r="F8878" s="28">
        <v>0</v>
      </c>
      <c r="G8878" s="28">
        <v>21</v>
      </c>
      <c r="H8878" s="28">
        <v>-21.2</v>
      </c>
      <c r="I8878" s="30">
        <v>43824</v>
      </c>
      <c r="J8878" s="2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3">
      <c r="A8879" s="28">
        <v>13087500</v>
      </c>
      <c r="B8879" s="29" t="s">
        <v>10</v>
      </c>
      <c r="C8879" s="30">
        <v>43825</v>
      </c>
      <c r="D8879" s="28">
        <v>35</v>
      </c>
      <c r="E8879" s="28">
        <v>3161.3</v>
      </c>
      <c r="F8879" s="28">
        <v>0</v>
      </c>
      <c r="G8879" s="28">
        <v>21</v>
      </c>
      <c r="H8879" s="28">
        <v>-21.2</v>
      </c>
      <c r="I8879" s="30">
        <v>43825</v>
      </c>
      <c r="J8879" s="28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3">
      <c r="A8880" s="28">
        <v>13087500</v>
      </c>
      <c r="B8880" s="29" t="s">
        <v>10</v>
      </c>
      <c r="C8880" s="30">
        <v>43826</v>
      </c>
      <c r="D8880" s="28">
        <v>35</v>
      </c>
      <c r="E8880" s="28">
        <v>3231.2</v>
      </c>
      <c r="F8880" s="28">
        <v>0</v>
      </c>
      <c r="G8880" s="28">
        <v>21</v>
      </c>
      <c r="H8880" s="28">
        <v>-21.2</v>
      </c>
      <c r="I8880" s="30">
        <v>43826</v>
      </c>
      <c r="J8880" s="28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3">
      <c r="A8881" s="28">
        <v>13087500</v>
      </c>
      <c r="B8881" s="29" t="s">
        <v>10</v>
      </c>
      <c r="C8881" s="30">
        <v>43827</v>
      </c>
      <c r="D8881" s="28">
        <v>35</v>
      </c>
      <c r="E8881" s="28">
        <v>3301.2</v>
      </c>
      <c r="F8881" s="28">
        <v>0</v>
      </c>
      <c r="G8881" s="28">
        <v>21</v>
      </c>
      <c r="H8881" s="28">
        <v>-21.2</v>
      </c>
      <c r="I8881" s="30">
        <v>43827</v>
      </c>
      <c r="J8881" s="28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3">
      <c r="A8882" s="28">
        <v>13087500</v>
      </c>
      <c r="B8882" s="29" t="s">
        <v>10</v>
      </c>
      <c r="C8882" s="30">
        <v>43828</v>
      </c>
      <c r="D8882" s="28">
        <v>35</v>
      </c>
      <c r="E8882" s="28">
        <v>3371.2</v>
      </c>
      <c r="F8882" s="28">
        <v>0</v>
      </c>
      <c r="G8882" s="28">
        <v>21</v>
      </c>
      <c r="H8882" s="28">
        <v>-21.2</v>
      </c>
      <c r="I8882" s="30">
        <v>43828</v>
      </c>
      <c r="J8882" s="28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3">
      <c r="A8883" s="28">
        <v>13087500</v>
      </c>
      <c r="B8883" s="29" t="s">
        <v>10</v>
      </c>
      <c r="C8883" s="30">
        <v>43829</v>
      </c>
      <c r="D8883" s="28">
        <v>35</v>
      </c>
      <c r="E8883" s="28">
        <v>3441.2</v>
      </c>
      <c r="F8883" s="28">
        <v>0</v>
      </c>
      <c r="G8883" s="28">
        <v>21</v>
      </c>
      <c r="H8883" s="28">
        <v>-21.2</v>
      </c>
      <c r="I8883" s="30">
        <v>43829</v>
      </c>
      <c r="J8883" s="28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3">
      <c r="A8884" s="28">
        <v>13087500</v>
      </c>
      <c r="B8884" s="29" t="s">
        <v>10</v>
      </c>
      <c r="C8884" s="30">
        <v>43830</v>
      </c>
      <c r="D8884" s="28">
        <v>35</v>
      </c>
      <c r="E8884" s="28">
        <v>3511.2</v>
      </c>
      <c r="F8884" s="28">
        <v>0</v>
      </c>
      <c r="G8884" s="28">
        <v>21</v>
      </c>
      <c r="H8884" s="28">
        <v>-21.2</v>
      </c>
      <c r="I8884" s="30">
        <v>43830</v>
      </c>
      <c r="J8884" s="28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3">
      <c r="A8885" s="28">
        <v>13087500</v>
      </c>
      <c r="B8885" s="29" t="s">
        <v>10</v>
      </c>
      <c r="C8885" s="30">
        <v>43831</v>
      </c>
      <c r="D8885" s="28">
        <v>35</v>
      </c>
      <c r="E8885" s="28">
        <v>3581.1</v>
      </c>
      <c r="F8885" s="28">
        <v>0</v>
      </c>
      <c r="G8885" s="28">
        <v>21</v>
      </c>
      <c r="H8885" s="28">
        <v>-21.2</v>
      </c>
      <c r="I8885" s="30">
        <v>43831</v>
      </c>
      <c r="J8885" s="28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3">
      <c r="A8886" s="28">
        <v>13087500</v>
      </c>
      <c r="B8886" s="29" t="s">
        <v>10</v>
      </c>
      <c r="C8886" s="30">
        <v>43832</v>
      </c>
      <c r="D8886" s="28">
        <v>35</v>
      </c>
      <c r="E8886" s="28">
        <v>3651.1</v>
      </c>
      <c r="F8886" s="28">
        <v>0</v>
      </c>
      <c r="G8886" s="28">
        <v>21</v>
      </c>
      <c r="H8886" s="28">
        <v>-21.2</v>
      </c>
      <c r="I8886" s="30">
        <v>43832</v>
      </c>
      <c r="J8886" s="28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3">
      <c r="A8887" s="28">
        <v>13087500</v>
      </c>
      <c r="B8887" s="29" t="s">
        <v>10</v>
      </c>
      <c r="C8887" s="30">
        <v>43833</v>
      </c>
      <c r="D8887" s="28">
        <v>40</v>
      </c>
      <c r="E8887" s="28">
        <v>3730.2</v>
      </c>
      <c r="F8887" s="28">
        <v>0</v>
      </c>
      <c r="G8887" s="28">
        <v>21</v>
      </c>
      <c r="H8887" s="28">
        <v>-21.2</v>
      </c>
      <c r="I8887" s="30">
        <v>43833</v>
      </c>
      <c r="J8887" s="28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3">
      <c r="A8888" s="28">
        <v>13087500</v>
      </c>
      <c r="B8888" s="29" t="s">
        <v>10</v>
      </c>
      <c r="C8888" s="30">
        <v>43834</v>
      </c>
      <c r="D8888" s="28">
        <v>42</v>
      </c>
      <c r="E8888" s="28">
        <v>3813.9</v>
      </c>
      <c r="F8888" s="28">
        <v>0</v>
      </c>
      <c r="G8888" s="28">
        <v>21</v>
      </c>
      <c r="H8888" s="28">
        <v>-21.2</v>
      </c>
      <c r="I8888" s="30">
        <v>43834</v>
      </c>
      <c r="J8888" s="2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3">
      <c r="A8889" s="28">
        <v>13087500</v>
      </c>
      <c r="B8889" s="29" t="s">
        <v>10</v>
      </c>
      <c r="C8889" s="30">
        <v>43835</v>
      </c>
      <c r="D8889" s="28">
        <v>42</v>
      </c>
      <c r="E8889" s="28">
        <v>3897.7</v>
      </c>
      <c r="F8889" s="28">
        <v>0</v>
      </c>
      <c r="G8889" s="28">
        <v>21</v>
      </c>
      <c r="H8889" s="28">
        <v>-21.2</v>
      </c>
      <c r="I8889" s="30">
        <v>43835</v>
      </c>
      <c r="J8889" s="28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3">
      <c r="A8890" s="28">
        <v>13087500</v>
      </c>
      <c r="B8890" s="29" t="s">
        <v>10</v>
      </c>
      <c r="C8890" s="30">
        <v>43836</v>
      </c>
      <c r="D8890" s="28">
        <v>42</v>
      </c>
      <c r="E8890" s="28">
        <v>3981.5</v>
      </c>
      <c r="F8890" s="28">
        <v>0</v>
      </c>
      <c r="G8890" s="28">
        <v>21</v>
      </c>
      <c r="H8890" s="28">
        <v>-21.2</v>
      </c>
      <c r="I8890" s="30">
        <v>43836</v>
      </c>
      <c r="J8890" s="28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3">
      <c r="A8891" s="28">
        <v>13087500</v>
      </c>
      <c r="B8891" s="29" t="s">
        <v>10</v>
      </c>
      <c r="C8891" s="30">
        <v>43837</v>
      </c>
      <c r="D8891" s="28">
        <v>42</v>
      </c>
      <c r="E8891" s="28">
        <v>4065.2</v>
      </c>
      <c r="F8891" s="28">
        <v>0</v>
      </c>
      <c r="G8891" s="28">
        <v>21</v>
      </c>
      <c r="H8891" s="28">
        <v>-21.2</v>
      </c>
      <c r="I8891" s="30">
        <v>43837</v>
      </c>
      <c r="J8891" s="28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3">
      <c r="A8892" s="28">
        <v>13087500</v>
      </c>
      <c r="B8892" s="29" t="s">
        <v>10</v>
      </c>
      <c r="C8892" s="30">
        <v>43838</v>
      </c>
      <c r="D8892" s="28">
        <v>42</v>
      </c>
      <c r="E8892" s="28">
        <v>4149</v>
      </c>
      <c r="F8892" s="28">
        <v>5.3</v>
      </c>
      <c r="G8892" s="28">
        <v>32</v>
      </c>
      <c r="H8892" s="28">
        <v>-31.7</v>
      </c>
      <c r="I8892" s="30">
        <v>43838</v>
      </c>
      <c r="J8892" s="28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3">
      <c r="A8893" s="28">
        <v>13087500</v>
      </c>
      <c r="B8893" s="29" t="s">
        <v>10</v>
      </c>
      <c r="C8893" s="30">
        <v>43839</v>
      </c>
      <c r="D8893" s="28">
        <v>42</v>
      </c>
      <c r="E8893" s="28">
        <v>4232.7</v>
      </c>
      <c r="F8893" s="28">
        <v>0</v>
      </c>
      <c r="G8893" s="28">
        <v>32</v>
      </c>
      <c r="H8893" s="28">
        <v>-31.7</v>
      </c>
      <c r="I8893" s="30">
        <v>43839</v>
      </c>
      <c r="J8893" s="28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3">
      <c r="A8894" s="28">
        <v>13087500</v>
      </c>
      <c r="B8894" s="29" t="s">
        <v>10</v>
      </c>
      <c r="C8894" s="30">
        <v>43840</v>
      </c>
      <c r="D8894" s="28">
        <v>42</v>
      </c>
      <c r="E8894" s="28">
        <v>4316.5</v>
      </c>
      <c r="F8894" s="28">
        <v>0</v>
      </c>
      <c r="G8894" s="28">
        <v>32</v>
      </c>
      <c r="H8894" s="28">
        <v>-31.7</v>
      </c>
      <c r="I8894" s="30">
        <v>43840</v>
      </c>
      <c r="J8894" s="28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3">
      <c r="A8895" s="28">
        <v>13087500</v>
      </c>
      <c r="B8895" s="29" t="s">
        <v>10</v>
      </c>
      <c r="C8895" s="30">
        <v>43841</v>
      </c>
      <c r="D8895" s="28">
        <v>42</v>
      </c>
      <c r="E8895" s="28">
        <v>4400.3</v>
      </c>
      <c r="F8895" s="28">
        <v>11</v>
      </c>
      <c r="G8895" s="28">
        <v>53</v>
      </c>
      <c r="H8895" s="28">
        <v>-52.5</v>
      </c>
      <c r="I8895" s="30">
        <v>43841</v>
      </c>
      <c r="J8895" s="28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3">
      <c r="A8896" s="28">
        <v>13087500</v>
      </c>
      <c r="B8896" s="29" t="s">
        <v>10</v>
      </c>
      <c r="C8896" s="30">
        <v>43842</v>
      </c>
      <c r="D8896" s="28">
        <v>42</v>
      </c>
      <c r="E8896" s="28">
        <v>4484</v>
      </c>
      <c r="F8896" s="28">
        <v>11</v>
      </c>
      <c r="G8896" s="28">
        <v>75</v>
      </c>
      <c r="H8896" s="28">
        <v>-74.7</v>
      </c>
      <c r="I8896" s="30">
        <v>43842</v>
      </c>
      <c r="J8896" s="28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3">
      <c r="A8897" s="28">
        <v>13087500</v>
      </c>
      <c r="B8897" s="29" t="s">
        <v>10</v>
      </c>
      <c r="C8897" s="30">
        <v>43843</v>
      </c>
      <c r="D8897" s="28">
        <v>42</v>
      </c>
      <c r="E8897" s="28">
        <v>4567.8</v>
      </c>
      <c r="F8897" s="28">
        <v>9.1</v>
      </c>
      <c r="G8897" s="28">
        <v>93</v>
      </c>
      <c r="H8897" s="28">
        <v>-92.8</v>
      </c>
      <c r="I8897" s="30">
        <v>43843</v>
      </c>
      <c r="J8897" s="28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3">
      <c r="A8898" s="28">
        <v>13087500</v>
      </c>
      <c r="B8898" s="29" t="s">
        <v>10</v>
      </c>
      <c r="C8898" s="30">
        <v>43844</v>
      </c>
      <c r="D8898" s="28">
        <v>42</v>
      </c>
      <c r="E8898" s="28">
        <v>4651.6000000000004</v>
      </c>
      <c r="F8898" s="28">
        <v>8.1999999999999993</v>
      </c>
      <c r="G8898" s="28">
        <v>109</v>
      </c>
      <c r="H8898" s="28">
        <v>-109.1</v>
      </c>
      <c r="I8898" s="30">
        <v>43844</v>
      </c>
      <c r="J8898" s="28">
        <v>2020</v>
      </c>
      <c r="K8898">
        <f t="shared" ref="K8898:K8961" si="834">MONTH(I8898)</f>
        <v>1</v>
      </c>
      <c r="L8898">
        <f t="shared" ref="L8898:L8961" si="835">DAY(I8898)</f>
        <v>14</v>
      </c>
      <c r="M8898">
        <f t="shared" ref="M8898:M8961" si="836">YEAR(I8898)</f>
        <v>2020</v>
      </c>
      <c r="N8898">
        <f t="shared" ref="N8898:N8961" si="837">D8898*1.9835</f>
        <v>83.307000000000002</v>
      </c>
      <c r="O8898">
        <f t="shared" ref="O8898:O8961" si="838">F8898*1.9835</f>
        <v>16.264699999999998</v>
      </c>
      <c r="P8898">
        <f t="shared" ref="P8898:P8961" si="839">(D8898-F8898)*1.9835</f>
        <v>67.042299999999997</v>
      </c>
    </row>
    <row r="8899" spans="1:16" x14ac:dyDescent="0.3">
      <c r="A8899" s="28">
        <v>13087500</v>
      </c>
      <c r="B8899" s="29" t="s">
        <v>10</v>
      </c>
      <c r="C8899" s="30">
        <v>43845</v>
      </c>
      <c r="D8899" s="28">
        <v>42</v>
      </c>
      <c r="E8899" s="28">
        <v>4735.3</v>
      </c>
      <c r="F8899" s="28">
        <v>6.2</v>
      </c>
      <c r="G8899" s="28">
        <v>121</v>
      </c>
      <c r="H8899" s="28">
        <v>-121.3</v>
      </c>
      <c r="I8899" s="30">
        <v>43845</v>
      </c>
      <c r="J8899" s="28">
        <v>2020</v>
      </c>
      <c r="K8899">
        <f t="shared" si="834"/>
        <v>1</v>
      </c>
      <c r="L8899">
        <f t="shared" si="835"/>
        <v>15</v>
      </c>
      <c r="M8899">
        <f t="shared" si="836"/>
        <v>2020</v>
      </c>
      <c r="N8899">
        <f t="shared" si="837"/>
        <v>83.307000000000002</v>
      </c>
      <c r="O8899">
        <f t="shared" si="838"/>
        <v>12.297700000000001</v>
      </c>
      <c r="P8899">
        <f t="shared" si="839"/>
        <v>71.009299999999996</v>
      </c>
    </row>
    <row r="8900" spans="1:16" x14ac:dyDescent="0.3">
      <c r="A8900" s="28">
        <v>13087500</v>
      </c>
      <c r="B8900" s="29" t="s">
        <v>10</v>
      </c>
      <c r="C8900" s="30">
        <v>43846</v>
      </c>
      <c r="D8900" s="28">
        <v>42</v>
      </c>
      <c r="E8900" s="28">
        <v>4819.1000000000004</v>
      </c>
      <c r="F8900" s="28">
        <v>7.9</v>
      </c>
      <c r="G8900" s="28">
        <v>137</v>
      </c>
      <c r="H8900" s="28">
        <v>-137</v>
      </c>
      <c r="I8900" s="30">
        <v>43846</v>
      </c>
      <c r="J8900" s="28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3">
      <c r="A8901" s="28">
        <v>13087500</v>
      </c>
      <c r="B8901" s="29" t="s">
        <v>10</v>
      </c>
      <c r="C8901" s="30">
        <v>43847</v>
      </c>
      <c r="D8901" s="28">
        <v>38</v>
      </c>
      <c r="E8901" s="28">
        <v>4893.6000000000004</v>
      </c>
      <c r="F8901" s="28">
        <v>3.3</v>
      </c>
      <c r="G8901" s="28">
        <v>144</v>
      </c>
      <c r="H8901" s="28">
        <v>-143.5</v>
      </c>
      <c r="I8901" s="30">
        <v>43847</v>
      </c>
      <c r="J8901" s="28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3">
      <c r="A8902" s="28">
        <v>13087500</v>
      </c>
      <c r="B8902" s="29" t="s">
        <v>10</v>
      </c>
      <c r="C8902" s="30">
        <v>43848</v>
      </c>
      <c r="D8902" s="28">
        <v>35</v>
      </c>
      <c r="E8902" s="28">
        <v>4963.5</v>
      </c>
      <c r="F8902" s="28">
        <v>0</v>
      </c>
      <c r="G8902" s="28">
        <v>144</v>
      </c>
      <c r="H8902" s="28">
        <v>-143.5</v>
      </c>
      <c r="I8902" s="30">
        <v>43848</v>
      </c>
      <c r="J8902" s="28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3">
      <c r="A8903" s="28">
        <v>13087500</v>
      </c>
      <c r="B8903" s="29" t="s">
        <v>10</v>
      </c>
      <c r="C8903" s="30">
        <v>43849</v>
      </c>
      <c r="D8903" s="28">
        <v>35</v>
      </c>
      <c r="E8903" s="28">
        <v>5033.5</v>
      </c>
      <c r="F8903" s="28">
        <v>0</v>
      </c>
      <c r="G8903" s="28">
        <v>144</v>
      </c>
      <c r="H8903" s="28">
        <v>-143.5</v>
      </c>
      <c r="I8903" s="30">
        <v>43849</v>
      </c>
      <c r="J8903" s="28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3">
      <c r="A8904" s="28">
        <v>13087500</v>
      </c>
      <c r="B8904" s="29" t="s">
        <v>10</v>
      </c>
      <c r="C8904" s="30">
        <v>43850</v>
      </c>
      <c r="D8904" s="28">
        <v>33</v>
      </c>
      <c r="E8904" s="28">
        <v>5099.1000000000004</v>
      </c>
      <c r="F8904" s="28">
        <v>0</v>
      </c>
      <c r="G8904" s="28">
        <v>144</v>
      </c>
      <c r="H8904" s="28">
        <v>-143.5</v>
      </c>
      <c r="I8904" s="30">
        <v>43850</v>
      </c>
      <c r="J8904" s="28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3">
      <c r="A8905" s="28">
        <v>13087500</v>
      </c>
      <c r="B8905" s="29" t="s">
        <v>10</v>
      </c>
      <c r="C8905" s="30">
        <v>43851</v>
      </c>
      <c r="D8905" s="28">
        <v>33</v>
      </c>
      <c r="E8905" s="28">
        <v>5164.7</v>
      </c>
      <c r="F8905" s="28">
        <v>0</v>
      </c>
      <c r="G8905" s="28">
        <v>144</v>
      </c>
      <c r="H8905" s="28">
        <v>-143.5</v>
      </c>
      <c r="I8905" s="30">
        <v>43851</v>
      </c>
      <c r="J8905" s="28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3">
      <c r="A8906" s="28">
        <v>13087500</v>
      </c>
      <c r="B8906" s="29" t="s">
        <v>10</v>
      </c>
      <c r="C8906" s="30">
        <v>43852</v>
      </c>
      <c r="D8906" s="28">
        <v>33</v>
      </c>
      <c r="E8906" s="28">
        <v>5230.3</v>
      </c>
      <c r="F8906" s="28">
        <v>0</v>
      </c>
      <c r="G8906" s="28">
        <v>144</v>
      </c>
      <c r="H8906" s="28">
        <v>-143.5</v>
      </c>
      <c r="I8906" s="30">
        <v>43852</v>
      </c>
      <c r="J8906" s="28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3">
      <c r="A8907" s="28">
        <v>13087500</v>
      </c>
      <c r="B8907" s="29" t="s">
        <v>10</v>
      </c>
      <c r="C8907" s="30">
        <v>43853</v>
      </c>
      <c r="D8907" s="28">
        <v>33</v>
      </c>
      <c r="E8907" s="28">
        <v>5295.9</v>
      </c>
      <c r="F8907" s="28">
        <v>0</v>
      </c>
      <c r="G8907" s="28">
        <v>144</v>
      </c>
      <c r="H8907" s="28">
        <v>-143.5</v>
      </c>
      <c r="I8907" s="30">
        <v>43853</v>
      </c>
      <c r="J8907" s="28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3">
      <c r="A8908" s="28">
        <v>13087500</v>
      </c>
      <c r="B8908" s="29" t="s">
        <v>10</v>
      </c>
      <c r="C8908" s="30">
        <v>43854</v>
      </c>
      <c r="D8908" s="28">
        <v>35</v>
      </c>
      <c r="E8908" s="28">
        <v>5365.9</v>
      </c>
      <c r="F8908" s="28">
        <v>0</v>
      </c>
      <c r="G8908" s="28">
        <v>144</v>
      </c>
      <c r="H8908" s="28">
        <v>-143.5</v>
      </c>
      <c r="I8908" s="30">
        <v>43854</v>
      </c>
      <c r="J8908" s="2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3">
      <c r="A8909" s="28">
        <v>13087500</v>
      </c>
      <c r="B8909" s="29" t="s">
        <v>10</v>
      </c>
      <c r="C8909" s="30">
        <v>43855</v>
      </c>
      <c r="D8909" s="28">
        <v>35</v>
      </c>
      <c r="E8909" s="28">
        <v>5435.8</v>
      </c>
      <c r="F8909" s="28">
        <v>0</v>
      </c>
      <c r="G8909" s="28">
        <v>144</v>
      </c>
      <c r="H8909" s="28">
        <v>-143.5</v>
      </c>
      <c r="I8909" s="30">
        <v>43855</v>
      </c>
      <c r="J8909" s="28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3">
      <c r="A8910" s="28">
        <v>13087500</v>
      </c>
      <c r="B8910" s="29" t="s">
        <v>10</v>
      </c>
      <c r="C8910" s="30">
        <v>43856</v>
      </c>
      <c r="D8910" s="28">
        <v>33</v>
      </c>
      <c r="E8910" s="28">
        <v>5501.4</v>
      </c>
      <c r="F8910" s="28">
        <v>0</v>
      </c>
      <c r="G8910" s="28">
        <v>144</v>
      </c>
      <c r="H8910" s="28">
        <v>-143.5</v>
      </c>
      <c r="I8910" s="30">
        <v>43856</v>
      </c>
      <c r="J8910" s="28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3">
      <c r="A8911" s="28">
        <v>13087500</v>
      </c>
      <c r="B8911" s="29" t="s">
        <v>10</v>
      </c>
      <c r="C8911" s="30">
        <v>43857</v>
      </c>
      <c r="D8911" s="28">
        <v>33</v>
      </c>
      <c r="E8911" s="28">
        <v>5567</v>
      </c>
      <c r="F8911" s="28">
        <v>0</v>
      </c>
      <c r="G8911" s="28">
        <v>144</v>
      </c>
      <c r="H8911" s="28">
        <v>-143.5</v>
      </c>
      <c r="I8911" s="30">
        <v>43857</v>
      </c>
      <c r="J8911" s="28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3">
      <c r="A8912" s="28">
        <v>13087500</v>
      </c>
      <c r="B8912" s="29" t="s">
        <v>10</v>
      </c>
      <c r="C8912" s="30">
        <v>43858</v>
      </c>
      <c r="D8912" s="28">
        <v>33</v>
      </c>
      <c r="E8912" s="28">
        <v>5632.6</v>
      </c>
      <c r="F8912" s="28">
        <v>0</v>
      </c>
      <c r="G8912" s="28">
        <v>144</v>
      </c>
      <c r="H8912" s="28">
        <v>-143.5</v>
      </c>
      <c r="I8912" s="30">
        <v>43858</v>
      </c>
      <c r="J8912" s="28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3">
      <c r="A8913" s="28">
        <v>13087500</v>
      </c>
      <c r="B8913" s="29" t="s">
        <v>10</v>
      </c>
      <c r="C8913" s="30">
        <v>43859</v>
      </c>
      <c r="D8913" s="28">
        <v>33</v>
      </c>
      <c r="E8913" s="28">
        <v>5698.2</v>
      </c>
      <c r="F8913" s="28">
        <v>0</v>
      </c>
      <c r="G8913" s="28">
        <v>144</v>
      </c>
      <c r="H8913" s="28">
        <v>-143.5</v>
      </c>
      <c r="I8913" s="30">
        <v>43859</v>
      </c>
      <c r="J8913" s="28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3">
      <c r="A8914" s="28">
        <v>13087500</v>
      </c>
      <c r="B8914" s="29" t="s">
        <v>10</v>
      </c>
      <c r="C8914" s="30">
        <v>43860</v>
      </c>
      <c r="D8914" s="28">
        <v>33</v>
      </c>
      <c r="E8914" s="28">
        <v>5763.8</v>
      </c>
      <c r="F8914" s="28">
        <v>0</v>
      </c>
      <c r="G8914" s="28">
        <v>144</v>
      </c>
      <c r="H8914" s="28">
        <v>-143.5</v>
      </c>
      <c r="I8914" s="30">
        <v>43860</v>
      </c>
      <c r="J8914" s="28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3">
      <c r="A8915" s="28">
        <v>13087500</v>
      </c>
      <c r="B8915" s="29" t="s">
        <v>10</v>
      </c>
      <c r="C8915" s="30">
        <v>43861</v>
      </c>
      <c r="D8915" s="28">
        <v>33</v>
      </c>
      <c r="E8915" s="28">
        <v>5829.4</v>
      </c>
      <c r="F8915" s="28">
        <v>0</v>
      </c>
      <c r="G8915" s="28">
        <v>144</v>
      </c>
      <c r="H8915" s="28">
        <v>-143.5</v>
      </c>
      <c r="I8915" s="30">
        <v>43861</v>
      </c>
      <c r="J8915" s="28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3">
      <c r="A8916" s="28">
        <v>13087500</v>
      </c>
      <c r="B8916" s="29" t="s">
        <v>10</v>
      </c>
      <c r="C8916" s="30">
        <v>43862</v>
      </c>
      <c r="D8916" s="28">
        <v>33</v>
      </c>
      <c r="E8916" s="28">
        <v>5895</v>
      </c>
      <c r="F8916" s="28">
        <v>0</v>
      </c>
      <c r="G8916" s="28">
        <v>144</v>
      </c>
      <c r="H8916" s="28">
        <v>-143.5</v>
      </c>
      <c r="I8916" s="30">
        <v>43862</v>
      </c>
      <c r="J8916" s="28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3">
      <c r="A8917" s="28">
        <v>13087500</v>
      </c>
      <c r="B8917" s="29" t="s">
        <v>10</v>
      </c>
      <c r="C8917" s="30">
        <v>43863</v>
      </c>
      <c r="D8917" s="28">
        <v>33</v>
      </c>
      <c r="E8917" s="28">
        <v>5960.6</v>
      </c>
      <c r="F8917" s="28">
        <v>0</v>
      </c>
      <c r="G8917" s="28">
        <v>144</v>
      </c>
      <c r="H8917" s="28">
        <v>-143.5</v>
      </c>
      <c r="I8917" s="30">
        <v>43863</v>
      </c>
      <c r="J8917" s="28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3">
      <c r="A8918" s="28">
        <v>13087500</v>
      </c>
      <c r="B8918" s="29" t="s">
        <v>10</v>
      </c>
      <c r="C8918" s="30">
        <v>43864</v>
      </c>
      <c r="D8918" s="28">
        <v>33</v>
      </c>
      <c r="E8918" s="28">
        <v>6026.2</v>
      </c>
      <c r="F8918" s="28">
        <v>0</v>
      </c>
      <c r="G8918" s="28">
        <v>144</v>
      </c>
      <c r="H8918" s="28">
        <v>-143.5</v>
      </c>
      <c r="I8918" s="30">
        <v>43864</v>
      </c>
      <c r="J8918" s="2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3">
      <c r="A8919" s="28">
        <v>13087500</v>
      </c>
      <c r="B8919" s="29" t="s">
        <v>10</v>
      </c>
      <c r="C8919" s="30">
        <v>43865</v>
      </c>
      <c r="D8919" s="28">
        <v>33</v>
      </c>
      <c r="E8919" s="28">
        <v>6091.8</v>
      </c>
      <c r="F8919" s="28">
        <v>0</v>
      </c>
      <c r="G8919" s="28">
        <v>144</v>
      </c>
      <c r="H8919" s="28">
        <v>-143.5</v>
      </c>
      <c r="I8919" s="30">
        <v>43865</v>
      </c>
      <c r="J8919" s="28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3">
      <c r="A8920" s="28">
        <v>13087500</v>
      </c>
      <c r="B8920" s="29" t="s">
        <v>10</v>
      </c>
      <c r="C8920" s="30">
        <v>43866</v>
      </c>
      <c r="D8920" s="28">
        <v>33</v>
      </c>
      <c r="E8920" s="28">
        <v>6157.4</v>
      </c>
      <c r="F8920" s="28">
        <v>2</v>
      </c>
      <c r="G8920" s="28">
        <v>148</v>
      </c>
      <c r="H8920" s="28">
        <v>-147.5</v>
      </c>
      <c r="I8920" s="30">
        <v>43866</v>
      </c>
      <c r="J8920" s="28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3">
      <c r="A8921" s="28">
        <v>13087500</v>
      </c>
      <c r="B8921" s="29" t="s">
        <v>10</v>
      </c>
      <c r="C8921" s="30">
        <v>43867</v>
      </c>
      <c r="D8921" s="28">
        <v>33</v>
      </c>
      <c r="E8921" s="28">
        <v>6223</v>
      </c>
      <c r="F8921" s="28">
        <v>4</v>
      </c>
      <c r="G8921" s="28">
        <v>156</v>
      </c>
      <c r="H8921" s="28">
        <v>-155.5</v>
      </c>
      <c r="I8921" s="30">
        <v>43867</v>
      </c>
      <c r="J8921" s="28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3">
      <c r="A8922" s="28">
        <v>13087500</v>
      </c>
      <c r="B8922" s="29" t="s">
        <v>10</v>
      </c>
      <c r="C8922" s="30">
        <v>43868</v>
      </c>
      <c r="D8922" s="28">
        <v>31</v>
      </c>
      <c r="E8922" s="28">
        <v>6284.3</v>
      </c>
      <c r="F8922" s="28">
        <v>0</v>
      </c>
      <c r="G8922" s="28">
        <v>156</v>
      </c>
      <c r="H8922" s="28">
        <v>-155.5</v>
      </c>
      <c r="I8922" s="30">
        <v>43868</v>
      </c>
      <c r="J8922" s="28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3">
      <c r="A8923" s="28">
        <v>13087500</v>
      </c>
      <c r="B8923" s="29" t="s">
        <v>10</v>
      </c>
      <c r="C8923" s="30">
        <v>43869</v>
      </c>
      <c r="D8923" s="28">
        <v>33</v>
      </c>
      <c r="E8923" s="28">
        <v>6349.9</v>
      </c>
      <c r="F8923" s="28">
        <v>0</v>
      </c>
      <c r="G8923" s="28">
        <v>156</v>
      </c>
      <c r="H8923" s="28">
        <v>-155.5</v>
      </c>
      <c r="I8923" s="30">
        <v>43869</v>
      </c>
      <c r="J8923" s="28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3">
      <c r="A8924" s="28">
        <v>13087500</v>
      </c>
      <c r="B8924" s="29" t="s">
        <v>10</v>
      </c>
      <c r="C8924" s="30">
        <v>43870</v>
      </c>
      <c r="D8924" s="28">
        <v>33</v>
      </c>
      <c r="E8924" s="28">
        <v>6415.5</v>
      </c>
      <c r="F8924" s="28">
        <v>0</v>
      </c>
      <c r="G8924" s="28">
        <v>156</v>
      </c>
      <c r="H8924" s="28">
        <v>-155.5</v>
      </c>
      <c r="I8924" s="30">
        <v>43870</v>
      </c>
      <c r="J8924" s="28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3">
      <c r="A8925" s="28">
        <v>13087500</v>
      </c>
      <c r="B8925" s="29" t="s">
        <v>10</v>
      </c>
      <c r="C8925" s="30">
        <v>43871</v>
      </c>
      <c r="D8925" s="28">
        <v>33</v>
      </c>
      <c r="E8925" s="28">
        <v>6481.1</v>
      </c>
      <c r="F8925" s="28">
        <v>0</v>
      </c>
      <c r="G8925" s="28">
        <v>156</v>
      </c>
      <c r="H8925" s="28">
        <v>-155.5</v>
      </c>
      <c r="I8925" s="30">
        <v>43871</v>
      </c>
      <c r="J8925" s="28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3">
      <c r="A8926" s="28">
        <v>13087500</v>
      </c>
      <c r="B8926" s="29" t="s">
        <v>10</v>
      </c>
      <c r="C8926" s="30">
        <v>43872</v>
      </c>
      <c r="D8926" s="28">
        <v>33</v>
      </c>
      <c r="E8926" s="28">
        <v>6546.7</v>
      </c>
      <c r="F8926" s="28">
        <v>0</v>
      </c>
      <c r="G8926" s="28">
        <v>156</v>
      </c>
      <c r="H8926" s="28">
        <v>-155.5</v>
      </c>
      <c r="I8926" s="30">
        <v>43872</v>
      </c>
      <c r="J8926" s="28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3">
      <c r="A8927" s="28">
        <v>13087500</v>
      </c>
      <c r="B8927" s="29" t="s">
        <v>10</v>
      </c>
      <c r="C8927" s="30">
        <v>43873</v>
      </c>
      <c r="D8927" s="28">
        <v>35</v>
      </c>
      <c r="E8927" s="28">
        <v>6616.6</v>
      </c>
      <c r="F8927" s="28">
        <v>0</v>
      </c>
      <c r="G8927" s="28">
        <v>156</v>
      </c>
      <c r="H8927" s="28">
        <v>-155.5</v>
      </c>
      <c r="I8927" s="30">
        <v>43873</v>
      </c>
      <c r="J8927" s="28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3">
      <c r="A8928" s="28">
        <v>13087500</v>
      </c>
      <c r="B8928" s="29" t="s">
        <v>10</v>
      </c>
      <c r="C8928" s="30">
        <v>43874</v>
      </c>
      <c r="D8928" s="28">
        <v>33</v>
      </c>
      <c r="E8928" s="28">
        <v>6682.2</v>
      </c>
      <c r="F8928" s="28">
        <v>0</v>
      </c>
      <c r="G8928" s="28">
        <v>156</v>
      </c>
      <c r="H8928" s="28">
        <v>-155.5</v>
      </c>
      <c r="I8928" s="30">
        <v>43874</v>
      </c>
      <c r="J8928" s="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3">
      <c r="A8929" s="28">
        <v>13087500</v>
      </c>
      <c r="B8929" s="29" t="s">
        <v>10</v>
      </c>
      <c r="C8929" s="30">
        <v>43875</v>
      </c>
      <c r="D8929" s="28">
        <v>35</v>
      </c>
      <c r="E8929" s="28">
        <v>6752.2</v>
      </c>
      <c r="F8929" s="28">
        <v>0</v>
      </c>
      <c r="G8929" s="28">
        <v>156</v>
      </c>
      <c r="H8929" s="28">
        <v>-155.5</v>
      </c>
      <c r="I8929" s="30">
        <v>43875</v>
      </c>
      <c r="J8929" s="28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3">
      <c r="A8930" s="28">
        <v>13087500</v>
      </c>
      <c r="B8930" s="29" t="s">
        <v>10</v>
      </c>
      <c r="C8930" s="30">
        <v>43876</v>
      </c>
      <c r="D8930" s="28">
        <v>33</v>
      </c>
      <c r="E8930" s="28">
        <v>6817.8</v>
      </c>
      <c r="F8930" s="28">
        <v>0</v>
      </c>
      <c r="G8930" s="28">
        <v>156</v>
      </c>
      <c r="H8930" s="28">
        <v>-155.5</v>
      </c>
      <c r="I8930" s="30">
        <v>43876</v>
      </c>
      <c r="J8930" s="28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3">
      <c r="A8931" s="28">
        <v>13087500</v>
      </c>
      <c r="B8931" s="29" t="s">
        <v>10</v>
      </c>
      <c r="C8931" s="30">
        <v>43877</v>
      </c>
      <c r="D8931" s="28">
        <v>33</v>
      </c>
      <c r="E8931" s="28">
        <v>6883.4</v>
      </c>
      <c r="F8931" s="28">
        <v>0</v>
      </c>
      <c r="G8931" s="28">
        <v>156</v>
      </c>
      <c r="H8931" s="28">
        <v>-155.5</v>
      </c>
      <c r="I8931" s="30">
        <v>43877</v>
      </c>
      <c r="J8931" s="28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3">
      <c r="A8932" s="28">
        <v>13087500</v>
      </c>
      <c r="B8932" s="29" t="s">
        <v>10</v>
      </c>
      <c r="C8932" s="30">
        <v>43878</v>
      </c>
      <c r="D8932" s="28">
        <v>35</v>
      </c>
      <c r="E8932" s="28">
        <v>6953.4</v>
      </c>
      <c r="F8932" s="28">
        <v>0</v>
      </c>
      <c r="G8932" s="28">
        <v>156</v>
      </c>
      <c r="H8932" s="28">
        <v>-155.5</v>
      </c>
      <c r="I8932" s="30">
        <v>43878</v>
      </c>
      <c r="J8932" s="28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3">
      <c r="A8933" s="28">
        <v>13087500</v>
      </c>
      <c r="B8933" s="29" t="s">
        <v>10</v>
      </c>
      <c r="C8933" s="30">
        <v>43879</v>
      </c>
      <c r="D8933" s="28">
        <v>35</v>
      </c>
      <c r="E8933" s="28">
        <v>7023.4</v>
      </c>
      <c r="F8933" s="28">
        <v>0</v>
      </c>
      <c r="G8933" s="28">
        <v>156</v>
      </c>
      <c r="H8933" s="28">
        <v>-155.5</v>
      </c>
      <c r="I8933" s="30">
        <v>43879</v>
      </c>
      <c r="J8933" s="28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3">
      <c r="A8934" s="28">
        <v>13087500</v>
      </c>
      <c r="B8934" s="29" t="s">
        <v>10</v>
      </c>
      <c r="C8934" s="30">
        <v>43880</v>
      </c>
      <c r="D8934" s="28">
        <v>35</v>
      </c>
      <c r="E8934" s="28">
        <v>7093.3</v>
      </c>
      <c r="F8934" s="28">
        <v>0</v>
      </c>
      <c r="G8934" s="28">
        <v>156</v>
      </c>
      <c r="H8934" s="28">
        <v>-155.5</v>
      </c>
      <c r="I8934" s="30">
        <v>43880</v>
      </c>
      <c r="J8934" s="28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3">
      <c r="A8935" s="28">
        <v>13087500</v>
      </c>
      <c r="B8935" s="29" t="s">
        <v>10</v>
      </c>
      <c r="C8935" s="30">
        <v>43881</v>
      </c>
      <c r="D8935" s="28">
        <v>33</v>
      </c>
      <c r="E8935" s="28">
        <v>7158.9</v>
      </c>
      <c r="F8935" s="28">
        <v>0</v>
      </c>
      <c r="G8935" s="28">
        <v>156</v>
      </c>
      <c r="H8935" s="28">
        <v>-155.5</v>
      </c>
      <c r="I8935" s="30">
        <v>43881</v>
      </c>
      <c r="J8935" s="28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3">
      <c r="A8936" s="28">
        <v>13087500</v>
      </c>
      <c r="B8936" s="29" t="s">
        <v>10</v>
      </c>
      <c r="C8936" s="30">
        <v>43882</v>
      </c>
      <c r="D8936" s="28">
        <v>33</v>
      </c>
      <c r="E8936" s="28">
        <v>7224.5</v>
      </c>
      <c r="F8936" s="28">
        <v>0</v>
      </c>
      <c r="G8936" s="28">
        <v>156</v>
      </c>
      <c r="H8936" s="28">
        <v>-155.5</v>
      </c>
      <c r="I8936" s="30">
        <v>43882</v>
      </c>
      <c r="J8936" s="28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3">
      <c r="A8937" s="28">
        <v>13087500</v>
      </c>
      <c r="B8937" s="29" t="s">
        <v>10</v>
      </c>
      <c r="C8937" s="30">
        <v>43883</v>
      </c>
      <c r="D8937" s="28">
        <v>33</v>
      </c>
      <c r="E8937" s="28">
        <v>7290.1</v>
      </c>
      <c r="F8937" s="28">
        <v>0</v>
      </c>
      <c r="G8937" s="28">
        <v>156</v>
      </c>
      <c r="H8937" s="28">
        <v>-155.5</v>
      </c>
      <c r="I8937" s="30">
        <v>43883</v>
      </c>
      <c r="J8937" s="28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3">
      <c r="A8938" s="28">
        <v>13087500</v>
      </c>
      <c r="B8938" s="29" t="s">
        <v>10</v>
      </c>
      <c r="C8938" s="30">
        <v>43884</v>
      </c>
      <c r="D8938" s="28">
        <v>33</v>
      </c>
      <c r="E8938" s="28">
        <v>7355.7</v>
      </c>
      <c r="F8938" s="28">
        <v>0</v>
      </c>
      <c r="G8938" s="28">
        <v>156</v>
      </c>
      <c r="H8938" s="28">
        <v>-155.5</v>
      </c>
      <c r="I8938" s="30">
        <v>43884</v>
      </c>
      <c r="J8938" s="2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3">
      <c r="A8939" s="28">
        <v>13087500</v>
      </c>
      <c r="B8939" s="29" t="s">
        <v>10</v>
      </c>
      <c r="C8939" s="30">
        <v>43885</v>
      </c>
      <c r="D8939" s="28">
        <v>33</v>
      </c>
      <c r="E8939" s="28">
        <v>7421.3</v>
      </c>
      <c r="F8939" s="28">
        <v>0</v>
      </c>
      <c r="G8939" s="28">
        <v>156</v>
      </c>
      <c r="H8939" s="28">
        <v>-155.5</v>
      </c>
      <c r="I8939" s="30">
        <v>43885</v>
      </c>
      <c r="J8939" s="28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3">
      <c r="A8940" s="28">
        <v>13087500</v>
      </c>
      <c r="B8940" s="29" t="s">
        <v>10</v>
      </c>
      <c r="C8940" s="30">
        <v>43886</v>
      </c>
      <c r="D8940" s="28">
        <v>33</v>
      </c>
      <c r="E8940" s="28">
        <v>7486.9</v>
      </c>
      <c r="F8940" s="28">
        <v>0</v>
      </c>
      <c r="G8940" s="28">
        <v>156</v>
      </c>
      <c r="H8940" s="28">
        <v>-155.5</v>
      </c>
      <c r="I8940" s="30">
        <v>43886</v>
      </c>
      <c r="J8940" s="28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3">
      <c r="A8941" s="28">
        <v>13087500</v>
      </c>
      <c r="B8941" s="29" t="s">
        <v>10</v>
      </c>
      <c r="C8941" s="30">
        <v>43887</v>
      </c>
      <c r="D8941" s="28">
        <v>33</v>
      </c>
      <c r="E8941" s="28">
        <v>7552.5</v>
      </c>
      <c r="F8941" s="28">
        <v>24</v>
      </c>
      <c r="G8941" s="28">
        <v>204</v>
      </c>
      <c r="H8941" s="28">
        <v>-203.5</v>
      </c>
      <c r="I8941" s="30">
        <v>43887</v>
      </c>
      <c r="J8941" s="28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3">
      <c r="A8942" s="28">
        <v>13087500</v>
      </c>
      <c r="B8942" s="29" t="s">
        <v>10</v>
      </c>
      <c r="C8942" s="30">
        <v>43888</v>
      </c>
      <c r="D8942" s="28">
        <v>33</v>
      </c>
      <c r="E8942" s="28">
        <v>7618.1</v>
      </c>
      <c r="F8942" s="28">
        <v>24</v>
      </c>
      <c r="G8942" s="28">
        <v>252</v>
      </c>
      <c r="H8942" s="28">
        <v>-251.6</v>
      </c>
      <c r="I8942" s="30">
        <v>43888</v>
      </c>
      <c r="J8942" s="28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3">
      <c r="A8943" s="28">
        <v>13087500</v>
      </c>
      <c r="B8943" s="29" t="s">
        <v>10</v>
      </c>
      <c r="C8943" s="30">
        <v>43889</v>
      </c>
      <c r="D8943" s="28">
        <v>33</v>
      </c>
      <c r="E8943" s="28">
        <v>7683.7</v>
      </c>
      <c r="F8943" s="28">
        <v>24</v>
      </c>
      <c r="G8943" s="28">
        <v>300</v>
      </c>
      <c r="H8943" s="28">
        <v>-299.7</v>
      </c>
      <c r="I8943" s="30">
        <v>43889</v>
      </c>
      <c r="J8943" s="28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3">
      <c r="A8944" s="28">
        <v>13087500</v>
      </c>
      <c r="B8944" s="29" t="s">
        <v>10</v>
      </c>
      <c r="C8944" s="30">
        <v>43890</v>
      </c>
      <c r="D8944" s="28">
        <v>33</v>
      </c>
      <c r="E8944" s="28">
        <v>7749.3</v>
      </c>
      <c r="F8944" s="28">
        <v>24</v>
      </c>
      <c r="G8944" s="28">
        <v>348</v>
      </c>
      <c r="H8944" s="28">
        <v>-347.7</v>
      </c>
      <c r="I8944" s="30">
        <v>43890</v>
      </c>
      <c r="J8944" s="28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3">
      <c r="A8945" s="28">
        <v>13087500</v>
      </c>
      <c r="B8945" s="29" t="s">
        <v>10</v>
      </c>
      <c r="C8945" s="30">
        <v>43891</v>
      </c>
      <c r="D8945" s="28">
        <v>33</v>
      </c>
      <c r="E8945" s="28">
        <v>7814.9</v>
      </c>
      <c r="F8945" s="28">
        <v>24</v>
      </c>
      <c r="G8945" s="28">
        <v>396</v>
      </c>
      <c r="H8945" s="28">
        <v>-395.8</v>
      </c>
      <c r="I8945" s="30">
        <v>43891</v>
      </c>
      <c r="J8945" s="28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3">
      <c r="A8946" s="28">
        <v>13087500</v>
      </c>
      <c r="B8946" s="29" t="s">
        <v>10</v>
      </c>
      <c r="C8946" s="30">
        <v>43892</v>
      </c>
      <c r="D8946" s="28">
        <v>33</v>
      </c>
      <c r="E8946" s="28">
        <v>7880.5</v>
      </c>
      <c r="F8946" s="28">
        <v>24</v>
      </c>
      <c r="G8946" s="28">
        <v>444</v>
      </c>
      <c r="H8946" s="28">
        <v>-443.8</v>
      </c>
      <c r="I8946" s="30">
        <v>43892</v>
      </c>
      <c r="J8946" s="28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3">
      <c r="A8947" s="28">
        <v>13087500</v>
      </c>
      <c r="B8947" s="29" t="s">
        <v>10</v>
      </c>
      <c r="C8947" s="30">
        <v>43893</v>
      </c>
      <c r="D8947" s="28">
        <v>33</v>
      </c>
      <c r="E8947" s="28">
        <v>7946.1</v>
      </c>
      <c r="F8947" s="28">
        <v>24</v>
      </c>
      <c r="G8947" s="28">
        <v>492</v>
      </c>
      <c r="H8947" s="28">
        <v>-491.9</v>
      </c>
      <c r="I8947" s="30">
        <v>43893</v>
      </c>
      <c r="J8947" s="28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3">
      <c r="A8948" s="28">
        <v>13087500</v>
      </c>
      <c r="B8948" s="29" t="s">
        <v>10</v>
      </c>
      <c r="C8948" s="30">
        <v>43894</v>
      </c>
      <c r="D8948" s="28">
        <v>33</v>
      </c>
      <c r="E8948" s="28">
        <v>8011.7</v>
      </c>
      <c r="F8948" s="28">
        <v>24</v>
      </c>
      <c r="G8948" s="28">
        <v>540</v>
      </c>
      <c r="H8948" s="28">
        <v>-540</v>
      </c>
      <c r="I8948" s="30">
        <v>43894</v>
      </c>
      <c r="J8948" s="2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3">
      <c r="A8949" s="28">
        <v>13087500</v>
      </c>
      <c r="B8949" s="29" t="s">
        <v>10</v>
      </c>
      <c r="C8949" s="30">
        <v>43895</v>
      </c>
      <c r="D8949" s="28">
        <v>42</v>
      </c>
      <c r="E8949" s="28">
        <v>8095.4</v>
      </c>
      <c r="F8949" s="28">
        <v>33</v>
      </c>
      <c r="G8949" s="28">
        <v>606</v>
      </c>
      <c r="H8949" s="28">
        <v>-606.20000000000005</v>
      </c>
      <c r="I8949" s="30">
        <v>43895</v>
      </c>
      <c r="J8949" s="28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3">
      <c r="A8950" s="28">
        <v>13087500</v>
      </c>
      <c r="B8950" s="29" t="s">
        <v>10</v>
      </c>
      <c r="C8950" s="30">
        <v>43896</v>
      </c>
      <c r="D8950" s="28">
        <v>38</v>
      </c>
      <c r="E8950" s="28">
        <v>8169.9</v>
      </c>
      <c r="F8950" s="28">
        <v>29</v>
      </c>
      <c r="G8950" s="28">
        <v>663</v>
      </c>
      <c r="H8950" s="28">
        <v>-663.1</v>
      </c>
      <c r="I8950" s="30">
        <v>43896</v>
      </c>
      <c r="J8950" s="28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3">
      <c r="A8951" s="28">
        <v>13087500</v>
      </c>
      <c r="B8951" s="29" t="s">
        <v>10</v>
      </c>
      <c r="C8951" s="30">
        <v>43897</v>
      </c>
      <c r="D8951" s="28">
        <v>35</v>
      </c>
      <c r="E8951" s="28">
        <v>8239.9</v>
      </c>
      <c r="F8951" s="28">
        <v>26</v>
      </c>
      <c r="G8951" s="28">
        <v>716</v>
      </c>
      <c r="H8951" s="28">
        <v>-715.6</v>
      </c>
      <c r="I8951" s="30">
        <v>43897</v>
      </c>
      <c r="J8951" s="28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3">
      <c r="A8952" s="28">
        <v>13087500</v>
      </c>
      <c r="B8952" s="29" t="s">
        <v>10</v>
      </c>
      <c r="C8952" s="30">
        <v>43898</v>
      </c>
      <c r="D8952" s="28">
        <v>35</v>
      </c>
      <c r="E8952" s="28">
        <v>8309.7999999999993</v>
      </c>
      <c r="F8952" s="28">
        <v>26</v>
      </c>
      <c r="G8952" s="28">
        <v>768</v>
      </c>
      <c r="H8952" s="28">
        <v>-768</v>
      </c>
      <c r="I8952" s="30">
        <v>43898</v>
      </c>
      <c r="J8952" s="28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3">
      <c r="A8953" s="28">
        <v>13087500</v>
      </c>
      <c r="B8953" s="29" t="s">
        <v>10</v>
      </c>
      <c r="C8953" s="30">
        <v>43899</v>
      </c>
      <c r="D8953" s="28">
        <v>47</v>
      </c>
      <c r="E8953" s="28">
        <v>8403.2999999999993</v>
      </c>
      <c r="F8953" s="28">
        <v>38</v>
      </c>
      <c r="G8953" s="28">
        <v>844</v>
      </c>
      <c r="H8953" s="28">
        <v>-844</v>
      </c>
      <c r="I8953" s="30">
        <v>43899</v>
      </c>
      <c r="J8953" s="28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3">
      <c r="A8954" s="28">
        <v>13087500</v>
      </c>
      <c r="B8954" s="29" t="s">
        <v>10</v>
      </c>
      <c r="C8954" s="30">
        <v>43900</v>
      </c>
      <c r="D8954" s="28">
        <v>50</v>
      </c>
      <c r="E8954" s="28">
        <v>8501.7999999999993</v>
      </c>
      <c r="F8954" s="28">
        <v>41</v>
      </c>
      <c r="G8954" s="28">
        <v>925</v>
      </c>
      <c r="H8954" s="28">
        <v>-924.9</v>
      </c>
      <c r="I8954" s="30">
        <v>43900</v>
      </c>
      <c r="J8954" s="28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3">
      <c r="A8955" s="28">
        <v>13087500</v>
      </c>
      <c r="B8955" s="29" t="s">
        <v>10</v>
      </c>
      <c r="C8955" s="30">
        <v>43901</v>
      </c>
      <c r="D8955" s="28">
        <v>50</v>
      </c>
      <c r="E8955" s="28">
        <v>8600.2999999999993</v>
      </c>
      <c r="F8955" s="28">
        <v>41</v>
      </c>
      <c r="G8955" s="28">
        <v>1006</v>
      </c>
      <c r="H8955" s="28">
        <v>-1005.9</v>
      </c>
      <c r="I8955" s="30">
        <v>43901</v>
      </c>
      <c r="J8955" s="28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3">
      <c r="A8956" s="28">
        <v>13087500</v>
      </c>
      <c r="B8956" s="29" t="s">
        <v>10</v>
      </c>
      <c r="C8956" s="30">
        <v>43902</v>
      </c>
      <c r="D8956" s="28">
        <v>52</v>
      </c>
      <c r="E8956" s="28">
        <v>8703.9</v>
      </c>
      <c r="F8956" s="28">
        <v>43</v>
      </c>
      <c r="G8956" s="28">
        <v>1092</v>
      </c>
      <c r="H8956" s="28">
        <v>-1092</v>
      </c>
      <c r="I8956" s="30">
        <v>43902</v>
      </c>
      <c r="J8956" s="28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3">
      <c r="A8957" s="28">
        <v>13087500</v>
      </c>
      <c r="B8957" s="29" t="s">
        <v>10</v>
      </c>
      <c r="C8957" s="30">
        <v>43903</v>
      </c>
      <c r="D8957" s="28">
        <v>55</v>
      </c>
      <c r="E8957" s="28">
        <v>8812.7999999999993</v>
      </c>
      <c r="F8957" s="28">
        <v>46</v>
      </c>
      <c r="G8957" s="28">
        <v>1183</v>
      </c>
      <c r="H8957" s="28">
        <v>-1183.3</v>
      </c>
      <c r="I8957" s="30">
        <v>43903</v>
      </c>
      <c r="J8957" s="28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3">
      <c r="A8958" s="28">
        <v>13087500</v>
      </c>
      <c r="B8958" s="29" t="s">
        <v>10</v>
      </c>
      <c r="C8958" s="30">
        <v>43904</v>
      </c>
      <c r="D8958" s="28">
        <v>69</v>
      </c>
      <c r="E8958" s="28">
        <v>8949.1</v>
      </c>
      <c r="F8958" s="28">
        <v>60</v>
      </c>
      <c r="G8958" s="28">
        <v>1302</v>
      </c>
      <c r="H8958" s="28">
        <v>-1302.0999999999999</v>
      </c>
      <c r="I8958" s="30">
        <v>43904</v>
      </c>
      <c r="J8958" s="2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3">
      <c r="A8959" s="28">
        <v>13087500</v>
      </c>
      <c r="B8959" s="29" t="s">
        <v>10</v>
      </c>
      <c r="C8959" s="30">
        <v>43905</v>
      </c>
      <c r="D8959" s="28">
        <v>69</v>
      </c>
      <c r="E8959" s="28">
        <v>9085.4</v>
      </c>
      <c r="F8959" s="28">
        <v>60</v>
      </c>
      <c r="G8959" s="28">
        <v>1421</v>
      </c>
      <c r="H8959" s="28">
        <v>-1420.9</v>
      </c>
      <c r="I8959" s="30">
        <v>43905</v>
      </c>
      <c r="J8959" s="28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3">
      <c r="A8960" s="28">
        <v>13087500</v>
      </c>
      <c r="B8960" s="29" t="s">
        <v>10</v>
      </c>
      <c r="C8960" s="30">
        <v>43906</v>
      </c>
      <c r="D8960" s="28">
        <v>69</v>
      </c>
      <c r="E8960" s="28">
        <v>9221.7000000000007</v>
      </c>
      <c r="F8960" s="28">
        <v>60</v>
      </c>
      <c r="G8960" s="28">
        <v>1540</v>
      </c>
      <c r="H8960" s="28">
        <v>-1539.6</v>
      </c>
      <c r="I8960" s="30">
        <v>43906</v>
      </c>
      <c r="J8960" s="28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3">
      <c r="A8961" s="28">
        <v>13087500</v>
      </c>
      <c r="B8961" s="29" t="s">
        <v>10</v>
      </c>
      <c r="C8961" s="30">
        <v>43907</v>
      </c>
      <c r="D8961" s="28">
        <v>69</v>
      </c>
      <c r="E8961" s="28">
        <v>9358.1</v>
      </c>
      <c r="F8961" s="28">
        <v>60</v>
      </c>
      <c r="G8961" s="28">
        <v>1658</v>
      </c>
      <c r="H8961" s="28">
        <v>-1658.4</v>
      </c>
      <c r="I8961" s="30">
        <v>43907</v>
      </c>
      <c r="J8961" s="28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3">
      <c r="A8962" s="28">
        <v>13087500</v>
      </c>
      <c r="B8962" s="29" t="s">
        <v>10</v>
      </c>
      <c r="C8962" s="30">
        <v>43908</v>
      </c>
      <c r="D8962" s="28">
        <v>66</v>
      </c>
      <c r="E8962" s="28">
        <v>9488.7000000000007</v>
      </c>
      <c r="F8962" s="28">
        <v>57</v>
      </c>
      <c r="G8962" s="28">
        <v>1772</v>
      </c>
      <c r="H8962" s="28">
        <v>-1771.5</v>
      </c>
      <c r="I8962" s="30">
        <v>43908</v>
      </c>
      <c r="J8962" s="28">
        <v>2020</v>
      </c>
      <c r="K8962">
        <f t="shared" ref="K8962:K9025" si="840">MONTH(I8962)</f>
        <v>3</v>
      </c>
      <c r="L8962">
        <f t="shared" ref="L8962:L9025" si="841">DAY(I8962)</f>
        <v>18</v>
      </c>
      <c r="M8962">
        <f t="shared" ref="M8962:M9025" si="842">YEAR(I8962)</f>
        <v>2020</v>
      </c>
      <c r="N8962">
        <f t="shared" ref="N8962:N9025" si="843">D8962*1.9835</f>
        <v>130.911</v>
      </c>
      <c r="O8962">
        <f t="shared" ref="O8962:O9025" si="844">F8962*1.9835</f>
        <v>113.0595</v>
      </c>
      <c r="P8962">
        <f t="shared" ref="P8962:P9025" si="845">(D8962-F8962)*1.9835</f>
        <v>17.851500000000001</v>
      </c>
    </row>
    <row r="8963" spans="1:16" x14ac:dyDescent="0.3">
      <c r="A8963" s="28">
        <v>13087500</v>
      </c>
      <c r="B8963" s="29" t="s">
        <v>10</v>
      </c>
      <c r="C8963" s="30">
        <v>43909</v>
      </c>
      <c r="D8963" s="28">
        <v>66</v>
      </c>
      <c r="E8963" s="28">
        <v>9619.2999999999993</v>
      </c>
      <c r="F8963" s="28">
        <v>57</v>
      </c>
      <c r="G8963" s="28">
        <v>1885</v>
      </c>
      <c r="H8963" s="28">
        <v>-1884.6</v>
      </c>
      <c r="I8963" s="30">
        <v>43909</v>
      </c>
      <c r="J8963" s="28">
        <v>2020</v>
      </c>
      <c r="K8963">
        <f t="shared" si="840"/>
        <v>3</v>
      </c>
      <c r="L8963">
        <f t="shared" si="841"/>
        <v>19</v>
      </c>
      <c r="M8963">
        <f t="shared" si="842"/>
        <v>2020</v>
      </c>
      <c r="N8963">
        <f t="shared" si="843"/>
        <v>130.911</v>
      </c>
      <c r="O8963">
        <f t="shared" si="844"/>
        <v>113.0595</v>
      </c>
      <c r="P8963">
        <f t="shared" si="845"/>
        <v>17.851500000000001</v>
      </c>
    </row>
    <row r="8964" spans="1:16" x14ac:dyDescent="0.3">
      <c r="A8964" s="28">
        <v>13087500</v>
      </c>
      <c r="B8964" s="29" t="s">
        <v>10</v>
      </c>
      <c r="C8964" s="30">
        <v>43910</v>
      </c>
      <c r="D8964" s="28">
        <v>103</v>
      </c>
      <c r="E8964" s="28">
        <v>9823.2999999999993</v>
      </c>
      <c r="F8964" s="28">
        <v>94</v>
      </c>
      <c r="G8964" s="28">
        <v>2071</v>
      </c>
      <c r="H8964" s="28">
        <v>-2071</v>
      </c>
      <c r="I8964" s="30">
        <v>43910</v>
      </c>
      <c r="J8964" s="28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3">
      <c r="A8965" s="28">
        <v>13087500</v>
      </c>
      <c r="B8965" s="29" t="s">
        <v>10</v>
      </c>
      <c r="C8965" s="30">
        <v>43911</v>
      </c>
      <c r="D8965" s="28">
        <v>117</v>
      </c>
      <c r="E8965" s="28">
        <v>10055.200000000001</v>
      </c>
      <c r="F8965" s="28">
        <v>108</v>
      </c>
      <c r="G8965" s="28">
        <v>2285</v>
      </c>
      <c r="H8965" s="28">
        <v>-2285.4</v>
      </c>
      <c r="I8965" s="30">
        <v>43911</v>
      </c>
      <c r="J8965" s="28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3">
      <c r="A8966" s="28">
        <v>13087500</v>
      </c>
      <c r="B8966" s="29" t="s">
        <v>10</v>
      </c>
      <c r="C8966" s="30">
        <v>43912</v>
      </c>
      <c r="D8966" s="28">
        <v>130</v>
      </c>
      <c r="E8966" s="28">
        <v>10312.4</v>
      </c>
      <c r="F8966" s="28">
        <v>121</v>
      </c>
      <c r="G8966" s="28">
        <v>2525</v>
      </c>
      <c r="H8966" s="28">
        <v>-2525.1</v>
      </c>
      <c r="I8966" s="30">
        <v>43912</v>
      </c>
      <c r="J8966" s="28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3">
      <c r="A8967" s="28">
        <v>13087500</v>
      </c>
      <c r="B8967" s="29" t="s">
        <v>10</v>
      </c>
      <c r="C8967" s="30">
        <v>43913</v>
      </c>
      <c r="D8967" s="28">
        <v>295</v>
      </c>
      <c r="E8967" s="28">
        <v>10898</v>
      </c>
      <c r="F8967" s="28">
        <v>286</v>
      </c>
      <c r="G8967" s="28">
        <v>3093</v>
      </c>
      <c r="H8967" s="28">
        <v>-3093.2</v>
      </c>
      <c r="I8967" s="30">
        <v>43913</v>
      </c>
      <c r="J8967" s="28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3">
      <c r="A8968" s="28">
        <v>13087500</v>
      </c>
      <c r="B8968" s="29" t="s">
        <v>10</v>
      </c>
      <c r="C8968" s="30">
        <v>43914</v>
      </c>
      <c r="D8968" s="28">
        <v>420</v>
      </c>
      <c r="E8968" s="28">
        <v>11731.7</v>
      </c>
      <c r="F8968" s="28">
        <v>412</v>
      </c>
      <c r="G8968" s="28">
        <v>3909</v>
      </c>
      <c r="H8968" s="28">
        <v>-3909.3</v>
      </c>
      <c r="I8968" s="30">
        <v>43914</v>
      </c>
      <c r="J8968" s="2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3">
      <c r="A8969" s="28">
        <v>13087500</v>
      </c>
      <c r="B8969" s="29" t="s">
        <v>10</v>
      </c>
      <c r="C8969" s="30">
        <v>43915</v>
      </c>
      <c r="D8969" s="28">
        <v>516</v>
      </c>
      <c r="E8969" s="28">
        <v>12754.4</v>
      </c>
      <c r="F8969" s="28">
        <v>507</v>
      </c>
      <c r="G8969" s="28">
        <v>4915</v>
      </c>
      <c r="H8969" s="28">
        <v>-4914.5</v>
      </c>
      <c r="I8969" s="30">
        <v>43915</v>
      </c>
      <c r="J8969" s="28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3">
      <c r="A8970" s="28">
        <v>13087500</v>
      </c>
      <c r="B8970" s="29" t="s">
        <v>10</v>
      </c>
      <c r="C8970" s="30">
        <v>43916</v>
      </c>
      <c r="D8970" s="28">
        <v>617</v>
      </c>
      <c r="E8970" s="28">
        <v>13977.6</v>
      </c>
      <c r="F8970" s="28">
        <v>608</v>
      </c>
      <c r="G8970" s="28">
        <v>6120</v>
      </c>
      <c r="H8970" s="28">
        <v>-6120.2</v>
      </c>
      <c r="I8970" s="30">
        <v>43916</v>
      </c>
      <c r="J8970" s="28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3">
      <c r="A8971" s="28">
        <v>13087500</v>
      </c>
      <c r="B8971" s="29" t="s">
        <v>10</v>
      </c>
      <c r="C8971" s="30">
        <v>43917</v>
      </c>
      <c r="D8971" s="28">
        <v>734</v>
      </c>
      <c r="E8971" s="28">
        <v>15433</v>
      </c>
      <c r="F8971" s="28">
        <v>725</v>
      </c>
      <c r="G8971" s="28">
        <v>7558</v>
      </c>
      <c r="H8971" s="28">
        <v>-7558</v>
      </c>
      <c r="I8971" s="30">
        <v>43917</v>
      </c>
      <c r="J8971" s="28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3">
      <c r="A8972" s="28">
        <v>13087500</v>
      </c>
      <c r="B8972" s="29" t="s">
        <v>10</v>
      </c>
      <c r="C8972" s="30">
        <v>43918</v>
      </c>
      <c r="D8972" s="28">
        <v>790</v>
      </c>
      <c r="E8972" s="28">
        <v>16999.900000000001</v>
      </c>
      <c r="F8972" s="28">
        <v>0</v>
      </c>
      <c r="G8972" s="28">
        <v>7558</v>
      </c>
      <c r="H8972" s="28">
        <v>-7558</v>
      </c>
      <c r="I8972" s="30">
        <v>43918</v>
      </c>
      <c r="J8972" s="28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3">
      <c r="A8973" s="28">
        <v>13087500</v>
      </c>
      <c r="B8973" s="29" t="s">
        <v>10</v>
      </c>
      <c r="C8973" s="30">
        <v>43919</v>
      </c>
      <c r="D8973" s="28">
        <v>803</v>
      </c>
      <c r="E8973" s="28">
        <v>18591.900000000001</v>
      </c>
      <c r="F8973" s="28">
        <v>0</v>
      </c>
      <c r="G8973" s="28">
        <v>7558</v>
      </c>
      <c r="H8973" s="28">
        <v>-7558</v>
      </c>
      <c r="I8973" s="30">
        <v>43919</v>
      </c>
      <c r="J8973" s="28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3">
      <c r="A8974" s="28">
        <v>13087500</v>
      </c>
      <c r="B8974" s="29" t="s">
        <v>10</v>
      </c>
      <c r="C8974" s="30">
        <v>43920</v>
      </c>
      <c r="D8974" s="28">
        <v>865</v>
      </c>
      <c r="E8974" s="28">
        <v>20307.5</v>
      </c>
      <c r="F8974" s="28">
        <v>0</v>
      </c>
      <c r="G8974" s="28">
        <v>7558</v>
      </c>
      <c r="H8974" s="28">
        <v>-7558</v>
      </c>
      <c r="I8974" s="30">
        <v>43920</v>
      </c>
      <c r="J8974" s="28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3">
      <c r="A8975" s="28">
        <v>13087500</v>
      </c>
      <c r="B8975" s="29" t="s">
        <v>10</v>
      </c>
      <c r="C8975" s="30">
        <v>43921</v>
      </c>
      <c r="D8975" s="28">
        <v>940</v>
      </c>
      <c r="E8975" s="28">
        <v>22172.5</v>
      </c>
      <c r="F8975" s="28">
        <v>0</v>
      </c>
      <c r="G8975" s="28">
        <v>7558</v>
      </c>
      <c r="H8975" s="28">
        <v>-7558</v>
      </c>
      <c r="I8975" s="30">
        <v>43921</v>
      </c>
      <c r="J8975" s="28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3">
      <c r="A8976" s="28">
        <v>13087500</v>
      </c>
      <c r="B8976" s="29" t="s">
        <v>10</v>
      </c>
      <c r="C8976" s="30">
        <v>43922</v>
      </c>
      <c r="D8976" s="28">
        <v>1071</v>
      </c>
      <c r="E8976" s="28">
        <v>24295.8</v>
      </c>
      <c r="F8976" s="28">
        <v>0</v>
      </c>
      <c r="G8976" s="28">
        <v>7558</v>
      </c>
      <c r="H8976" s="28">
        <v>-7558</v>
      </c>
      <c r="I8976" s="30">
        <v>43922</v>
      </c>
      <c r="J8976" s="28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3">
      <c r="A8977" s="28">
        <v>13087500</v>
      </c>
      <c r="B8977" s="29" t="s">
        <v>10</v>
      </c>
      <c r="C8977" s="30">
        <v>43923</v>
      </c>
      <c r="D8977" s="28">
        <v>1183</v>
      </c>
      <c r="E8977" s="28">
        <v>26642.1</v>
      </c>
      <c r="F8977" s="28">
        <v>0</v>
      </c>
      <c r="G8977" s="28">
        <v>7558</v>
      </c>
      <c r="H8977" s="28">
        <v>-7558</v>
      </c>
      <c r="I8977" s="30">
        <v>43923</v>
      </c>
      <c r="J8977" s="28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3">
      <c r="A8978" s="28">
        <v>13087500</v>
      </c>
      <c r="B8978" s="29" t="s">
        <v>10</v>
      </c>
      <c r="C8978" s="30">
        <v>43924</v>
      </c>
      <c r="D8978" s="28">
        <v>1273</v>
      </c>
      <c r="E8978" s="28">
        <v>29167.8</v>
      </c>
      <c r="F8978" s="28">
        <v>0</v>
      </c>
      <c r="G8978" s="28">
        <v>7558</v>
      </c>
      <c r="H8978" s="28">
        <v>-7558</v>
      </c>
      <c r="I8978" s="30">
        <v>43924</v>
      </c>
      <c r="J8978" s="2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3">
      <c r="A8979" s="28">
        <v>13087500</v>
      </c>
      <c r="B8979" s="29" t="s">
        <v>10</v>
      </c>
      <c r="C8979" s="30">
        <v>43925</v>
      </c>
      <c r="D8979" s="28">
        <v>1331</v>
      </c>
      <c r="E8979" s="28">
        <v>31808</v>
      </c>
      <c r="F8979" s="28">
        <v>0</v>
      </c>
      <c r="G8979" s="28">
        <v>7558</v>
      </c>
      <c r="H8979" s="28">
        <v>-7558</v>
      </c>
      <c r="I8979" s="30">
        <v>43925</v>
      </c>
      <c r="J8979" s="28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3">
      <c r="A8980" s="28">
        <v>13087500</v>
      </c>
      <c r="B8980" s="29" t="s">
        <v>10</v>
      </c>
      <c r="C8980" s="30">
        <v>43926</v>
      </c>
      <c r="D8980" s="28">
        <v>1358</v>
      </c>
      <c r="E8980" s="28">
        <v>34502.300000000003</v>
      </c>
      <c r="F8980" s="28">
        <v>0</v>
      </c>
      <c r="G8980" s="28">
        <v>7558</v>
      </c>
      <c r="H8980" s="28">
        <v>-7558</v>
      </c>
      <c r="I8980" s="30">
        <v>43926</v>
      </c>
      <c r="J8980" s="28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3">
      <c r="A8981" s="28">
        <v>13087500</v>
      </c>
      <c r="B8981" s="29" t="s">
        <v>10</v>
      </c>
      <c r="C8981" s="30">
        <v>43927</v>
      </c>
      <c r="D8981" s="28">
        <v>1256</v>
      </c>
      <c r="E8981" s="28">
        <v>36993.199999999997</v>
      </c>
      <c r="F8981" s="28">
        <v>0</v>
      </c>
      <c r="G8981" s="28">
        <v>7558</v>
      </c>
      <c r="H8981" s="28">
        <v>-7558</v>
      </c>
      <c r="I8981" s="30">
        <v>43927</v>
      </c>
      <c r="J8981" s="28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3">
      <c r="A8982" s="28">
        <v>13087500</v>
      </c>
      <c r="B8982" s="29" t="s">
        <v>10</v>
      </c>
      <c r="C8982" s="30">
        <v>43928</v>
      </c>
      <c r="D8982" s="28">
        <v>1174</v>
      </c>
      <c r="E8982" s="28">
        <v>39322.199999999997</v>
      </c>
      <c r="F8982" s="28">
        <v>0</v>
      </c>
      <c r="G8982" s="28">
        <v>7558</v>
      </c>
      <c r="H8982" s="28">
        <v>-7558</v>
      </c>
      <c r="I8982" s="30">
        <v>43928</v>
      </c>
      <c r="J8982" s="28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3">
      <c r="A8983" s="28">
        <v>13087500</v>
      </c>
      <c r="B8983" s="29" t="s">
        <v>10</v>
      </c>
      <c r="C8983" s="30">
        <v>43929</v>
      </c>
      <c r="D8983" s="28">
        <v>1158</v>
      </c>
      <c r="E8983" s="28">
        <v>41618.800000000003</v>
      </c>
      <c r="F8983" s="28">
        <v>0</v>
      </c>
      <c r="G8983" s="28">
        <v>7558</v>
      </c>
      <c r="H8983" s="28">
        <v>-7558</v>
      </c>
      <c r="I8983" s="30">
        <v>43929</v>
      </c>
      <c r="J8983" s="28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3">
      <c r="A8984" s="28">
        <v>13087500</v>
      </c>
      <c r="B8984" s="29" t="s">
        <v>10</v>
      </c>
      <c r="C8984" s="30">
        <v>43930</v>
      </c>
      <c r="D8984" s="28">
        <v>1246</v>
      </c>
      <c r="E8984" s="28">
        <v>44090.6</v>
      </c>
      <c r="F8984" s="28">
        <v>0</v>
      </c>
      <c r="G8984" s="28">
        <v>7558</v>
      </c>
      <c r="H8984" s="28">
        <v>-7558</v>
      </c>
      <c r="I8984" s="30">
        <v>43930</v>
      </c>
      <c r="J8984" s="28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3">
      <c r="A8985" s="28">
        <v>13087500</v>
      </c>
      <c r="B8985" s="29" t="s">
        <v>10</v>
      </c>
      <c r="C8985" s="30">
        <v>43931</v>
      </c>
      <c r="D8985" s="28">
        <v>1323</v>
      </c>
      <c r="E8985" s="28">
        <v>46715.4</v>
      </c>
      <c r="F8985" s="28">
        <v>0</v>
      </c>
      <c r="G8985" s="28">
        <v>7558</v>
      </c>
      <c r="H8985" s="28">
        <v>-7558</v>
      </c>
      <c r="I8985" s="30">
        <v>43931</v>
      </c>
      <c r="J8985" s="28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3">
      <c r="A8986" s="28">
        <v>13087500</v>
      </c>
      <c r="B8986" s="29" t="s">
        <v>10</v>
      </c>
      <c r="C8986" s="30">
        <v>43932</v>
      </c>
      <c r="D8986" s="28">
        <v>1306</v>
      </c>
      <c r="E8986" s="28">
        <v>49305.3</v>
      </c>
      <c r="F8986" s="28">
        <v>0</v>
      </c>
      <c r="G8986" s="28">
        <v>7558</v>
      </c>
      <c r="H8986" s="28">
        <v>-7558</v>
      </c>
      <c r="I8986" s="30">
        <v>43932</v>
      </c>
      <c r="J8986" s="28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3">
      <c r="A8987" s="28">
        <v>13087500</v>
      </c>
      <c r="B8987" s="29" t="s">
        <v>10</v>
      </c>
      <c r="C8987" s="30">
        <v>43933</v>
      </c>
      <c r="D8987" s="28">
        <v>1477</v>
      </c>
      <c r="E8987" s="28">
        <v>52235.1</v>
      </c>
      <c r="F8987" s="28">
        <v>0</v>
      </c>
      <c r="G8987" s="28">
        <v>7558</v>
      </c>
      <c r="H8987" s="28">
        <v>-7558</v>
      </c>
      <c r="I8987" s="30">
        <v>43933</v>
      </c>
      <c r="J8987" s="28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3">
      <c r="A8988" s="28">
        <v>13087500</v>
      </c>
      <c r="B8988" s="29" t="s">
        <v>10</v>
      </c>
      <c r="C8988" s="30">
        <v>43934</v>
      </c>
      <c r="D8988" s="28">
        <v>1660</v>
      </c>
      <c r="E8988" s="28">
        <v>55527.199999999997</v>
      </c>
      <c r="F8988" s="28">
        <v>0</v>
      </c>
      <c r="G8988" s="28">
        <v>7558</v>
      </c>
      <c r="H8988" s="28">
        <v>-7558</v>
      </c>
      <c r="I8988" s="30">
        <v>43934</v>
      </c>
      <c r="J8988" s="2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3">
      <c r="A8989" s="28">
        <v>13087500</v>
      </c>
      <c r="B8989" s="29" t="s">
        <v>10</v>
      </c>
      <c r="C8989" s="30">
        <v>43935</v>
      </c>
      <c r="D8989" s="28">
        <v>1854</v>
      </c>
      <c r="E8989" s="28">
        <v>59204.9</v>
      </c>
      <c r="F8989" s="28">
        <v>0</v>
      </c>
      <c r="G8989" s="28">
        <v>7558</v>
      </c>
      <c r="H8989" s="28">
        <v>-7558</v>
      </c>
      <c r="I8989" s="30">
        <v>43935</v>
      </c>
      <c r="J8989" s="28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3">
      <c r="A8990" s="28">
        <v>13087500</v>
      </c>
      <c r="B8990" s="29" t="s">
        <v>10</v>
      </c>
      <c r="C8990" s="30">
        <v>43936</v>
      </c>
      <c r="D8990" s="28">
        <v>1881</v>
      </c>
      <c r="E8990" s="28">
        <v>62936.1</v>
      </c>
      <c r="F8990" s="28">
        <v>0</v>
      </c>
      <c r="G8990" s="28">
        <v>7558</v>
      </c>
      <c r="H8990" s="28">
        <v>-7558</v>
      </c>
      <c r="I8990" s="30">
        <v>43936</v>
      </c>
      <c r="J8990" s="28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3">
      <c r="A8991" s="28">
        <v>13087500</v>
      </c>
      <c r="B8991" s="29" t="s">
        <v>10</v>
      </c>
      <c r="C8991" s="30">
        <v>43937</v>
      </c>
      <c r="D8991" s="28">
        <v>1763</v>
      </c>
      <c r="E8991" s="28">
        <v>66433.100000000006</v>
      </c>
      <c r="F8991" s="28">
        <v>0</v>
      </c>
      <c r="G8991" s="28">
        <v>7558</v>
      </c>
      <c r="H8991" s="28">
        <v>-7558</v>
      </c>
      <c r="I8991" s="30">
        <v>43937</v>
      </c>
      <c r="J8991" s="28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3">
      <c r="A8992" s="28">
        <v>13087500</v>
      </c>
      <c r="B8992" s="29" t="s">
        <v>10</v>
      </c>
      <c r="C8992" s="30">
        <v>43938</v>
      </c>
      <c r="D8992" s="28">
        <v>1825</v>
      </c>
      <c r="E8992" s="28">
        <v>70053.7</v>
      </c>
      <c r="F8992" s="28">
        <v>0</v>
      </c>
      <c r="G8992" s="28">
        <v>7558</v>
      </c>
      <c r="H8992" s="28">
        <v>-7558</v>
      </c>
      <c r="I8992" s="30">
        <v>43938</v>
      </c>
      <c r="J8992" s="28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3">
      <c r="A8993" s="28">
        <v>13087500</v>
      </c>
      <c r="B8993" s="29" t="s">
        <v>10</v>
      </c>
      <c r="C8993" s="30">
        <v>43939</v>
      </c>
      <c r="D8993" s="28">
        <v>2071</v>
      </c>
      <c r="E8993" s="28">
        <v>74160.800000000003</v>
      </c>
      <c r="F8993" s="28">
        <v>0</v>
      </c>
      <c r="G8993" s="28">
        <v>7558</v>
      </c>
      <c r="H8993" s="28">
        <v>-7558</v>
      </c>
      <c r="I8993" s="30">
        <v>43939</v>
      </c>
      <c r="J8993" s="28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3">
      <c r="A8994" s="28">
        <v>13087500</v>
      </c>
      <c r="B8994" s="29" t="s">
        <v>10</v>
      </c>
      <c r="C8994" s="30">
        <v>43940</v>
      </c>
      <c r="D8994" s="28">
        <v>2278</v>
      </c>
      <c r="E8994" s="28">
        <v>78679.5</v>
      </c>
      <c r="F8994" s="28">
        <v>0</v>
      </c>
      <c r="G8994" s="28">
        <v>7558</v>
      </c>
      <c r="H8994" s="28">
        <v>-7558</v>
      </c>
      <c r="I8994" s="30">
        <v>43940</v>
      </c>
      <c r="J8994" s="28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3">
      <c r="A8995" s="28">
        <v>13087500</v>
      </c>
      <c r="B8995" s="29" t="s">
        <v>10</v>
      </c>
      <c r="C8995" s="30">
        <v>43941</v>
      </c>
      <c r="D8995" s="28">
        <v>2455</v>
      </c>
      <c r="E8995" s="28">
        <v>83549.899999999994</v>
      </c>
      <c r="F8995" s="28">
        <v>0</v>
      </c>
      <c r="G8995" s="28">
        <v>7558</v>
      </c>
      <c r="H8995" s="28">
        <v>-7558</v>
      </c>
      <c r="I8995" s="30">
        <v>43941</v>
      </c>
      <c r="J8995" s="28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3">
      <c r="A8996" s="28">
        <v>13087500</v>
      </c>
      <c r="B8996" s="29" t="s">
        <v>10</v>
      </c>
      <c r="C8996" s="30">
        <v>43942</v>
      </c>
      <c r="D8996" s="28">
        <v>2572</v>
      </c>
      <c r="E8996" s="28">
        <v>88651.7</v>
      </c>
      <c r="F8996" s="28">
        <v>0</v>
      </c>
      <c r="G8996" s="28">
        <v>7558</v>
      </c>
      <c r="H8996" s="28">
        <v>-7558</v>
      </c>
      <c r="I8996" s="30">
        <v>43942</v>
      </c>
      <c r="J8996" s="28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3">
      <c r="A8997" s="28">
        <v>13087500</v>
      </c>
      <c r="B8997" s="29" t="s">
        <v>10</v>
      </c>
      <c r="C8997" s="30">
        <v>43943</v>
      </c>
      <c r="D8997" s="28">
        <v>2710</v>
      </c>
      <c r="E8997" s="28">
        <v>94026.3</v>
      </c>
      <c r="F8997" s="28">
        <v>0</v>
      </c>
      <c r="G8997" s="28">
        <v>7558</v>
      </c>
      <c r="H8997" s="28">
        <v>-7558</v>
      </c>
      <c r="I8997" s="30">
        <v>43943</v>
      </c>
      <c r="J8997" s="28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3">
      <c r="A8998" s="28">
        <v>13087500</v>
      </c>
      <c r="B8998" s="29" t="s">
        <v>10</v>
      </c>
      <c r="C8998" s="30">
        <v>43944</v>
      </c>
      <c r="D8998" s="28">
        <v>2822</v>
      </c>
      <c r="E8998" s="28">
        <v>99622.8</v>
      </c>
      <c r="F8998" s="28">
        <v>0</v>
      </c>
      <c r="G8998" s="28">
        <v>7558</v>
      </c>
      <c r="H8998" s="28">
        <v>-7558</v>
      </c>
      <c r="I8998" s="30">
        <v>43944</v>
      </c>
      <c r="J8998" s="2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3">
      <c r="A8999" s="28">
        <v>13087500</v>
      </c>
      <c r="B8999" s="29" t="s">
        <v>10</v>
      </c>
      <c r="C8999" s="30">
        <v>43945</v>
      </c>
      <c r="D8999" s="28">
        <v>2908</v>
      </c>
      <c r="E8999" s="28">
        <v>105391.4</v>
      </c>
      <c r="F8999" s="28">
        <v>0</v>
      </c>
      <c r="G8999" s="28">
        <v>7558</v>
      </c>
      <c r="H8999" s="28">
        <v>-7558</v>
      </c>
      <c r="I8999" s="30">
        <v>43945</v>
      </c>
      <c r="J8999" s="28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3">
      <c r="A9000" s="28">
        <v>13087500</v>
      </c>
      <c r="B9000" s="29" t="s">
        <v>10</v>
      </c>
      <c r="C9000" s="30">
        <v>43946</v>
      </c>
      <c r="D9000" s="28">
        <v>2932</v>
      </c>
      <c r="E9000" s="28">
        <v>111206.1</v>
      </c>
      <c r="F9000" s="28">
        <v>0</v>
      </c>
      <c r="G9000" s="28">
        <v>7558</v>
      </c>
      <c r="H9000" s="28">
        <v>-7558</v>
      </c>
      <c r="I9000" s="30">
        <v>43946</v>
      </c>
      <c r="J9000" s="28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3">
      <c r="A9001" s="28">
        <v>13087500</v>
      </c>
      <c r="B9001" s="29" t="s">
        <v>10</v>
      </c>
      <c r="C9001" s="30">
        <v>43947</v>
      </c>
      <c r="D9001" s="28">
        <v>2932</v>
      </c>
      <c r="E9001" s="28">
        <v>117021</v>
      </c>
      <c r="F9001" s="28">
        <v>0</v>
      </c>
      <c r="G9001" s="28">
        <v>7558</v>
      </c>
      <c r="H9001" s="28">
        <v>-7558</v>
      </c>
      <c r="I9001" s="30">
        <v>43947</v>
      </c>
      <c r="J9001" s="28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3">
      <c r="A9002" s="28">
        <v>13087500</v>
      </c>
      <c r="B9002" s="29" t="s">
        <v>10</v>
      </c>
      <c r="C9002" s="30">
        <v>43948</v>
      </c>
      <c r="D9002" s="28">
        <v>2932</v>
      </c>
      <c r="E9002" s="28">
        <v>122837.2</v>
      </c>
      <c r="F9002" s="28">
        <v>0</v>
      </c>
      <c r="G9002" s="28">
        <v>7558</v>
      </c>
      <c r="H9002" s="28">
        <v>-7558</v>
      </c>
      <c r="I9002" s="30">
        <v>43948</v>
      </c>
      <c r="J9002" s="28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3">
      <c r="A9003" s="28">
        <v>13087500</v>
      </c>
      <c r="B9003" s="29" t="s">
        <v>10</v>
      </c>
      <c r="C9003" s="30">
        <v>43949</v>
      </c>
      <c r="D9003" s="28">
        <v>3012</v>
      </c>
      <c r="E9003" s="28">
        <v>128811.8</v>
      </c>
      <c r="F9003" s="28">
        <v>0</v>
      </c>
      <c r="G9003" s="28">
        <v>7558</v>
      </c>
      <c r="H9003" s="28">
        <v>-7558</v>
      </c>
      <c r="I9003" s="30">
        <v>43949</v>
      </c>
      <c r="J9003" s="28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3">
      <c r="A9004" s="28">
        <v>13087500</v>
      </c>
      <c r="B9004" s="29" t="s">
        <v>10</v>
      </c>
      <c r="C9004" s="30">
        <v>43950</v>
      </c>
      <c r="D9004" s="28">
        <v>3066</v>
      </c>
      <c r="E9004" s="28">
        <v>134893.29999999999</v>
      </c>
      <c r="F9004" s="28">
        <v>0</v>
      </c>
      <c r="G9004" s="28">
        <v>7558</v>
      </c>
      <c r="H9004" s="28">
        <v>-7558</v>
      </c>
      <c r="I9004" s="30">
        <v>43950</v>
      </c>
      <c r="J9004" s="28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3">
      <c r="A9005" s="28">
        <v>13087500</v>
      </c>
      <c r="B9005" s="29" t="s">
        <v>10</v>
      </c>
      <c r="C9005" s="30">
        <v>43951</v>
      </c>
      <c r="D9005" s="28">
        <v>3122</v>
      </c>
      <c r="E9005" s="28">
        <v>141085.70000000001</v>
      </c>
      <c r="F9005" s="28">
        <v>0</v>
      </c>
      <c r="G9005" s="28">
        <v>7558</v>
      </c>
      <c r="H9005" s="28">
        <v>-7558</v>
      </c>
      <c r="I9005" s="30">
        <v>43951</v>
      </c>
      <c r="J9005" s="28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3">
      <c r="A9006" s="28">
        <v>13087500</v>
      </c>
      <c r="B9006" s="29" t="s">
        <v>10</v>
      </c>
      <c r="C9006" s="30">
        <v>43952</v>
      </c>
      <c r="D9006" s="28">
        <v>3144</v>
      </c>
      <c r="E9006" s="28">
        <v>147320.9</v>
      </c>
      <c r="F9006" s="28">
        <v>0</v>
      </c>
      <c r="G9006" s="28">
        <v>7558</v>
      </c>
      <c r="H9006" s="28">
        <v>-7558</v>
      </c>
      <c r="I9006" s="30">
        <v>43952</v>
      </c>
      <c r="J9006" s="28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3">
      <c r="A9007" s="28">
        <v>13087500</v>
      </c>
      <c r="B9007" s="29" t="s">
        <v>10</v>
      </c>
      <c r="C9007" s="30">
        <v>43953</v>
      </c>
      <c r="D9007" s="28">
        <v>3144</v>
      </c>
      <c r="E9007" s="28">
        <v>153556.70000000001</v>
      </c>
      <c r="F9007" s="28">
        <v>0</v>
      </c>
      <c r="G9007" s="28">
        <v>7558</v>
      </c>
      <c r="H9007" s="28">
        <v>-7558</v>
      </c>
      <c r="I9007" s="30">
        <v>43953</v>
      </c>
      <c r="J9007" s="28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3">
      <c r="A9008" s="28">
        <v>13087500</v>
      </c>
      <c r="B9008" s="29" t="s">
        <v>10</v>
      </c>
      <c r="C9008" s="30">
        <v>43954</v>
      </c>
      <c r="D9008" s="28">
        <v>3144</v>
      </c>
      <c r="E9008" s="28">
        <v>159792.70000000001</v>
      </c>
      <c r="F9008" s="28">
        <v>0</v>
      </c>
      <c r="G9008" s="28">
        <v>7558</v>
      </c>
      <c r="H9008" s="28">
        <v>-7558</v>
      </c>
      <c r="I9008" s="30">
        <v>43954</v>
      </c>
      <c r="J9008" s="2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3">
      <c r="A9009" s="28">
        <v>13087500</v>
      </c>
      <c r="B9009" s="29" t="s">
        <v>10</v>
      </c>
      <c r="C9009" s="30">
        <v>43955</v>
      </c>
      <c r="D9009" s="28">
        <v>3144</v>
      </c>
      <c r="E9009" s="28">
        <v>166028</v>
      </c>
      <c r="F9009" s="28">
        <v>0</v>
      </c>
      <c r="G9009" s="28">
        <v>7558</v>
      </c>
      <c r="H9009" s="28">
        <v>-7558</v>
      </c>
      <c r="I9009" s="30">
        <v>43955</v>
      </c>
      <c r="J9009" s="28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3">
      <c r="A9010" s="28">
        <v>13087500</v>
      </c>
      <c r="B9010" s="29" t="s">
        <v>10</v>
      </c>
      <c r="C9010" s="30">
        <v>43956</v>
      </c>
      <c r="D9010" s="28">
        <v>3147</v>
      </c>
      <c r="E9010" s="28">
        <v>172270.5</v>
      </c>
      <c r="F9010" s="28">
        <v>0</v>
      </c>
      <c r="G9010" s="28">
        <v>7558</v>
      </c>
      <c r="H9010" s="28">
        <v>-7558</v>
      </c>
      <c r="I9010" s="30">
        <v>43956</v>
      </c>
      <c r="J9010" s="28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3">
      <c r="A9011" s="28">
        <v>13087500</v>
      </c>
      <c r="B9011" s="29" t="s">
        <v>10</v>
      </c>
      <c r="C9011" s="30">
        <v>43957</v>
      </c>
      <c r="D9011" s="28">
        <v>3171</v>
      </c>
      <c r="E9011" s="28">
        <v>178560.4</v>
      </c>
      <c r="F9011" s="28">
        <v>0</v>
      </c>
      <c r="G9011" s="28">
        <v>7558</v>
      </c>
      <c r="H9011" s="28">
        <v>-7558</v>
      </c>
      <c r="I9011" s="30">
        <v>43957</v>
      </c>
      <c r="J9011" s="28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3">
      <c r="A9012" s="28">
        <v>13087500</v>
      </c>
      <c r="B9012" s="29" t="s">
        <v>10</v>
      </c>
      <c r="C9012" s="30">
        <v>43958</v>
      </c>
      <c r="D9012" s="28">
        <v>3178</v>
      </c>
      <c r="E9012" s="28">
        <v>184863.3</v>
      </c>
      <c r="F9012" s="28">
        <v>0</v>
      </c>
      <c r="G9012" s="28">
        <v>7558</v>
      </c>
      <c r="H9012" s="28">
        <v>-7558</v>
      </c>
      <c r="I9012" s="30">
        <v>43958</v>
      </c>
      <c r="J9012" s="28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3">
      <c r="A9013" s="28">
        <v>13087500</v>
      </c>
      <c r="B9013" s="29" t="s">
        <v>10</v>
      </c>
      <c r="C9013" s="30">
        <v>43959</v>
      </c>
      <c r="D9013" s="28">
        <v>3174</v>
      </c>
      <c r="E9013" s="28">
        <v>191158.3</v>
      </c>
      <c r="F9013" s="28">
        <v>0</v>
      </c>
      <c r="G9013" s="28">
        <v>7558</v>
      </c>
      <c r="H9013" s="28">
        <v>-7558</v>
      </c>
      <c r="I9013" s="30">
        <v>43959</v>
      </c>
      <c r="J9013" s="28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3">
      <c r="A9014" s="28">
        <v>13087500</v>
      </c>
      <c r="B9014" s="29" t="s">
        <v>10</v>
      </c>
      <c r="C9014" s="30">
        <v>43960</v>
      </c>
      <c r="D9014" s="28">
        <v>3153</v>
      </c>
      <c r="E9014" s="28">
        <v>197411.20000000001</v>
      </c>
      <c r="F9014" s="28">
        <v>0</v>
      </c>
      <c r="G9014" s="28">
        <v>7558</v>
      </c>
      <c r="H9014" s="28">
        <v>-7558</v>
      </c>
      <c r="I9014" s="30">
        <v>43960</v>
      </c>
      <c r="J9014" s="28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3">
      <c r="A9015" s="28">
        <v>13087500</v>
      </c>
      <c r="B9015" s="29" t="s">
        <v>10</v>
      </c>
      <c r="C9015" s="30">
        <v>43961</v>
      </c>
      <c r="D9015" s="28">
        <v>3143</v>
      </c>
      <c r="E9015" s="28">
        <v>203644.4</v>
      </c>
      <c r="F9015" s="28">
        <v>0</v>
      </c>
      <c r="G9015" s="28">
        <v>7558</v>
      </c>
      <c r="H9015" s="28">
        <v>-7558</v>
      </c>
      <c r="I9015" s="30">
        <v>43961</v>
      </c>
      <c r="J9015" s="28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3">
      <c r="A9016" s="28">
        <v>13087500</v>
      </c>
      <c r="B9016" s="29" t="s">
        <v>10</v>
      </c>
      <c r="C9016" s="30">
        <v>43962</v>
      </c>
      <c r="D9016" s="28">
        <v>3156</v>
      </c>
      <c r="E9016" s="28">
        <v>209903.6</v>
      </c>
      <c r="F9016" s="28">
        <v>0</v>
      </c>
      <c r="G9016" s="28">
        <v>7558</v>
      </c>
      <c r="H9016" s="28">
        <v>-7558</v>
      </c>
      <c r="I9016" s="30">
        <v>43962</v>
      </c>
      <c r="J9016" s="28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3">
      <c r="A9017" s="28">
        <v>13087500</v>
      </c>
      <c r="B9017" s="29" t="s">
        <v>10</v>
      </c>
      <c r="C9017" s="30">
        <v>43963</v>
      </c>
      <c r="D9017" s="28">
        <v>3260</v>
      </c>
      <c r="E9017" s="28">
        <v>216369.5</v>
      </c>
      <c r="F9017" s="28">
        <v>0</v>
      </c>
      <c r="G9017" s="28">
        <v>7558</v>
      </c>
      <c r="H9017" s="28">
        <v>-7558</v>
      </c>
      <c r="I9017" s="30">
        <v>43963</v>
      </c>
      <c r="J9017" s="28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3">
      <c r="A9018" s="28">
        <v>13087500</v>
      </c>
      <c r="B9018" s="29" t="s">
        <v>10</v>
      </c>
      <c r="C9018" s="30">
        <v>43964</v>
      </c>
      <c r="D9018" s="28">
        <v>3326</v>
      </c>
      <c r="E9018" s="28">
        <v>222967.5</v>
      </c>
      <c r="F9018" s="28">
        <v>0</v>
      </c>
      <c r="G9018" s="28">
        <v>7558</v>
      </c>
      <c r="H9018" s="28">
        <v>-7558</v>
      </c>
      <c r="I9018" s="30">
        <v>43964</v>
      </c>
      <c r="J9018" s="2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3">
      <c r="A9019" s="28">
        <v>13087500</v>
      </c>
      <c r="B9019" s="29" t="s">
        <v>10</v>
      </c>
      <c r="C9019" s="30">
        <v>43965</v>
      </c>
      <c r="D9019" s="28">
        <v>3299</v>
      </c>
      <c r="E9019" s="28">
        <v>229510.9</v>
      </c>
      <c r="F9019" s="28">
        <v>0</v>
      </c>
      <c r="G9019" s="28">
        <v>7558</v>
      </c>
      <c r="H9019" s="28">
        <v>-7558</v>
      </c>
      <c r="I9019" s="30">
        <v>43965</v>
      </c>
      <c r="J9019" s="28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3">
      <c r="A9020" s="28">
        <v>13087500</v>
      </c>
      <c r="B9020" s="29" t="s">
        <v>10</v>
      </c>
      <c r="C9020" s="30">
        <v>43966</v>
      </c>
      <c r="D9020" s="28">
        <v>3225</v>
      </c>
      <c r="E9020" s="28">
        <v>235908.6</v>
      </c>
      <c r="F9020" s="28">
        <v>0</v>
      </c>
      <c r="G9020" s="28">
        <v>7558</v>
      </c>
      <c r="H9020" s="28">
        <v>-7558</v>
      </c>
      <c r="I9020" s="30">
        <v>43966</v>
      </c>
      <c r="J9020" s="28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3">
      <c r="A9021" s="28">
        <v>13087500</v>
      </c>
      <c r="B9021" s="29" t="s">
        <v>10</v>
      </c>
      <c r="C9021" s="30">
        <v>43967</v>
      </c>
      <c r="D9021" s="28">
        <v>3221</v>
      </c>
      <c r="E9021" s="28">
        <v>242297.4</v>
      </c>
      <c r="F9021" s="28">
        <v>0</v>
      </c>
      <c r="G9021" s="28">
        <v>7558</v>
      </c>
      <c r="H9021" s="28">
        <v>-7558</v>
      </c>
      <c r="I9021" s="30">
        <v>43967</v>
      </c>
      <c r="J9021" s="28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3">
      <c r="A9022" s="28">
        <v>13087500</v>
      </c>
      <c r="B9022" s="29" t="s">
        <v>10</v>
      </c>
      <c r="C9022" s="30">
        <v>43968</v>
      </c>
      <c r="D9022" s="28">
        <v>3241</v>
      </c>
      <c r="E9022" s="28">
        <v>248725.2</v>
      </c>
      <c r="F9022" s="28">
        <v>0</v>
      </c>
      <c r="G9022" s="28">
        <v>7558</v>
      </c>
      <c r="H9022" s="28">
        <v>-7558</v>
      </c>
      <c r="I9022" s="30">
        <v>43968</v>
      </c>
      <c r="J9022" s="28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3">
      <c r="A9023" s="28">
        <v>13087500</v>
      </c>
      <c r="B9023" s="29" t="s">
        <v>10</v>
      </c>
      <c r="C9023" s="30">
        <v>43969</v>
      </c>
      <c r="D9023" s="28">
        <v>3175</v>
      </c>
      <c r="E9023" s="28">
        <v>255022.9</v>
      </c>
      <c r="F9023" s="28">
        <v>0</v>
      </c>
      <c r="G9023" s="28">
        <v>7558</v>
      </c>
      <c r="H9023" s="28">
        <v>-7558</v>
      </c>
      <c r="I9023" s="30">
        <v>43969</v>
      </c>
      <c r="J9023" s="28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3">
      <c r="A9024" s="28">
        <v>13087500</v>
      </c>
      <c r="B9024" s="29" t="s">
        <v>10</v>
      </c>
      <c r="C9024" s="30">
        <v>43970</v>
      </c>
      <c r="D9024" s="28">
        <v>3177</v>
      </c>
      <c r="E9024" s="28">
        <v>261324</v>
      </c>
      <c r="F9024" s="28">
        <v>0</v>
      </c>
      <c r="G9024" s="28">
        <v>7558</v>
      </c>
      <c r="H9024" s="28">
        <v>-7558</v>
      </c>
      <c r="I9024" s="30">
        <v>43970</v>
      </c>
      <c r="J9024" s="28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3">
      <c r="A9025" s="28">
        <v>13087500</v>
      </c>
      <c r="B9025" s="29" t="s">
        <v>10</v>
      </c>
      <c r="C9025" s="30">
        <v>43971</v>
      </c>
      <c r="D9025" s="28">
        <v>3079</v>
      </c>
      <c r="E9025" s="28">
        <v>267431.90000000002</v>
      </c>
      <c r="F9025" s="28">
        <v>0</v>
      </c>
      <c r="G9025" s="28">
        <v>7558</v>
      </c>
      <c r="H9025" s="28">
        <v>-7558</v>
      </c>
      <c r="I9025" s="30">
        <v>43971</v>
      </c>
      <c r="J9025" s="28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3">
      <c r="A9026" s="28">
        <v>13087500</v>
      </c>
      <c r="B9026" s="29" t="s">
        <v>10</v>
      </c>
      <c r="C9026" s="30">
        <v>43972</v>
      </c>
      <c r="D9026" s="28">
        <v>2997</v>
      </c>
      <c r="E9026" s="28">
        <v>273375.90000000002</v>
      </c>
      <c r="F9026" s="28">
        <v>0</v>
      </c>
      <c r="G9026" s="28">
        <v>7558</v>
      </c>
      <c r="H9026" s="28">
        <v>-7558</v>
      </c>
      <c r="I9026" s="30">
        <v>43972</v>
      </c>
      <c r="J9026" s="28">
        <v>2020</v>
      </c>
      <c r="K9026">
        <f t="shared" ref="K9026:K9089" si="846">MONTH(I9026)</f>
        <v>5</v>
      </c>
      <c r="L9026">
        <f t="shared" ref="L9026:L9089" si="847">DAY(I9026)</f>
        <v>21</v>
      </c>
      <c r="M9026">
        <f t="shared" ref="M9026:M9089" si="848">YEAR(I9026)</f>
        <v>2020</v>
      </c>
      <c r="N9026">
        <f t="shared" ref="N9026:N9089" si="849">D9026*1.9835</f>
        <v>5944.5495000000001</v>
      </c>
      <c r="O9026">
        <f t="shared" ref="O9026:O9089" si="850">F9026*1.9835</f>
        <v>0</v>
      </c>
      <c r="P9026">
        <f t="shared" ref="P9026:P9089" si="851">(D9026-F9026)*1.9835</f>
        <v>5944.5495000000001</v>
      </c>
    </row>
    <row r="9027" spans="1:16" x14ac:dyDescent="0.3">
      <c r="A9027" s="28">
        <v>13087500</v>
      </c>
      <c r="B9027" s="29" t="s">
        <v>10</v>
      </c>
      <c r="C9027" s="30">
        <v>43973</v>
      </c>
      <c r="D9027" s="28">
        <v>2912</v>
      </c>
      <c r="E9027" s="28">
        <v>279151.7</v>
      </c>
      <c r="F9027" s="28">
        <v>0</v>
      </c>
      <c r="G9027" s="28">
        <v>7558</v>
      </c>
      <c r="H9027" s="28">
        <v>-7558</v>
      </c>
      <c r="I9027" s="30">
        <v>43973</v>
      </c>
      <c r="J9027" s="28">
        <v>2020</v>
      </c>
      <c r="K9027">
        <f t="shared" si="846"/>
        <v>5</v>
      </c>
      <c r="L9027">
        <f t="shared" si="847"/>
        <v>22</v>
      </c>
      <c r="M9027">
        <f t="shared" si="848"/>
        <v>2020</v>
      </c>
      <c r="N9027">
        <f t="shared" si="849"/>
        <v>5775.9520000000002</v>
      </c>
      <c r="O9027">
        <f t="shared" si="850"/>
        <v>0</v>
      </c>
      <c r="P9027">
        <f t="shared" si="851"/>
        <v>5775.9520000000002</v>
      </c>
    </row>
    <row r="9028" spans="1:16" x14ac:dyDescent="0.3">
      <c r="A9028" s="28">
        <v>13087500</v>
      </c>
      <c r="B9028" s="29" t="s">
        <v>10</v>
      </c>
      <c r="C9028" s="30">
        <v>43974</v>
      </c>
      <c r="D9028" s="28">
        <v>2863</v>
      </c>
      <c r="E9028" s="28">
        <v>284830.5</v>
      </c>
      <c r="F9028" s="28">
        <v>0</v>
      </c>
      <c r="G9028" s="28">
        <v>7558</v>
      </c>
      <c r="H9028" s="28">
        <v>-7558</v>
      </c>
      <c r="I9028" s="30">
        <v>43974</v>
      </c>
      <c r="J9028" s="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3">
      <c r="A9029" s="28">
        <v>13087500</v>
      </c>
      <c r="B9029" s="29" t="s">
        <v>10</v>
      </c>
      <c r="C9029" s="30">
        <v>43975</v>
      </c>
      <c r="D9029" s="28">
        <v>2862</v>
      </c>
      <c r="E9029" s="28">
        <v>290507.59999999998</v>
      </c>
      <c r="F9029" s="28">
        <v>0</v>
      </c>
      <c r="G9029" s="28">
        <v>7558</v>
      </c>
      <c r="H9029" s="28">
        <v>-7558</v>
      </c>
      <c r="I9029" s="30">
        <v>43975</v>
      </c>
      <c r="J9029" s="28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3">
      <c r="A9030" s="28">
        <v>13087500</v>
      </c>
      <c r="B9030" s="29" t="s">
        <v>10</v>
      </c>
      <c r="C9030" s="30">
        <v>43976</v>
      </c>
      <c r="D9030" s="28">
        <v>2905</v>
      </c>
      <c r="E9030" s="28">
        <v>296268.79999999999</v>
      </c>
      <c r="F9030" s="28">
        <v>0</v>
      </c>
      <c r="G9030" s="28">
        <v>7558</v>
      </c>
      <c r="H9030" s="28">
        <v>-7558</v>
      </c>
      <c r="I9030" s="30">
        <v>43976</v>
      </c>
      <c r="J9030" s="28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3">
      <c r="A9031" s="28">
        <v>13087500</v>
      </c>
      <c r="B9031" s="29" t="s">
        <v>10</v>
      </c>
      <c r="C9031" s="30">
        <v>43977</v>
      </c>
      <c r="D9031" s="28">
        <v>2953</v>
      </c>
      <c r="E9031" s="28">
        <v>302126</v>
      </c>
      <c r="F9031" s="28">
        <v>0</v>
      </c>
      <c r="G9031" s="28">
        <v>7558</v>
      </c>
      <c r="H9031" s="28">
        <v>-7558</v>
      </c>
      <c r="I9031" s="30">
        <v>43977</v>
      </c>
      <c r="J9031" s="28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3">
      <c r="A9032" s="28">
        <v>13087500</v>
      </c>
      <c r="B9032" s="29" t="s">
        <v>10</v>
      </c>
      <c r="C9032" s="30">
        <v>43978</v>
      </c>
      <c r="D9032" s="28">
        <v>3084</v>
      </c>
      <c r="E9032" s="28">
        <v>308243.3</v>
      </c>
      <c r="F9032" s="28">
        <v>0</v>
      </c>
      <c r="G9032" s="28">
        <v>7558</v>
      </c>
      <c r="H9032" s="28">
        <v>-7558</v>
      </c>
      <c r="I9032" s="30">
        <v>43978</v>
      </c>
      <c r="J9032" s="28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3">
      <c r="A9033" s="28">
        <v>13087500</v>
      </c>
      <c r="B9033" s="29" t="s">
        <v>10</v>
      </c>
      <c r="C9033" s="30">
        <v>43979</v>
      </c>
      <c r="D9033" s="28">
        <v>3207</v>
      </c>
      <c r="E9033" s="28">
        <v>314605.09999999998</v>
      </c>
      <c r="F9033" s="28">
        <v>0</v>
      </c>
      <c r="G9033" s="28">
        <v>7558</v>
      </c>
      <c r="H9033" s="28">
        <v>-7558</v>
      </c>
      <c r="I9033" s="30">
        <v>43979</v>
      </c>
      <c r="J9033" s="28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3">
      <c r="A9034" s="28">
        <v>13087500</v>
      </c>
      <c r="B9034" s="29" t="s">
        <v>10</v>
      </c>
      <c r="C9034" s="30">
        <v>43980</v>
      </c>
      <c r="D9034" s="28">
        <v>3280</v>
      </c>
      <c r="E9034" s="28">
        <v>321110.90000000002</v>
      </c>
      <c r="F9034" s="28">
        <v>0</v>
      </c>
      <c r="G9034" s="28">
        <v>7558</v>
      </c>
      <c r="H9034" s="28">
        <v>-7558</v>
      </c>
      <c r="I9034" s="30">
        <v>43980</v>
      </c>
      <c r="J9034" s="28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3">
      <c r="A9035" s="28">
        <v>13087500</v>
      </c>
      <c r="B9035" s="29" t="s">
        <v>10</v>
      </c>
      <c r="C9035" s="30">
        <v>43981</v>
      </c>
      <c r="D9035" s="28">
        <v>3267</v>
      </c>
      <c r="E9035" s="28">
        <v>327589.90000000002</v>
      </c>
      <c r="F9035" s="28">
        <v>0</v>
      </c>
      <c r="G9035" s="28">
        <v>7558</v>
      </c>
      <c r="H9035" s="28">
        <v>-7558</v>
      </c>
      <c r="I9035" s="30">
        <v>43981</v>
      </c>
      <c r="J9035" s="28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3">
      <c r="A9036" s="28">
        <v>13087500</v>
      </c>
      <c r="B9036" s="29" t="s">
        <v>10</v>
      </c>
      <c r="C9036" s="30">
        <v>43982</v>
      </c>
      <c r="D9036" s="28">
        <v>3240</v>
      </c>
      <c r="E9036" s="28">
        <v>334016.8</v>
      </c>
      <c r="F9036" s="28">
        <v>0</v>
      </c>
      <c r="G9036" s="28">
        <v>7558</v>
      </c>
      <c r="H9036" s="28">
        <v>-7558</v>
      </c>
      <c r="I9036" s="30">
        <v>43982</v>
      </c>
      <c r="J9036" s="28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3">
      <c r="A9037" s="28">
        <v>13087500</v>
      </c>
      <c r="B9037" s="29" t="s">
        <v>10</v>
      </c>
      <c r="C9037" s="30">
        <v>43983</v>
      </c>
      <c r="D9037" s="28">
        <v>3267</v>
      </c>
      <c r="E9037" s="28">
        <v>340496.1</v>
      </c>
      <c r="F9037" s="28">
        <v>0</v>
      </c>
      <c r="G9037" s="28">
        <v>7558</v>
      </c>
      <c r="H9037" s="28">
        <v>-7558</v>
      </c>
      <c r="I9037" s="30">
        <v>43983</v>
      </c>
      <c r="J9037" s="28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3">
      <c r="A9038" s="28">
        <v>13087500</v>
      </c>
      <c r="B9038" s="29" t="s">
        <v>10</v>
      </c>
      <c r="C9038" s="30">
        <v>43984</v>
      </c>
      <c r="D9038" s="28">
        <v>3397</v>
      </c>
      <c r="E9038" s="28">
        <v>347233.2</v>
      </c>
      <c r="F9038" s="28">
        <v>0</v>
      </c>
      <c r="G9038" s="28">
        <v>7558</v>
      </c>
      <c r="H9038" s="28">
        <v>-7558</v>
      </c>
      <c r="I9038" s="30">
        <v>43984</v>
      </c>
      <c r="J9038" s="2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3">
      <c r="A9039" s="28">
        <v>13087500</v>
      </c>
      <c r="B9039" s="29" t="s">
        <v>10</v>
      </c>
      <c r="C9039" s="30">
        <v>43985</v>
      </c>
      <c r="D9039" s="28">
        <v>3454</v>
      </c>
      <c r="E9039" s="28">
        <v>354083.9</v>
      </c>
      <c r="F9039" s="28">
        <v>0</v>
      </c>
      <c r="G9039" s="28">
        <v>7558</v>
      </c>
      <c r="H9039" s="28">
        <v>-7558</v>
      </c>
      <c r="I9039" s="30">
        <v>43985</v>
      </c>
      <c r="J9039" s="28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3">
      <c r="A9040" s="28">
        <v>13087500</v>
      </c>
      <c r="B9040" s="29" t="s">
        <v>10</v>
      </c>
      <c r="C9040" s="30">
        <v>43986</v>
      </c>
      <c r="D9040" s="28">
        <v>3440</v>
      </c>
      <c r="E9040" s="28">
        <v>360907.9</v>
      </c>
      <c r="F9040" s="28">
        <v>0</v>
      </c>
      <c r="G9040" s="28">
        <v>7558</v>
      </c>
      <c r="H9040" s="28">
        <v>-7558</v>
      </c>
      <c r="I9040" s="30">
        <v>43986</v>
      </c>
      <c r="J9040" s="28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3">
      <c r="A9041" s="28">
        <v>13087500</v>
      </c>
      <c r="B9041" s="29" t="s">
        <v>10</v>
      </c>
      <c r="C9041" s="30">
        <v>43987</v>
      </c>
      <c r="D9041" s="28">
        <v>3405</v>
      </c>
      <c r="E9041" s="28">
        <v>367662.4</v>
      </c>
      <c r="F9041" s="28">
        <v>0</v>
      </c>
      <c r="G9041" s="28">
        <v>7558</v>
      </c>
      <c r="H9041" s="28">
        <v>-7558</v>
      </c>
      <c r="I9041" s="30">
        <v>43987</v>
      </c>
      <c r="J9041" s="28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3">
      <c r="A9042" s="28">
        <v>13087500</v>
      </c>
      <c r="B9042" s="29" t="s">
        <v>10</v>
      </c>
      <c r="C9042" s="30">
        <v>43988</v>
      </c>
      <c r="D9042" s="28">
        <v>3378</v>
      </c>
      <c r="E9042" s="28">
        <v>374362.8</v>
      </c>
      <c r="F9042" s="28">
        <v>0</v>
      </c>
      <c r="G9042" s="28">
        <v>7558</v>
      </c>
      <c r="H9042" s="28">
        <v>-7558</v>
      </c>
      <c r="I9042" s="30">
        <v>43988</v>
      </c>
      <c r="J9042" s="28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3">
      <c r="A9043" s="28">
        <v>13087500</v>
      </c>
      <c r="B9043" s="29" t="s">
        <v>10</v>
      </c>
      <c r="C9043" s="30">
        <v>43989</v>
      </c>
      <c r="D9043" s="28">
        <v>3365</v>
      </c>
      <c r="E9043" s="28">
        <v>381037.7</v>
      </c>
      <c r="F9043" s="28">
        <v>0</v>
      </c>
      <c r="G9043" s="28">
        <v>7558</v>
      </c>
      <c r="H9043" s="28">
        <v>-7558</v>
      </c>
      <c r="I9043" s="30">
        <v>43989</v>
      </c>
      <c r="J9043" s="28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3">
      <c r="A9044" s="28">
        <v>13087500</v>
      </c>
      <c r="B9044" s="29" t="s">
        <v>10</v>
      </c>
      <c r="C9044" s="30">
        <v>43990</v>
      </c>
      <c r="D9044" s="28">
        <v>3348</v>
      </c>
      <c r="E9044" s="28">
        <v>387679.3</v>
      </c>
      <c r="F9044" s="28">
        <v>0</v>
      </c>
      <c r="G9044" s="28">
        <v>7558</v>
      </c>
      <c r="H9044" s="28">
        <v>-7558</v>
      </c>
      <c r="I9044" s="30">
        <v>43990</v>
      </c>
      <c r="J9044" s="28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3">
      <c r="A9045" s="28">
        <v>13087500</v>
      </c>
      <c r="B9045" s="29" t="s">
        <v>10</v>
      </c>
      <c r="C9045" s="30">
        <v>43991</v>
      </c>
      <c r="D9045" s="28">
        <v>3288</v>
      </c>
      <c r="E9045" s="28">
        <v>394200.2</v>
      </c>
      <c r="F9045" s="28">
        <v>0</v>
      </c>
      <c r="G9045" s="28">
        <v>7558</v>
      </c>
      <c r="H9045" s="28">
        <v>-7558</v>
      </c>
      <c r="I9045" s="30">
        <v>43991</v>
      </c>
      <c r="J9045" s="28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3">
      <c r="A9046" s="28">
        <v>13087500</v>
      </c>
      <c r="B9046" s="29" t="s">
        <v>10</v>
      </c>
      <c r="C9046" s="30">
        <v>43992</v>
      </c>
      <c r="D9046" s="28">
        <v>3281</v>
      </c>
      <c r="E9046" s="28">
        <v>400707.3</v>
      </c>
      <c r="F9046" s="28">
        <v>0</v>
      </c>
      <c r="G9046" s="28">
        <v>7558</v>
      </c>
      <c r="H9046" s="28">
        <v>-7558</v>
      </c>
      <c r="I9046" s="30">
        <v>43992</v>
      </c>
      <c r="J9046" s="28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3">
      <c r="A9047" s="28">
        <v>13087500</v>
      </c>
      <c r="B9047" s="29" t="s">
        <v>10</v>
      </c>
      <c r="C9047" s="30">
        <v>43993</v>
      </c>
      <c r="D9047" s="28">
        <v>3333</v>
      </c>
      <c r="E9047" s="28">
        <v>407319</v>
      </c>
      <c r="F9047" s="28">
        <v>0</v>
      </c>
      <c r="G9047" s="28">
        <v>7558</v>
      </c>
      <c r="H9047" s="28">
        <v>-7558</v>
      </c>
      <c r="I9047" s="30">
        <v>43993</v>
      </c>
      <c r="J9047" s="28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3">
      <c r="A9048" s="28">
        <v>13087500</v>
      </c>
      <c r="B9048" s="29" t="s">
        <v>10</v>
      </c>
      <c r="C9048" s="30">
        <v>43994</v>
      </c>
      <c r="D9048" s="28">
        <v>3323</v>
      </c>
      <c r="E9048" s="28">
        <v>413909.8</v>
      </c>
      <c r="F9048" s="28">
        <v>0</v>
      </c>
      <c r="G9048" s="28">
        <v>7558</v>
      </c>
      <c r="H9048" s="28">
        <v>-7558</v>
      </c>
      <c r="I9048" s="30">
        <v>43994</v>
      </c>
      <c r="J9048" s="2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3">
      <c r="A9049" s="28">
        <v>13087500</v>
      </c>
      <c r="B9049" s="29" t="s">
        <v>10</v>
      </c>
      <c r="C9049" s="30">
        <v>43995</v>
      </c>
      <c r="D9049" s="28">
        <v>3366</v>
      </c>
      <c r="E9049" s="28">
        <v>420586.5</v>
      </c>
      <c r="F9049" s="28">
        <v>0</v>
      </c>
      <c r="G9049" s="28">
        <v>7558</v>
      </c>
      <c r="H9049" s="28">
        <v>-7558</v>
      </c>
      <c r="I9049" s="30">
        <v>43995</v>
      </c>
      <c r="J9049" s="28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3">
      <c r="A9050" s="28">
        <v>13087500</v>
      </c>
      <c r="B9050" s="29" t="s">
        <v>10</v>
      </c>
      <c r="C9050" s="30">
        <v>43996</v>
      </c>
      <c r="D9050" s="28">
        <v>3385</v>
      </c>
      <c r="E9050" s="28">
        <v>427301.5</v>
      </c>
      <c r="F9050" s="28">
        <v>0</v>
      </c>
      <c r="G9050" s="28">
        <v>7558</v>
      </c>
      <c r="H9050" s="28">
        <v>-7558</v>
      </c>
      <c r="I9050" s="30">
        <v>43996</v>
      </c>
      <c r="J9050" s="28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3">
      <c r="A9051" s="28">
        <v>13087500</v>
      </c>
      <c r="B9051" s="29" t="s">
        <v>10</v>
      </c>
      <c r="C9051" s="30">
        <v>43997</v>
      </c>
      <c r="D9051" s="28">
        <v>3440</v>
      </c>
      <c r="E9051" s="28">
        <v>434125.4</v>
      </c>
      <c r="F9051" s="28">
        <v>0</v>
      </c>
      <c r="G9051" s="28">
        <v>7558</v>
      </c>
      <c r="H9051" s="28">
        <v>-7558</v>
      </c>
      <c r="I9051" s="30">
        <v>43997</v>
      </c>
      <c r="J9051" s="28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3">
      <c r="A9052" s="28">
        <v>13087500</v>
      </c>
      <c r="B9052" s="29" t="s">
        <v>10</v>
      </c>
      <c r="C9052" s="30">
        <v>43998</v>
      </c>
      <c r="D9052" s="28">
        <v>3450</v>
      </c>
      <c r="E9052" s="28">
        <v>6842.6</v>
      </c>
      <c r="F9052" s="28">
        <v>89</v>
      </c>
      <c r="G9052" s="28">
        <v>177</v>
      </c>
      <c r="H9052" s="28">
        <v>-177.2</v>
      </c>
      <c r="I9052" s="30">
        <v>43998</v>
      </c>
      <c r="J9052" s="28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3">
      <c r="A9053" s="28">
        <v>13087500</v>
      </c>
      <c r="B9053" s="29" t="s">
        <v>10</v>
      </c>
      <c r="C9053" s="30">
        <v>43999</v>
      </c>
      <c r="D9053" s="28">
        <v>3417</v>
      </c>
      <c r="E9053" s="28">
        <v>13619.5</v>
      </c>
      <c r="F9053" s="28">
        <v>0</v>
      </c>
      <c r="G9053" s="28">
        <v>177</v>
      </c>
      <c r="H9053" s="28">
        <v>-177.2</v>
      </c>
      <c r="I9053" s="30">
        <v>43999</v>
      </c>
      <c r="J9053" s="28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3">
      <c r="A9054" s="28">
        <v>13087500</v>
      </c>
      <c r="B9054" s="29" t="s">
        <v>10</v>
      </c>
      <c r="C9054" s="30">
        <v>44000</v>
      </c>
      <c r="D9054" s="28">
        <v>3326</v>
      </c>
      <c r="E9054" s="28">
        <v>20217.5</v>
      </c>
      <c r="F9054" s="28">
        <v>0</v>
      </c>
      <c r="G9054" s="28">
        <v>177</v>
      </c>
      <c r="H9054" s="28">
        <v>-177.2</v>
      </c>
      <c r="I9054" s="30">
        <v>44000</v>
      </c>
      <c r="J9054" s="28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3">
      <c r="A9055" s="28">
        <v>13087500</v>
      </c>
      <c r="B9055" s="29" t="s">
        <v>10</v>
      </c>
      <c r="C9055" s="30">
        <v>44001</v>
      </c>
      <c r="D9055" s="28">
        <v>3222</v>
      </c>
      <c r="E9055" s="28">
        <v>26609</v>
      </c>
      <c r="F9055" s="28">
        <v>0</v>
      </c>
      <c r="G9055" s="28">
        <v>177</v>
      </c>
      <c r="H9055" s="28">
        <v>-177.2</v>
      </c>
      <c r="I9055" s="30">
        <v>44001</v>
      </c>
      <c r="J9055" s="28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3">
      <c r="A9056" s="28">
        <v>13087500</v>
      </c>
      <c r="B9056" s="29" t="s">
        <v>10</v>
      </c>
      <c r="C9056" s="30">
        <v>44002</v>
      </c>
      <c r="D9056" s="28">
        <v>3235</v>
      </c>
      <c r="E9056" s="28">
        <v>33025.5</v>
      </c>
      <c r="F9056" s="28">
        <v>0</v>
      </c>
      <c r="G9056" s="28">
        <v>177</v>
      </c>
      <c r="H9056" s="28">
        <v>-177.2</v>
      </c>
      <c r="I9056" s="30">
        <v>44002</v>
      </c>
      <c r="J9056" s="28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3">
      <c r="A9057" s="28">
        <v>13087500</v>
      </c>
      <c r="B9057" s="29" t="s">
        <v>10</v>
      </c>
      <c r="C9057" s="30">
        <v>44003</v>
      </c>
      <c r="D9057" s="28">
        <v>3409</v>
      </c>
      <c r="E9057" s="28">
        <v>39787.5</v>
      </c>
      <c r="F9057" s="28">
        <v>0</v>
      </c>
      <c r="G9057" s="28">
        <v>177</v>
      </c>
      <c r="H9057" s="28">
        <v>-177.2</v>
      </c>
      <c r="I9057" s="30">
        <v>44003</v>
      </c>
      <c r="J9057" s="28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3">
      <c r="A9058" s="28">
        <v>13087500</v>
      </c>
      <c r="B9058" s="29" t="s">
        <v>10</v>
      </c>
      <c r="C9058" s="30">
        <v>44004</v>
      </c>
      <c r="D9058" s="28">
        <v>3580</v>
      </c>
      <c r="E9058" s="28">
        <v>46889</v>
      </c>
      <c r="F9058" s="28">
        <v>0</v>
      </c>
      <c r="G9058" s="28">
        <v>177</v>
      </c>
      <c r="H9058" s="28">
        <v>-177.2</v>
      </c>
      <c r="I9058" s="30">
        <v>44004</v>
      </c>
      <c r="J9058" s="2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3">
      <c r="A9059" s="28">
        <v>13087500</v>
      </c>
      <c r="B9059" s="29" t="s">
        <v>10</v>
      </c>
      <c r="C9059" s="30">
        <v>44005</v>
      </c>
      <c r="D9059" s="28">
        <v>3565</v>
      </c>
      <c r="E9059" s="28">
        <v>53960</v>
      </c>
      <c r="F9059" s="28">
        <v>0</v>
      </c>
      <c r="G9059" s="28">
        <v>177</v>
      </c>
      <c r="H9059" s="28">
        <v>-177.2</v>
      </c>
      <c r="I9059" s="30">
        <v>44005</v>
      </c>
      <c r="J9059" s="28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3">
      <c r="A9060" s="28">
        <v>13087500</v>
      </c>
      <c r="B9060" s="29" t="s">
        <v>10</v>
      </c>
      <c r="C9060" s="30">
        <v>44006</v>
      </c>
      <c r="D9060" s="28">
        <v>3492</v>
      </c>
      <c r="E9060" s="28">
        <v>60887</v>
      </c>
      <c r="F9060" s="28">
        <v>0</v>
      </c>
      <c r="G9060" s="28">
        <v>177</v>
      </c>
      <c r="H9060" s="28">
        <v>-177.2</v>
      </c>
      <c r="I9060" s="30">
        <v>44006</v>
      </c>
      <c r="J9060" s="28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3">
      <c r="A9061" s="28">
        <v>13087500</v>
      </c>
      <c r="B9061" s="29" t="s">
        <v>10</v>
      </c>
      <c r="C9061" s="30">
        <v>44007</v>
      </c>
      <c r="D9061" s="28">
        <v>3552</v>
      </c>
      <c r="E9061" s="28">
        <v>67932.800000000003</v>
      </c>
      <c r="F9061" s="28">
        <v>0.7</v>
      </c>
      <c r="G9061" s="28">
        <v>179</v>
      </c>
      <c r="H9061" s="28">
        <v>-178.5</v>
      </c>
      <c r="I9061" s="30">
        <v>44007</v>
      </c>
      <c r="J9061" s="28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3">
      <c r="A9062" s="28">
        <v>13087500</v>
      </c>
      <c r="B9062" s="29" t="s">
        <v>10</v>
      </c>
      <c r="C9062" s="30">
        <v>44008</v>
      </c>
      <c r="D9062" s="28">
        <v>3618</v>
      </c>
      <c r="E9062" s="28">
        <v>75109.3</v>
      </c>
      <c r="F9062" s="28">
        <v>331</v>
      </c>
      <c r="G9062" s="28">
        <v>835</v>
      </c>
      <c r="H9062" s="28">
        <v>-834.5</v>
      </c>
      <c r="I9062" s="30">
        <v>44008</v>
      </c>
      <c r="J9062" s="28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3">
      <c r="A9063" s="28">
        <v>13087500</v>
      </c>
      <c r="B9063" s="29" t="s">
        <v>10</v>
      </c>
      <c r="C9063" s="30">
        <v>44009</v>
      </c>
      <c r="D9063" s="28">
        <v>3664</v>
      </c>
      <c r="E9063" s="28">
        <v>82377.399999999994</v>
      </c>
      <c r="F9063" s="28">
        <v>351</v>
      </c>
      <c r="G9063" s="28">
        <v>1531</v>
      </c>
      <c r="H9063" s="28">
        <v>-1531.1</v>
      </c>
      <c r="I9063" s="30">
        <v>44009</v>
      </c>
      <c r="J9063" s="28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3">
      <c r="A9064" s="28">
        <v>13087500</v>
      </c>
      <c r="B9064" s="29" t="s">
        <v>10</v>
      </c>
      <c r="C9064" s="30">
        <v>44010</v>
      </c>
      <c r="D9064" s="28">
        <v>3681</v>
      </c>
      <c r="E9064" s="28">
        <v>89679.3</v>
      </c>
      <c r="F9064" s="28">
        <v>81</v>
      </c>
      <c r="G9064" s="28">
        <v>1692</v>
      </c>
      <c r="H9064" s="28">
        <v>-1692.4</v>
      </c>
      <c r="I9064" s="30">
        <v>44010</v>
      </c>
      <c r="J9064" s="28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3">
      <c r="A9065" s="28">
        <v>13087500</v>
      </c>
      <c r="B9065" s="29" t="s">
        <v>10</v>
      </c>
      <c r="C9065" s="30">
        <v>44011</v>
      </c>
      <c r="D9065" s="28">
        <v>3575</v>
      </c>
      <c r="E9065" s="28">
        <v>96769.5</v>
      </c>
      <c r="F9065" s="28">
        <v>0</v>
      </c>
      <c r="G9065" s="28">
        <v>1692</v>
      </c>
      <c r="H9065" s="28">
        <v>-1692.4</v>
      </c>
      <c r="I9065" s="30">
        <v>44011</v>
      </c>
      <c r="J9065" s="28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3">
      <c r="A9066" s="28">
        <v>13087500</v>
      </c>
      <c r="B9066" s="29" t="s">
        <v>10</v>
      </c>
      <c r="C9066" s="30">
        <v>44012</v>
      </c>
      <c r="D9066" s="28">
        <v>3451</v>
      </c>
      <c r="E9066" s="28">
        <v>103615.1</v>
      </c>
      <c r="F9066" s="28">
        <v>0</v>
      </c>
      <c r="G9066" s="28">
        <v>1692</v>
      </c>
      <c r="H9066" s="28">
        <v>-1692.4</v>
      </c>
      <c r="I9066" s="30">
        <v>44012</v>
      </c>
      <c r="J9066" s="28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3">
      <c r="A9067" s="28">
        <v>13087500</v>
      </c>
      <c r="B9067" s="29" t="s">
        <v>10</v>
      </c>
      <c r="C9067" s="30">
        <v>44013</v>
      </c>
      <c r="D9067" s="28">
        <v>3466</v>
      </c>
      <c r="E9067" s="28">
        <v>110489.8</v>
      </c>
      <c r="F9067" s="28">
        <v>0</v>
      </c>
      <c r="G9067" s="28">
        <v>1692</v>
      </c>
      <c r="H9067" s="28">
        <v>-1692.4</v>
      </c>
      <c r="I9067" s="30">
        <v>44013</v>
      </c>
      <c r="J9067" s="28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3">
      <c r="A9068" s="28">
        <v>13087500</v>
      </c>
      <c r="B9068" s="29" t="s">
        <v>10</v>
      </c>
      <c r="C9068" s="30">
        <v>44014</v>
      </c>
      <c r="D9068" s="28">
        <v>3375</v>
      </c>
      <c r="E9068" s="28">
        <v>117183.7</v>
      </c>
      <c r="F9068" s="28">
        <v>0</v>
      </c>
      <c r="G9068" s="28">
        <v>1692</v>
      </c>
      <c r="H9068" s="28">
        <v>-1692.4</v>
      </c>
      <c r="I9068" s="30">
        <v>44014</v>
      </c>
      <c r="J9068" s="2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3">
      <c r="A9069" s="28">
        <v>13087500</v>
      </c>
      <c r="B9069" s="29" t="s">
        <v>10</v>
      </c>
      <c r="C9069" s="30">
        <v>44015</v>
      </c>
      <c r="D9069" s="28">
        <v>3305</v>
      </c>
      <c r="E9069" s="28">
        <v>123739.7</v>
      </c>
      <c r="F9069" s="28">
        <v>0</v>
      </c>
      <c r="G9069" s="28">
        <v>1692</v>
      </c>
      <c r="H9069" s="28">
        <v>-1692.4</v>
      </c>
      <c r="I9069" s="30">
        <v>44015</v>
      </c>
      <c r="J9069" s="28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3">
      <c r="A9070" s="28">
        <v>13087500</v>
      </c>
      <c r="B9070" s="29" t="s">
        <v>10</v>
      </c>
      <c r="C9070" s="30">
        <v>44016</v>
      </c>
      <c r="D9070" s="28">
        <v>3391</v>
      </c>
      <c r="E9070" s="28">
        <v>130466.4</v>
      </c>
      <c r="F9070" s="28">
        <v>0</v>
      </c>
      <c r="G9070" s="28">
        <v>1692</v>
      </c>
      <c r="H9070" s="28">
        <v>-1692.4</v>
      </c>
      <c r="I9070" s="30">
        <v>44016</v>
      </c>
      <c r="J9070" s="28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3">
      <c r="A9071" s="28">
        <v>13087500</v>
      </c>
      <c r="B9071" s="29" t="s">
        <v>10</v>
      </c>
      <c r="C9071" s="30">
        <v>44017</v>
      </c>
      <c r="D9071" s="28">
        <v>3515</v>
      </c>
      <c r="E9071" s="28">
        <v>137438.39999999999</v>
      </c>
      <c r="F9071" s="28">
        <v>0</v>
      </c>
      <c r="G9071" s="28">
        <v>1692</v>
      </c>
      <c r="H9071" s="28">
        <v>-1692.4</v>
      </c>
      <c r="I9071" s="30">
        <v>44017</v>
      </c>
      <c r="J9071" s="28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3">
      <c r="A9072" s="28">
        <v>13087500</v>
      </c>
      <c r="B9072" s="29" t="s">
        <v>10</v>
      </c>
      <c r="C9072" s="30">
        <v>44018</v>
      </c>
      <c r="D9072" s="28">
        <v>3602</v>
      </c>
      <c r="E9072" s="28">
        <v>144583.79999999999</v>
      </c>
      <c r="F9072" s="28">
        <v>0</v>
      </c>
      <c r="G9072" s="28">
        <v>1692</v>
      </c>
      <c r="H9072" s="28">
        <v>-1692.4</v>
      </c>
      <c r="I9072" s="30">
        <v>44018</v>
      </c>
      <c r="J9072" s="28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3">
      <c r="A9073" s="28">
        <v>13087500</v>
      </c>
      <c r="B9073" s="29" t="s">
        <v>10</v>
      </c>
      <c r="C9073" s="30">
        <v>44019</v>
      </c>
      <c r="D9073" s="28">
        <v>3579</v>
      </c>
      <c r="E9073" s="28">
        <v>151683.4</v>
      </c>
      <c r="F9073" s="28">
        <v>0</v>
      </c>
      <c r="G9073" s="28">
        <v>1692</v>
      </c>
      <c r="H9073" s="28">
        <v>-1692.4</v>
      </c>
      <c r="I9073" s="30">
        <v>44019</v>
      </c>
      <c r="J9073" s="28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3">
      <c r="A9074" s="28">
        <v>13087500</v>
      </c>
      <c r="B9074" s="29" t="s">
        <v>10</v>
      </c>
      <c r="C9074" s="30">
        <v>44020</v>
      </c>
      <c r="D9074" s="28">
        <v>3599</v>
      </c>
      <c r="E9074" s="28">
        <v>158821.1</v>
      </c>
      <c r="F9074" s="28">
        <v>599</v>
      </c>
      <c r="G9074" s="28">
        <v>2880</v>
      </c>
      <c r="H9074" s="28">
        <v>-2879.6</v>
      </c>
      <c r="I9074" s="30">
        <v>44020</v>
      </c>
      <c r="J9074" s="28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3">
      <c r="A9075" s="28">
        <v>13087500</v>
      </c>
      <c r="B9075" s="29" t="s">
        <v>10</v>
      </c>
      <c r="C9075" s="30">
        <v>44021</v>
      </c>
      <c r="D9075" s="28">
        <v>3579</v>
      </c>
      <c r="E9075" s="28">
        <v>165920</v>
      </c>
      <c r="F9075" s="28">
        <v>579</v>
      </c>
      <c r="G9075" s="28">
        <v>4028</v>
      </c>
      <c r="H9075" s="28">
        <v>-4028</v>
      </c>
      <c r="I9075" s="30">
        <v>44021</v>
      </c>
      <c r="J9075" s="28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3">
      <c r="A9076" s="28">
        <v>13087500</v>
      </c>
      <c r="B9076" s="29" t="s">
        <v>10</v>
      </c>
      <c r="C9076" s="30">
        <v>44022</v>
      </c>
      <c r="D9076" s="28">
        <v>3577</v>
      </c>
      <c r="E9076" s="28">
        <v>173015.4</v>
      </c>
      <c r="F9076" s="28">
        <v>577</v>
      </c>
      <c r="G9076" s="28">
        <v>5173</v>
      </c>
      <c r="H9076" s="28">
        <v>-5172.8999999999996</v>
      </c>
      <c r="I9076" s="30">
        <v>44022</v>
      </c>
      <c r="J9076" s="28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3">
      <c r="A9077" s="28">
        <v>13087500</v>
      </c>
      <c r="B9077" s="29" t="s">
        <v>10</v>
      </c>
      <c r="C9077" s="30">
        <v>44023</v>
      </c>
      <c r="D9077" s="28">
        <v>3595</v>
      </c>
      <c r="E9077" s="28">
        <v>180145.2</v>
      </c>
      <c r="F9077" s="28">
        <v>595</v>
      </c>
      <c r="G9077" s="28">
        <v>6352</v>
      </c>
      <c r="H9077" s="28">
        <v>-6352.2</v>
      </c>
      <c r="I9077" s="30">
        <v>44023</v>
      </c>
      <c r="J9077" s="28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3">
      <c r="A9078" s="28">
        <v>13087500</v>
      </c>
      <c r="B9078" s="29" t="s">
        <v>10</v>
      </c>
      <c r="C9078" s="30">
        <v>44024</v>
      </c>
      <c r="D9078" s="28">
        <v>3586</v>
      </c>
      <c r="E9078" s="28">
        <v>187257.3</v>
      </c>
      <c r="F9078" s="28">
        <v>586</v>
      </c>
      <c r="G9078" s="28">
        <v>7514</v>
      </c>
      <c r="H9078" s="28">
        <v>-7513.8</v>
      </c>
      <c r="I9078" s="30">
        <v>44024</v>
      </c>
      <c r="J9078" s="2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3">
      <c r="A9079" s="28">
        <v>13087500</v>
      </c>
      <c r="B9079" s="29" t="s">
        <v>10</v>
      </c>
      <c r="C9079" s="30">
        <v>44025</v>
      </c>
      <c r="D9079" s="28">
        <v>3612</v>
      </c>
      <c r="E9079" s="28">
        <v>194422.1</v>
      </c>
      <c r="F9079" s="28">
        <v>612</v>
      </c>
      <c r="G9079" s="28">
        <v>8728</v>
      </c>
      <c r="H9079" s="28">
        <v>-8728.1</v>
      </c>
      <c r="I9079" s="30">
        <v>44025</v>
      </c>
      <c r="J9079" s="28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3">
      <c r="A9080" s="28">
        <v>13087500</v>
      </c>
      <c r="B9080" s="29" t="s">
        <v>10</v>
      </c>
      <c r="C9080" s="30">
        <v>44026</v>
      </c>
      <c r="D9080" s="28">
        <v>3610</v>
      </c>
      <c r="E9080" s="28">
        <v>201582.2</v>
      </c>
      <c r="F9080" s="28">
        <v>610</v>
      </c>
      <c r="G9080" s="28">
        <v>9938</v>
      </c>
      <c r="H9080" s="28">
        <v>-9937.7000000000007</v>
      </c>
      <c r="I9080" s="30">
        <v>44026</v>
      </c>
      <c r="J9080" s="28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3">
      <c r="A9081" s="28">
        <v>13087500</v>
      </c>
      <c r="B9081" s="29" t="s">
        <v>10</v>
      </c>
      <c r="C9081" s="30">
        <v>44027</v>
      </c>
      <c r="D9081" s="28">
        <v>3605</v>
      </c>
      <c r="E9081" s="28">
        <v>208733</v>
      </c>
      <c r="F9081" s="28">
        <v>963</v>
      </c>
      <c r="G9081" s="28">
        <v>11847</v>
      </c>
      <c r="H9081" s="28">
        <v>-11846.8</v>
      </c>
      <c r="I9081" s="30">
        <v>44027</v>
      </c>
      <c r="J9081" s="28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3">
      <c r="A9082" s="28">
        <v>13087500</v>
      </c>
      <c r="B9082" s="29" t="s">
        <v>10</v>
      </c>
      <c r="C9082" s="30">
        <v>44028</v>
      </c>
      <c r="D9082" s="28">
        <v>3623</v>
      </c>
      <c r="E9082" s="28">
        <v>215918.9</v>
      </c>
      <c r="F9082" s="28">
        <v>1394</v>
      </c>
      <c r="G9082" s="28">
        <v>14613</v>
      </c>
      <c r="H9082" s="28">
        <v>-14612.5</v>
      </c>
      <c r="I9082" s="30">
        <v>44028</v>
      </c>
      <c r="J9082" s="28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3">
      <c r="A9083" s="28">
        <v>13087500</v>
      </c>
      <c r="B9083" s="29" t="s">
        <v>10</v>
      </c>
      <c r="C9083" s="30">
        <v>44029</v>
      </c>
      <c r="D9083" s="28">
        <v>3620</v>
      </c>
      <c r="E9083" s="28">
        <v>223099</v>
      </c>
      <c r="F9083" s="28">
        <v>1865</v>
      </c>
      <c r="G9083" s="28">
        <v>18312</v>
      </c>
      <c r="H9083" s="28">
        <v>-18311.8</v>
      </c>
      <c r="I9083" s="30">
        <v>44029</v>
      </c>
      <c r="J9083" s="28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3">
      <c r="A9084" s="28">
        <v>13087500</v>
      </c>
      <c r="B9084" s="29" t="s">
        <v>10</v>
      </c>
      <c r="C9084" s="30">
        <v>44030</v>
      </c>
      <c r="D9084" s="28">
        <v>3629</v>
      </c>
      <c r="E9084" s="28">
        <v>230296.8</v>
      </c>
      <c r="F9084" s="28">
        <v>2009</v>
      </c>
      <c r="G9084" s="28">
        <v>22297</v>
      </c>
      <c r="H9084" s="28">
        <v>-22297.4</v>
      </c>
      <c r="I9084" s="30">
        <v>44030</v>
      </c>
      <c r="J9084" s="28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3">
      <c r="A9085" s="28">
        <v>13087500</v>
      </c>
      <c r="B9085" s="29" t="s">
        <v>10</v>
      </c>
      <c r="C9085" s="30">
        <v>44031</v>
      </c>
      <c r="D9085" s="28">
        <v>3647</v>
      </c>
      <c r="E9085" s="28">
        <v>237530.1</v>
      </c>
      <c r="F9085" s="28">
        <v>2376</v>
      </c>
      <c r="G9085" s="28">
        <v>27010</v>
      </c>
      <c r="H9085" s="28">
        <v>-27009.7</v>
      </c>
      <c r="I9085" s="30">
        <v>44031</v>
      </c>
      <c r="J9085" s="28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3">
      <c r="A9086" s="28">
        <v>13087500</v>
      </c>
      <c r="B9086" s="29" t="s">
        <v>10</v>
      </c>
      <c r="C9086" s="30">
        <v>44032</v>
      </c>
      <c r="D9086" s="28">
        <v>3658</v>
      </c>
      <c r="E9086" s="28">
        <v>244784.9</v>
      </c>
      <c r="F9086" s="28">
        <v>2266</v>
      </c>
      <c r="G9086" s="28">
        <v>31504</v>
      </c>
      <c r="H9086" s="28">
        <v>-31503.9</v>
      </c>
      <c r="I9086" s="30">
        <v>44032</v>
      </c>
      <c r="J9086" s="28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3">
      <c r="A9087" s="28">
        <v>13087500</v>
      </c>
      <c r="B9087" s="29" t="s">
        <v>10</v>
      </c>
      <c r="C9087" s="30">
        <v>44033</v>
      </c>
      <c r="D9087" s="28">
        <v>3674</v>
      </c>
      <c r="E9087" s="28">
        <v>252072.4</v>
      </c>
      <c r="F9087" s="28">
        <v>2299</v>
      </c>
      <c r="G9087" s="28">
        <v>36065</v>
      </c>
      <c r="H9087" s="28">
        <v>-36064.800000000003</v>
      </c>
      <c r="I9087" s="30">
        <v>44033</v>
      </c>
      <c r="J9087" s="28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3">
      <c r="A9088" s="28">
        <v>13087500</v>
      </c>
      <c r="B9088" s="29" t="s">
        <v>10</v>
      </c>
      <c r="C9088" s="30">
        <v>44034</v>
      </c>
      <c r="D9088" s="28">
        <v>3644</v>
      </c>
      <c r="E9088" s="28">
        <v>259300.9</v>
      </c>
      <c r="F9088" s="28">
        <v>2203</v>
      </c>
      <c r="G9088" s="28">
        <v>40434</v>
      </c>
      <c r="H9088" s="28">
        <v>-40433.800000000003</v>
      </c>
      <c r="I9088" s="30">
        <v>44034</v>
      </c>
      <c r="J9088" s="2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3">
      <c r="A9089" s="28">
        <v>13087500</v>
      </c>
      <c r="B9089" s="29" t="s">
        <v>10</v>
      </c>
      <c r="C9089" s="30">
        <v>44035</v>
      </c>
      <c r="D9089" s="28">
        <v>3589</v>
      </c>
      <c r="E9089" s="28">
        <v>266420</v>
      </c>
      <c r="F9089" s="28">
        <v>2073</v>
      </c>
      <c r="G9089" s="28">
        <v>44546</v>
      </c>
      <c r="H9089" s="28">
        <v>-44545.9</v>
      </c>
      <c r="I9089" s="30">
        <v>44035</v>
      </c>
      <c r="J9089" s="28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3">
      <c r="A9090" s="28">
        <v>13087500</v>
      </c>
      <c r="B9090" s="29" t="s">
        <v>10</v>
      </c>
      <c r="C9090" s="30">
        <v>44036</v>
      </c>
      <c r="D9090" s="28">
        <v>3521</v>
      </c>
      <c r="E9090" s="28">
        <v>273404.40000000002</v>
      </c>
      <c r="F9090" s="28">
        <v>1854</v>
      </c>
      <c r="G9090" s="28">
        <v>48223</v>
      </c>
      <c r="H9090" s="28">
        <v>-48223.1</v>
      </c>
      <c r="I9090" s="30">
        <v>44036</v>
      </c>
      <c r="J9090" s="28">
        <v>2020</v>
      </c>
      <c r="K9090">
        <f t="shared" ref="K9090:K9153" si="852">MONTH(I9090)</f>
        <v>7</v>
      </c>
      <c r="L9090">
        <f t="shared" ref="L9090:L9153" si="853">DAY(I9090)</f>
        <v>24</v>
      </c>
      <c r="M9090">
        <f t="shared" ref="M9090:M9153" si="854">YEAR(I9090)</f>
        <v>2020</v>
      </c>
      <c r="N9090">
        <f t="shared" ref="N9090:N9153" si="855">D9090*1.9835</f>
        <v>6983.9035000000003</v>
      </c>
      <c r="O9090">
        <f t="shared" ref="O9090:O9153" si="856">F9090*1.9835</f>
        <v>3677.4090000000001</v>
      </c>
      <c r="P9090">
        <f t="shared" ref="P9090:P9153" si="857">(D9090-F9090)*1.9835</f>
        <v>3306.4945000000002</v>
      </c>
    </row>
    <row r="9091" spans="1:16" x14ac:dyDescent="0.3">
      <c r="A9091" s="28">
        <v>13087500</v>
      </c>
      <c r="B9091" s="29" t="s">
        <v>10</v>
      </c>
      <c r="C9091" s="30">
        <v>44037</v>
      </c>
      <c r="D9091" s="28">
        <v>3471</v>
      </c>
      <c r="E9091" s="28">
        <v>280288.5</v>
      </c>
      <c r="F9091" s="28">
        <v>2118</v>
      </c>
      <c r="G9091" s="28">
        <v>52423</v>
      </c>
      <c r="H9091" s="28">
        <v>-52423.199999999997</v>
      </c>
      <c r="I9091" s="30">
        <v>44037</v>
      </c>
      <c r="J9091" s="28">
        <v>2020</v>
      </c>
      <c r="K9091">
        <f t="shared" si="852"/>
        <v>7</v>
      </c>
      <c r="L9091">
        <f t="shared" si="853"/>
        <v>25</v>
      </c>
      <c r="M9091">
        <f t="shared" si="854"/>
        <v>2020</v>
      </c>
      <c r="N9091">
        <f t="shared" si="855"/>
        <v>6884.7285000000002</v>
      </c>
      <c r="O9091">
        <f t="shared" si="856"/>
        <v>4201.0529999999999</v>
      </c>
      <c r="P9091">
        <f t="shared" si="857"/>
        <v>2683.6754999999998</v>
      </c>
    </row>
    <row r="9092" spans="1:16" x14ac:dyDescent="0.3">
      <c r="A9092" s="28">
        <v>13087500</v>
      </c>
      <c r="B9092" s="29" t="s">
        <v>10</v>
      </c>
      <c r="C9092" s="30">
        <v>44038</v>
      </c>
      <c r="D9092" s="28">
        <v>3553</v>
      </c>
      <c r="E9092" s="28">
        <v>287335.40000000002</v>
      </c>
      <c r="F9092" s="28">
        <v>2131</v>
      </c>
      <c r="G9092" s="28">
        <v>56650</v>
      </c>
      <c r="H9092" s="28">
        <v>-56650</v>
      </c>
      <c r="I9092" s="30">
        <v>44038</v>
      </c>
      <c r="J9092" s="28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3">
      <c r="A9093" s="28">
        <v>13087500</v>
      </c>
      <c r="B9093" s="29" t="s">
        <v>10</v>
      </c>
      <c r="C9093" s="30">
        <v>44039</v>
      </c>
      <c r="D9093" s="28">
        <v>3562</v>
      </c>
      <c r="E9093" s="28">
        <v>294399.7</v>
      </c>
      <c r="F9093" s="28">
        <v>1981</v>
      </c>
      <c r="G9093" s="28">
        <v>60578</v>
      </c>
      <c r="H9093" s="28">
        <v>-60578.3</v>
      </c>
      <c r="I9093" s="30">
        <v>44039</v>
      </c>
      <c r="J9093" s="28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3">
      <c r="A9094" s="28">
        <v>13087500</v>
      </c>
      <c r="B9094" s="29" t="s">
        <v>10</v>
      </c>
      <c r="C9094" s="30">
        <v>44040</v>
      </c>
      <c r="D9094" s="28">
        <v>3543</v>
      </c>
      <c r="E9094" s="28">
        <v>301427.5</v>
      </c>
      <c r="F9094" s="28">
        <v>1640</v>
      </c>
      <c r="G9094" s="28">
        <v>63831</v>
      </c>
      <c r="H9094" s="28">
        <v>-63830.9</v>
      </c>
      <c r="I9094" s="30">
        <v>44040</v>
      </c>
      <c r="J9094" s="28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3">
      <c r="A9095" s="28">
        <v>13087500</v>
      </c>
      <c r="B9095" s="29" t="s">
        <v>10</v>
      </c>
      <c r="C9095" s="30">
        <v>44041</v>
      </c>
      <c r="D9095" s="28">
        <v>3515</v>
      </c>
      <c r="E9095" s="28">
        <v>308399.7</v>
      </c>
      <c r="F9095" s="28">
        <v>1325</v>
      </c>
      <c r="G9095" s="28">
        <v>66459</v>
      </c>
      <c r="H9095" s="28">
        <v>-66459.3</v>
      </c>
      <c r="I9095" s="30">
        <v>44041</v>
      </c>
      <c r="J9095" s="28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3">
      <c r="A9096" s="28">
        <v>13087500</v>
      </c>
      <c r="B9096" s="29" t="s">
        <v>10</v>
      </c>
      <c r="C9096" s="30">
        <v>44042</v>
      </c>
      <c r="D9096" s="28">
        <v>3462</v>
      </c>
      <c r="E9096" s="28">
        <v>315265.8</v>
      </c>
      <c r="F9096" s="28">
        <v>1500</v>
      </c>
      <c r="G9096" s="28">
        <v>69435</v>
      </c>
      <c r="H9096" s="28">
        <v>-69434.7</v>
      </c>
      <c r="I9096" s="30">
        <v>44042</v>
      </c>
      <c r="J9096" s="28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3">
      <c r="A9097" s="28">
        <v>13087500</v>
      </c>
      <c r="B9097" s="29" t="s">
        <v>10</v>
      </c>
      <c r="C9097" s="30">
        <v>44043</v>
      </c>
      <c r="D9097" s="28">
        <v>3459</v>
      </c>
      <c r="E9097" s="28">
        <v>322125.59999999998</v>
      </c>
      <c r="F9097" s="28">
        <v>1663</v>
      </c>
      <c r="G9097" s="28">
        <v>72734</v>
      </c>
      <c r="H9097" s="28">
        <v>-72733.600000000006</v>
      </c>
      <c r="I9097" s="30">
        <v>44043</v>
      </c>
      <c r="J9097" s="28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3">
      <c r="A9098" s="28">
        <v>13087500</v>
      </c>
      <c r="B9098" s="29" t="s">
        <v>10</v>
      </c>
      <c r="C9098" s="30">
        <v>44044</v>
      </c>
      <c r="D9098" s="28">
        <v>3493</v>
      </c>
      <c r="E9098" s="28">
        <v>329054.8</v>
      </c>
      <c r="F9098" s="28">
        <v>1574</v>
      </c>
      <c r="G9098" s="28">
        <v>75855</v>
      </c>
      <c r="H9098" s="28">
        <v>-75855.100000000006</v>
      </c>
      <c r="I9098" s="30">
        <v>44044</v>
      </c>
      <c r="J9098" s="2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3">
      <c r="A9099" s="28">
        <v>13087500</v>
      </c>
      <c r="B9099" s="29" t="s">
        <v>10</v>
      </c>
      <c r="C9099" s="30">
        <v>44045</v>
      </c>
      <c r="D9099" s="28">
        <v>3508</v>
      </c>
      <c r="E9099" s="28">
        <v>336013.2</v>
      </c>
      <c r="F9099" s="28">
        <v>1390</v>
      </c>
      <c r="G9099" s="28">
        <v>78613</v>
      </c>
      <c r="H9099" s="28">
        <v>-78612.899999999994</v>
      </c>
      <c r="I9099" s="30">
        <v>44045</v>
      </c>
      <c r="J9099" s="28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3">
      <c r="A9100" s="28">
        <v>13087500</v>
      </c>
      <c r="B9100" s="29" t="s">
        <v>10</v>
      </c>
      <c r="C9100" s="30">
        <v>44046</v>
      </c>
      <c r="D9100" s="28">
        <v>3512</v>
      </c>
      <c r="E9100" s="28">
        <v>342978.9</v>
      </c>
      <c r="F9100" s="28">
        <v>1293</v>
      </c>
      <c r="G9100" s="28">
        <v>81178</v>
      </c>
      <c r="H9100" s="28">
        <v>-81178.100000000006</v>
      </c>
      <c r="I9100" s="30">
        <v>44046</v>
      </c>
      <c r="J9100" s="28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3">
      <c r="A9101" s="28">
        <v>13087500</v>
      </c>
      <c r="B9101" s="29" t="s">
        <v>10</v>
      </c>
      <c r="C9101" s="30">
        <v>44047</v>
      </c>
      <c r="D9101" s="28">
        <v>3497</v>
      </c>
      <c r="E9101" s="28">
        <v>349915.1</v>
      </c>
      <c r="F9101" s="28">
        <v>1232</v>
      </c>
      <c r="G9101" s="28">
        <v>83622</v>
      </c>
      <c r="H9101" s="28">
        <v>-83621.5</v>
      </c>
      <c r="I9101" s="30">
        <v>44047</v>
      </c>
      <c r="J9101" s="28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3">
      <c r="A9102" s="28">
        <v>13087500</v>
      </c>
      <c r="B9102" s="29" t="s">
        <v>10</v>
      </c>
      <c r="C9102" s="30">
        <v>44048</v>
      </c>
      <c r="D9102" s="28">
        <v>3476</v>
      </c>
      <c r="E9102" s="28">
        <v>356809.7</v>
      </c>
      <c r="F9102" s="28">
        <v>1202</v>
      </c>
      <c r="G9102" s="28">
        <v>86006</v>
      </c>
      <c r="H9102" s="28">
        <v>-86006</v>
      </c>
      <c r="I9102" s="30">
        <v>44048</v>
      </c>
      <c r="J9102" s="28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3">
      <c r="A9103" s="28">
        <v>13087500</v>
      </c>
      <c r="B9103" s="29" t="s">
        <v>10</v>
      </c>
      <c r="C9103" s="30">
        <v>44049</v>
      </c>
      <c r="D9103" s="28">
        <v>3481</v>
      </c>
      <c r="E9103" s="28">
        <v>363714</v>
      </c>
      <c r="F9103" s="28">
        <v>1302</v>
      </c>
      <c r="G9103" s="28">
        <v>88588</v>
      </c>
      <c r="H9103" s="28">
        <v>-88587.8</v>
      </c>
      <c r="I9103" s="30">
        <v>44049</v>
      </c>
      <c r="J9103" s="28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3">
      <c r="A9104" s="28">
        <v>13087500</v>
      </c>
      <c r="B9104" s="29" t="s">
        <v>10</v>
      </c>
      <c r="C9104" s="30">
        <v>44050</v>
      </c>
      <c r="D9104" s="28">
        <v>3518</v>
      </c>
      <c r="E9104" s="28">
        <v>370691.1</v>
      </c>
      <c r="F9104" s="28">
        <v>1341</v>
      </c>
      <c r="G9104" s="28">
        <v>91248</v>
      </c>
      <c r="H9104" s="28">
        <v>-91247.9</v>
      </c>
      <c r="I9104" s="30">
        <v>44050</v>
      </c>
      <c r="J9104" s="28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3">
      <c r="A9105" s="28">
        <v>13087500</v>
      </c>
      <c r="B9105" s="29" t="s">
        <v>10</v>
      </c>
      <c r="C9105" s="30">
        <v>44051</v>
      </c>
      <c r="D9105" s="28">
        <v>3535</v>
      </c>
      <c r="E9105" s="28">
        <v>377702.7</v>
      </c>
      <c r="F9105" s="28">
        <v>1431</v>
      </c>
      <c r="G9105" s="28">
        <v>94087</v>
      </c>
      <c r="H9105" s="28">
        <v>-94086.9</v>
      </c>
      <c r="I9105" s="30">
        <v>44051</v>
      </c>
      <c r="J9105" s="28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3">
      <c r="A9106" s="28">
        <v>13087500</v>
      </c>
      <c r="B9106" s="29" t="s">
        <v>10</v>
      </c>
      <c r="C9106" s="30">
        <v>44052</v>
      </c>
      <c r="D9106" s="28">
        <v>3527</v>
      </c>
      <c r="E9106" s="28">
        <v>384699</v>
      </c>
      <c r="F9106" s="28">
        <v>1465</v>
      </c>
      <c r="G9106" s="28">
        <v>96993</v>
      </c>
      <c r="H9106" s="28">
        <v>-96992.5</v>
      </c>
      <c r="I9106" s="30">
        <v>44052</v>
      </c>
      <c r="J9106" s="28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3">
      <c r="A9107" s="28">
        <v>13087500</v>
      </c>
      <c r="B9107" s="29" t="s">
        <v>10</v>
      </c>
      <c r="C9107" s="30">
        <v>44053</v>
      </c>
      <c r="D9107" s="28">
        <v>3432</v>
      </c>
      <c r="E9107" s="28">
        <v>391505.9</v>
      </c>
      <c r="F9107" s="28">
        <v>1456</v>
      </c>
      <c r="G9107" s="28">
        <v>99880</v>
      </c>
      <c r="H9107" s="28">
        <v>-99879.7</v>
      </c>
      <c r="I9107" s="30">
        <v>44053</v>
      </c>
      <c r="J9107" s="28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3">
      <c r="A9108" s="28">
        <v>13087500</v>
      </c>
      <c r="B9108" s="29" t="s">
        <v>10</v>
      </c>
      <c r="C9108" s="30">
        <v>44054</v>
      </c>
      <c r="D9108" s="28">
        <v>3331</v>
      </c>
      <c r="E9108" s="28">
        <v>398112.1</v>
      </c>
      <c r="F9108" s="28">
        <v>1333</v>
      </c>
      <c r="G9108" s="28">
        <v>102523</v>
      </c>
      <c r="H9108" s="28">
        <v>-102522.6</v>
      </c>
      <c r="I9108" s="30">
        <v>44054</v>
      </c>
      <c r="J9108" s="2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3">
      <c r="A9109" s="28">
        <v>13087500</v>
      </c>
      <c r="B9109" s="29" t="s">
        <v>10</v>
      </c>
      <c r="C9109" s="30">
        <v>44055</v>
      </c>
      <c r="D9109" s="28">
        <v>3336</v>
      </c>
      <c r="E9109" s="28">
        <v>404729.1</v>
      </c>
      <c r="F9109" s="28">
        <v>1287</v>
      </c>
      <c r="G9109" s="28">
        <v>105076</v>
      </c>
      <c r="H9109" s="28">
        <v>-105076.2</v>
      </c>
      <c r="I9109" s="30">
        <v>44055</v>
      </c>
      <c r="J9109" s="28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3">
      <c r="A9110" s="28">
        <v>13087500</v>
      </c>
      <c r="B9110" s="29" t="s">
        <v>10</v>
      </c>
      <c r="C9110" s="30">
        <v>44056</v>
      </c>
      <c r="D9110" s="28">
        <v>3380</v>
      </c>
      <c r="E9110" s="28">
        <v>411433.2</v>
      </c>
      <c r="F9110" s="28">
        <v>1244</v>
      </c>
      <c r="G9110" s="28">
        <v>107543</v>
      </c>
      <c r="H9110" s="28">
        <v>-107542.7</v>
      </c>
      <c r="I9110" s="30">
        <v>44056</v>
      </c>
      <c r="J9110" s="28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3">
      <c r="A9111" s="28">
        <v>13087500</v>
      </c>
      <c r="B9111" s="29" t="s">
        <v>10</v>
      </c>
      <c r="C9111" s="30">
        <v>44057</v>
      </c>
      <c r="D9111" s="28">
        <v>3408</v>
      </c>
      <c r="E9111" s="28">
        <v>418193.7</v>
      </c>
      <c r="F9111" s="28">
        <v>1349</v>
      </c>
      <c r="G9111" s="28">
        <v>110218</v>
      </c>
      <c r="H9111" s="28">
        <v>-110217.5</v>
      </c>
      <c r="I9111" s="30">
        <v>44057</v>
      </c>
      <c r="J9111" s="28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3">
      <c r="A9112" s="28">
        <v>13087500</v>
      </c>
      <c r="B9112" s="29" t="s">
        <v>10</v>
      </c>
      <c r="C9112" s="30">
        <v>44058</v>
      </c>
      <c r="D9112" s="28">
        <v>3415</v>
      </c>
      <c r="E9112" s="28">
        <v>424966.8</v>
      </c>
      <c r="F9112" s="28">
        <v>1347</v>
      </c>
      <c r="G9112" s="28">
        <v>112888</v>
      </c>
      <c r="H9112" s="28">
        <v>-112888.2</v>
      </c>
      <c r="I9112" s="30">
        <v>44058</v>
      </c>
      <c r="J9112" s="28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3">
      <c r="A9113" s="28">
        <v>13087500</v>
      </c>
      <c r="B9113" s="29" t="s">
        <v>10</v>
      </c>
      <c r="C9113" s="30">
        <v>44059</v>
      </c>
      <c r="D9113" s="28">
        <v>3416</v>
      </c>
      <c r="E9113" s="28">
        <v>431741.7</v>
      </c>
      <c r="F9113" s="28">
        <v>1341</v>
      </c>
      <c r="G9113" s="28">
        <v>115548</v>
      </c>
      <c r="H9113" s="28">
        <v>-115548.2</v>
      </c>
      <c r="I9113" s="30">
        <v>44059</v>
      </c>
      <c r="J9113" s="28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3">
      <c r="A9114" s="28">
        <v>13087500</v>
      </c>
      <c r="B9114" s="29" t="s">
        <v>10</v>
      </c>
      <c r="C9114" s="30">
        <v>44060</v>
      </c>
      <c r="D9114" s="28">
        <v>3359</v>
      </c>
      <c r="E9114" s="28">
        <v>438404.3</v>
      </c>
      <c r="F9114" s="28">
        <v>1268</v>
      </c>
      <c r="G9114" s="28">
        <v>118063</v>
      </c>
      <c r="H9114" s="28">
        <v>-118062.5</v>
      </c>
      <c r="I9114" s="30">
        <v>44060</v>
      </c>
      <c r="J9114" s="28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3">
      <c r="A9115" s="28">
        <v>13087500</v>
      </c>
      <c r="B9115" s="29" t="s">
        <v>10</v>
      </c>
      <c r="C9115" s="30">
        <v>44061</v>
      </c>
      <c r="D9115" s="28">
        <v>3304</v>
      </c>
      <c r="E9115" s="28">
        <v>444956.9</v>
      </c>
      <c r="F9115" s="28">
        <v>1073</v>
      </c>
      <c r="G9115" s="28">
        <v>120191</v>
      </c>
      <c r="H9115" s="28">
        <v>-120191.3</v>
      </c>
      <c r="I9115" s="30">
        <v>44061</v>
      </c>
      <c r="J9115" s="28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3">
      <c r="A9116" s="28">
        <v>13087500</v>
      </c>
      <c r="B9116" s="29" t="s">
        <v>10</v>
      </c>
      <c r="C9116" s="30">
        <v>44062</v>
      </c>
      <c r="D9116" s="28">
        <v>3295</v>
      </c>
      <c r="E9116" s="28">
        <v>451492.4</v>
      </c>
      <c r="F9116" s="28">
        <v>983</v>
      </c>
      <c r="G9116" s="28">
        <v>122141</v>
      </c>
      <c r="H9116" s="28">
        <v>-122141</v>
      </c>
      <c r="I9116" s="30">
        <v>44062</v>
      </c>
      <c r="J9116" s="28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3">
      <c r="A9117" s="28">
        <v>13087500</v>
      </c>
      <c r="B9117" s="29" t="s">
        <v>10</v>
      </c>
      <c r="C9117" s="30">
        <v>44063</v>
      </c>
      <c r="D9117" s="28">
        <v>3332</v>
      </c>
      <c r="E9117" s="28">
        <v>458101.8</v>
      </c>
      <c r="F9117" s="28">
        <v>970</v>
      </c>
      <c r="G9117" s="28">
        <v>124064</v>
      </c>
      <c r="H9117" s="28">
        <v>-124064.4</v>
      </c>
      <c r="I9117" s="30">
        <v>44063</v>
      </c>
      <c r="J9117" s="28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3">
      <c r="A9118" s="28">
        <v>13087500</v>
      </c>
      <c r="B9118" s="29" t="s">
        <v>10</v>
      </c>
      <c r="C9118" s="30">
        <v>44064</v>
      </c>
      <c r="D9118" s="28">
        <v>3377</v>
      </c>
      <c r="E9118" s="28">
        <v>464800.5</v>
      </c>
      <c r="F9118" s="28">
        <v>1086</v>
      </c>
      <c r="G9118" s="28">
        <v>126218</v>
      </c>
      <c r="H9118" s="28">
        <v>-126217.7</v>
      </c>
      <c r="I9118" s="30">
        <v>44064</v>
      </c>
      <c r="J9118" s="2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3">
      <c r="A9119" s="28">
        <v>13087500</v>
      </c>
      <c r="B9119" s="29" t="s">
        <v>10</v>
      </c>
      <c r="C9119" s="30">
        <v>44065</v>
      </c>
      <c r="D9119" s="28">
        <v>3380</v>
      </c>
      <c r="E9119" s="28">
        <v>471504.3</v>
      </c>
      <c r="F9119" s="28">
        <v>1117</v>
      </c>
      <c r="G9119" s="28">
        <v>128432</v>
      </c>
      <c r="H9119" s="28">
        <v>-128432.4</v>
      </c>
      <c r="I9119" s="30">
        <v>44065</v>
      </c>
      <c r="J9119" s="28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3">
      <c r="A9120" s="28">
        <v>13087500</v>
      </c>
      <c r="B9120" s="29" t="s">
        <v>10</v>
      </c>
      <c r="C9120" s="30">
        <v>44066</v>
      </c>
      <c r="D9120" s="28">
        <v>3343</v>
      </c>
      <c r="E9120" s="28">
        <v>478134.6</v>
      </c>
      <c r="F9120" s="28">
        <v>1116</v>
      </c>
      <c r="G9120" s="28">
        <v>130646</v>
      </c>
      <c r="H9120" s="28">
        <v>-130646.2</v>
      </c>
      <c r="I9120" s="30">
        <v>44066</v>
      </c>
      <c r="J9120" s="28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3">
      <c r="A9121" s="28">
        <v>13087500</v>
      </c>
      <c r="B9121" s="29" t="s">
        <v>10</v>
      </c>
      <c r="C9121" s="30">
        <v>44067</v>
      </c>
      <c r="D9121" s="28">
        <v>3294</v>
      </c>
      <c r="E9121" s="28">
        <v>484668.6</v>
      </c>
      <c r="F9121" s="28">
        <v>972</v>
      </c>
      <c r="G9121" s="28">
        <v>132573</v>
      </c>
      <c r="H9121" s="28">
        <v>-132573.20000000001</v>
      </c>
      <c r="I9121" s="30">
        <v>44067</v>
      </c>
      <c r="J9121" s="28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3">
      <c r="A9122" s="28">
        <v>13087500</v>
      </c>
      <c r="B9122" s="29" t="s">
        <v>10</v>
      </c>
      <c r="C9122" s="30">
        <v>44068</v>
      </c>
      <c r="D9122" s="28">
        <v>3250</v>
      </c>
      <c r="E9122" s="28">
        <v>491115.2</v>
      </c>
      <c r="F9122" s="28">
        <v>786</v>
      </c>
      <c r="G9122" s="28">
        <v>134132</v>
      </c>
      <c r="H9122" s="28">
        <v>-134131.70000000001</v>
      </c>
      <c r="I9122" s="30">
        <v>44068</v>
      </c>
      <c r="J9122" s="28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3">
      <c r="A9123" s="28">
        <v>13087500</v>
      </c>
      <c r="B9123" s="29" t="s">
        <v>10</v>
      </c>
      <c r="C9123" s="30">
        <v>44069</v>
      </c>
      <c r="D9123" s="28">
        <v>3210</v>
      </c>
      <c r="E9123" s="28">
        <v>497482.1</v>
      </c>
      <c r="F9123" s="28">
        <v>767</v>
      </c>
      <c r="G9123" s="28">
        <v>135653</v>
      </c>
      <c r="H9123" s="28">
        <v>-135652.70000000001</v>
      </c>
      <c r="I9123" s="30">
        <v>44069</v>
      </c>
      <c r="J9123" s="28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3">
      <c r="A9124" s="28">
        <v>13087500</v>
      </c>
      <c r="B9124" s="29" t="s">
        <v>10</v>
      </c>
      <c r="C9124" s="30">
        <v>44070</v>
      </c>
      <c r="D9124" s="28">
        <v>3201</v>
      </c>
      <c r="E9124" s="28">
        <v>503831.9</v>
      </c>
      <c r="F9124" s="28">
        <v>774</v>
      </c>
      <c r="G9124" s="28">
        <v>137188</v>
      </c>
      <c r="H9124" s="28">
        <v>-137187.6</v>
      </c>
      <c r="I9124" s="30">
        <v>44070</v>
      </c>
      <c r="J9124" s="28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3">
      <c r="A9125" s="28">
        <v>13087500</v>
      </c>
      <c r="B9125" s="29" t="s">
        <v>10</v>
      </c>
      <c r="C9125" s="30">
        <v>44071</v>
      </c>
      <c r="D9125" s="28">
        <v>3232</v>
      </c>
      <c r="E9125" s="28">
        <v>510242.1</v>
      </c>
      <c r="F9125" s="28">
        <v>871</v>
      </c>
      <c r="G9125" s="28">
        <v>138915</v>
      </c>
      <c r="H9125" s="28">
        <v>-138915</v>
      </c>
      <c r="I9125" s="30">
        <v>44071</v>
      </c>
      <c r="J9125" s="28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3">
      <c r="A9126" s="28">
        <v>13087500</v>
      </c>
      <c r="B9126" s="29" t="s">
        <v>10</v>
      </c>
      <c r="C9126" s="30">
        <v>44072</v>
      </c>
      <c r="D9126" s="28">
        <v>3245</v>
      </c>
      <c r="E9126" s="28">
        <v>516678.40000000002</v>
      </c>
      <c r="F9126" s="28">
        <v>922</v>
      </c>
      <c r="G9126" s="28">
        <v>140744</v>
      </c>
      <c r="H9126" s="28">
        <v>-140744.29999999999</v>
      </c>
      <c r="I9126" s="30">
        <v>44072</v>
      </c>
      <c r="J9126" s="28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3">
      <c r="A9127" s="28">
        <v>13087500</v>
      </c>
      <c r="B9127" s="29" t="s">
        <v>10</v>
      </c>
      <c r="C9127" s="30">
        <v>44073</v>
      </c>
      <c r="D9127" s="28">
        <v>3242</v>
      </c>
      <c r="E9127" s="28">
        <v>523109.7</v>
      </c>
      <c r="F9127" s="28">
        <v>1091</v>
      </c>
      <c r="G9127" s="28">
        <v>142908</v>
      </c>
      <c r="H9127" s="28">
        <v>-142908</v>
      </c>
      <c r="I9127" s="30">
        <v>44073</v>
      </c>
      <c r="J9127" s="28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3">
      <c r="A9128" s="28">
        <v>13087500</v>
      </c>
      <c r="B9128" s="29" t="s">
        <v>10</v>
      </c>
      <c r="C9128" s="30">
        <v>44074</v>
      </c>
      <c r="D9128" s="28">
        <v>3181</v>
      </c>
      <c r="E9128" s="28">
        <v>529418.6</v>
      </c>
      <c r="F9128" s="28">
        <v>1057</v>
      </c>
      <c r="G9128" s="28">
        <v>145005</v>
      </c>
      <c r="H9128" s="28">
        <v>-145005.20000000001</v>
      </c>
      <c r="I9128" s="30">
        <v>44074</v>
      </c>
      <c r="J9128" s="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3">
      <c r="A9129" s="28">
        <v>13087500</v>
      </c>
      <c r="B9129" s="29" t="s">
        <v>10</v>
      </c>
      <c r="C9129" s="30">
        <v>44075</v>
      </c>
      <c r="D9129" s="28">
        <v>3066</v>
      </c>
      <c r="E9129" s="28">
        <v>535500.6</v>
      </c>
      <c r="F9129" s="28">
        <v>749</v>
      </c>
      <c r="G9129" s="28">
        <v>146491</v>
      </c>
      <c r="H9129" s="28">
        <v>-146490.9</v>
      </c>
      <c r="I9129" s="30">
        <v>44075</v>
      </c>
      <c r="J9129" s="28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3">
      <c r="A9130" s="28">
        <v>13087500</v>
      </c>
      <c r="B9130" s="29" t="s">
        <v>10</v>
      </c>
      <c r="C9130" s="30">
        <v>44076</v>
      </c>
      <c r="D9130" s="28">
        <v>3022</v>
      </c>
      <c r="E9130" s="28">
        <v>541494.4</v>
      </c>
      <c r="F9130" s="28">
        <v>720</v>
      </c>
      <c r="G9130" s="28">
        <v>147920</v>
      </c>
      <c r="H9130" s="28">
        <v>-147919.5</v>
      </c>
      <c r="I9130" s="30">
        <v>44076</v>
      </c>
      <c r="J9130" s="28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3">
      <c r="A9131" s="28">
        <v>13087500</v>
      </c>
      <c r="B9131" s="29" t="s">
        <v>10</v>
      </c>
      <c r="C9131" s="30">
        <v>44077</v>
      </c>
      <c r="D9131" s="28">
        <v>3038</v>
      </c>
      <c r="E9131" s="28">
        <v>547520.80000000005</v>
      </c>
      <c r="F9131" s="28">
        <v>643</v>
      </c>
      <c r="G9131" s="28">
        <v>149195</v>
      </c>
      <c r="H9131" s="28">
        <v>-149195.20000000001</v>
      </c>
      <c r="I9131" s="30">
        <v>44077</v>
      </c>
      <c r="J9131" s="28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3">
      <c r="A9132" s="28">
        <v>13087500</v>
      </c>
      <c r="B9132" s="29" t="s">
        <v>10</v>
      </c>
      <c r="C9132" s="30">
        <v>44078</v>
      </c>
      <c r="D9132" s="28">
        <v>3073</v>
      </c>
      <c r="E9132" s="28">
        <v>553616.5</v>
      </c>
      <c r="F9132" s="28">
        <v>637</v>
      </c>
      <c r="G9132" s="28">
        <v>150458</v>
      </c>
      <c r="H9132" s="28">
        <v>-150457.9</v>
      </c>
      <c r="I9132" s="30">
        <v>44078</v>
      </c>
      <c r="J9132" s="28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3">
      <c r="A9133" s="28">
        <v>13087500</v>
      </c>
      <c r="B9133" s="29" t="s">
        <v>10</v>
      </c>
      <c r="C9133" s="30">
        <v>44079</v>
      </c>
      <c r="D9133" s="28">
        <v>3104</v>
      </c>
      <c r="E9133" s="28">
        <v>559773.30000000005</v>
      </c>
      <c r="F9133" s="28">
        <v>607</v>
      </c>
      <c r="G9133" s="28">
        <v>151662</v>
      </c>
      <c r="H9133" s="28">
        <v>-151661.70000000001</v>
      </c>
      <c r="I9133" s="30">
        <v>44079</v>
      </c>
      <c r="J9133" s="28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3">
      <c r="A9134" s="28">
        <v>13087500</v>
      </c>
      <c r="B9134" s="29" t="s">
        <v>10</v>
      </c>
      <c r="C9134" s="30">
        <v>44080</v>
      </c>
      <c r="D9134" s="28">
        <v>3115</v>
      </c>
      <c r="E9134" s="28">
        <v>565951</v>
      </c>
      <c r="F9134" s="28">
        <v>742</v>
      </c>
      <c r="G9134" s="28">
        <v>153133</v>
      </c>
      <c r="H9134" s="28">
        <v>-153132.79999999999</v>
      </c>
      <c r="I9134" s="30">
        <v>44080</v>
      </c>
      <c r="J9134" s="28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3">
      <c r="A9135" s="28">
        <v>13087500</v>
      </c>
      <c r="B9135" s="29" t="s">
        <v>10</v>
      </c>
      <c r="C9135" s="30">
        <v>44081</v>
      </c>
      <c r="D9135" s="28">
        <v>3090</v>
      </c>
      <c r="E9135" s="28">
        <v>572079.19999999995</v>
      </c>
      <c r="F9135" s="28">
        <v>957</v>
      </c>
      <c r="G9135" s="28">
        <v>155030</v>
      </c>
      <c r="H9135" s="28">
        <v>-155030.29999999999</v>
      </c>
      <c r="I9135" s="30">
        <v>44081</v>
      </c>
      <c r="J9135" s="28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3">
      <c r="A9136" s="28">
        <v>13087500</v>
      </c>
      <c r="B9136" s="29" t="s">
        <v>10</v>
      </c>
      <c r="C9136" s="30">
        <v>44082</v>
      </c>
      <c r="D9136" s="28">
        <v>2932</v>
      </c>
      <c r="E9136" s="28">
        <v>577894</v>
      </c>
      <c r="F9136" s="28">
        <v>603</v>
      </c>
      <c r="G9136" s="28">
        <v>156226</v>
      </c>
      <c r="H9136" s="28">
        <v>-156225.79999999999</v>
      </c>
      <c r="I9136" s="30">
        <v>44082</v>
      </c>
      <c r="J9136" s="28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3">
      <c r="A9137" s="28">
        <v>13087500</v>
      </c>
      <c r="B9137" s="29" t="s">
        <v>10</v>
      </c>
      <c r="C9137" s="30">
        <v>44083</v>
      </c>
      <c r="D9137" s="28">
        <v>2912</v>
      </c>
      <c r="E9137" s="28">
        <v>583669</v>
      </c>
      <c r="F9137" s="28">
        <v>774</v>
      </c>
      <c r="G9137" s="28">
        <v>157762</v>
      </c>
      <c r="H9137" s="28">
        <v>-157761.5</v>
      </c>
      <c r="I9137" s="30">
        <v>44083</v>
      </c>
      <c r="J9137" s="28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3">
      <c r="A9138" s="28">
        <v>13087500</v>
      </c>
      <c r="B9138" s="29" t="s">
        <v>10</v>
      </c>
      <c r="C9138" s="30">
        <v>44084</v>
      </c>
      <c r="D9138" s="28">
        <v>2876</v>
      </c>
      <c r="E9138" s="28">
        <v>589374.5</v>
      </c>
      <c r="F9138" s="28">
        <v>627</v>
      </c>
      <c r="G9138" s="28">
        <v>159006</v>
      </c>
      <c r="H9138" s="28">
        <v>-159005.79999999999</v>
      </c>
      <c r="I9138" s="30">
        <v>44084</v>
      </c>
      <c r="J9138" s="2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3">
      <c r="A9139" s="28">
        <v>13087500</v>
      </c>
      <c r="B9139" s="29" t="s">
        <v>10</v>
      </c>
      <c r="C9139" s="30">
        <v>44085</v>
      </c>
      <c r="D9139" s="28">
        <v>2779</v>
      </c>
      <c r="E9139" s="28">
        <v>594885.9</v>
      </c>
      <c r="F9139" s="28">
        <v>136</v>
      </c>
      <c r="G9139" s="28">
        <v>159276</v>
      </c>
      <c r="H9139" s="28">
        <v>-159275.6</v>
      </c>
      <c r="I9139" s="30">
        <v>44085</v>
      </c>
      <c r="J9139" s="28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3">
      <c r="A9140" s="28">
        <v>13087500</v>
      </c>
      <c r="B9140" s="29" t="s">
        <v>10</v>
      </c>
      <c r="C9140" s="30">
        <v>44086</v>
      </c>
      <c r="D9140" s="28">
        <v>2745</v>
      </c>
      <c r="E9140" s="28">
        <v>600330.19999999995</v>
      </c>
      <c r="F9140" s="28">
        <v>11</v>
      </c>
      <c r="G9140" s="28">
        <v>159297</v>
      </c>
      <c r="H9140" s="28">
        <v>-159296.5</v>
      </c>
      <c r="I9140" s="30">
        <v>44086</v>
      </c>
      <c r="J9140" s="28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3">
      <c r="A9141" s="28">
        <v>13087500</v>
      </c>
      <c r="B9141" s="29" t="s">
        <v>10</v>
      </c>
      <c r="C9141" s="30">
        <v>44087</v>
      </c>
      <c r="D9141" s="28">
        <v>2743</v>
      </c>
      <c r="E9141" s="28">
        <v>605770.80000000005</v>
      </c>
      <c r="F9141" s="28">
        <v>0</v>
      </c>
      <c r="G9141" s="28">
        <v>159297</v>
      </c>
      <c r="H9141" s="28">
        <v>-159296.5</v>
      </c>
      <c r="I9141" s="30">
        <v>44087</v>
      </c>
      <c r="J9141" s="28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3">
      <c r="A9142" s="28">
        <v>13087500</v>
      </c>
      <c r="B9142" s="29" t="s">
        <v>10</v>
      </c>
      <c r="C9142" s="30">
        <v>44088</v>
      </c>
      <c r="D9142" s="28">
        <v>2724</v>
      </c>
      <c r="E9142" s="28">
        <v>611173.1</v>
      </c>
      <c r="F9142" s="28">
        <v>272</v>
      </c>
      <c r="G9142" s="28">
        <v>159836</v>
      </c>
      <c r="H9142" s="28">
        <v>-159835.9</v>
      </c>
      <c r="I9142" s="30">
        <v>44088</v>
      </c>
      <c r="J9142" s="28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3">
      <c r="A9143" s="28">
        <v>13087500</v>
      </c>
      <c r="B9143" s="29" t="s">
        <v>10</v>
      </c>
      <c r="C9143" s="30">
        <v>44089</v>
      </c>
      <c r="D9143" s="28">
        <v>2679</v>
      </c>
      <c r="E9143" s="28">
        <v>616487.30000000005</v>
      </c>
      <c r="F9143" s="28">
        <v>469</v>
      </c>
      <c r="G9143" s="28">
        <v>160766</v>
      </c>
      <c r="H9143" s="28">
        <v>-160766.20000000001</v>
      </c>
      <c r="I9143" s="30">
        <v>44089</v>
      </c>
      <c r="J9143" s="28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3">
      <c r="A9144" s="28">
        <v>13087500</v>
      </c>
      <c r="B9144" s="29" t="s">
        <v>10</v>
      </c>
      <c r="C9144" s="30">
        <v>44090</v>
      </c>
      <c r="D9144" s="28">
        <v>2657</v>
      </c>
      <c r="E9144" s="28">
        <v>621757.1</v>
      </c>
      <c r="F9144" s="28">
        <v>442</v>
      </c>
      <c r="G9144" s="28">
        <v>161643</v>
      </c>
      <c r="H9144" s="28">
        <v>-161643</v>
      </c>
      <c r="I9144" s="30">
        <v>44090</v>
      </c>
      <c r="J9144" s="28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3">
      <c r="A9145" s="28">
        <v>13087500</v>
      </c>
      <c r="B9145" s="29" t="s">
        <v>10</v>
      </c>
      <c r="C9145" s="30">
        <v>44091</v>
      </c>
      <c r="D9145" s="28">
        <v>2642</v>
      </c>
      <c r="E9145" s="28">
        <v>626996.4</v>
      </c>
      <c r="F9145" s="28">
        <v>435</v>
      </c>
      <c r="G9145" s="28">
        <v>162506</v>
      </c>
      <c r="H9145" s="28">
        <v>-162505.5</v>
      </c>
      <c r="I9145" s="30">
        <v>44091</v>
      </c>
      <c r="J9145" s="28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3">
      <c r="A9146" s="28">
        <v>13087500</v>
      </c>
      <c r="B9146" s="29" t="s">
        <v>10</v>
      </c>
      <c r="C9146" s="30">
        <v>44092</v>
      </c>
      <c r="D9146" s="28">
        <v>2632</v>
      </c>
      <c r="E9146" s="28">
        <v>632217.59999999998</v>
      </c>
      <c r="F9146" s="28">
        <v>468</v>
      </c>
      <c r="G9146" s="28">
        <v>163434</v>
      </c>
      <c r="H9146" s="28">
        <v>-163434</v>
      </c>
      <c r="I9146" s="30">
        <v>44092</v>
      </c>
      <c r="J9146" s="28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3">
      <c r="A9147" s="28">
        <v>13087500</v>
      </c>
      <c r="B9147" s="29" t="s">
        <v>10</v>
      </c>
      <c r="C9147" s="30">
        <v>44093</v>
      </c>
      <c r="D9147" s="28">
        <v>2617</v>
      </c>
      <c r="E9147" s="28">
        <v>637407.6</v>
      </c>
      <c r="F9147" s="28">
        <v>397</v>
      </c>
      <c r="G9147" s="28">
        <v>164222</v>
      </c>
      <c r="H9147" s="28">
        <v>-164221.70000000001</v>
      </c>
      <c r="I9147" s="30">
        <v>44093</v>
      </c>
      <c r="J9147" s="28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3">
      <c r="A9148" s="28">
        <v>13087500</v>
      </c>
      <c r="B9148" s="29" t="s">
        <v>10</v>
      </c>
      <c r="C9148" s="30">
        <v>44094</v>
      </c>
      <c r="D9148" s="28">
        <v>2632</v>
      </c>
      <c r="E9148" s="28">
        <v>642629</v>
      </c>
      <c r="F9148" s="28">
        <v>263</v>
      </c>
      <c r="G9148" s="28">
        <v>164742</v>
      </c>
      <c r="H9148" s="28">
        <v>-164742.29999999999</v>
      </c>
      <c r="I9148" s="30">
        <v>44094</v>
      </c>
      <c r="J9148" s="2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3">
      <c r="A9149" s="28">
        <v>13087500</v>
      </c>
      <c r="B9149" s="29" t="s">
        <v>10</v>
      </c>
      <c r="C9149" s="30">
        <v>44095</v>
      </c>
      <c r="D9149" s="28">
        <v>2515</v>
      </c>
      <c r="E9149" s="28">
        <v>647617.69999999995</v>
      </c>
      <c r="F9149" s="28">
        <v>156</v>
      </c>
      <c r="G9149" s="28">
        <v>165052</v>
      </c>
      <c r="H9149" s="28">
        <v>-165052.29999999999</v>
      </c>
      <c r="I9149" s="30">
        <v>44095</v>
      </c>
      <c r="J9149" s="28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3">
      <c r="A9150" s="28">
        <v>13087500</v>
      </c>
      <c r="B9150" s="29" t="s">
        <v>10</v>
      </c>
      <c r="C9150" s="30">
        <v>44096</v>
      </c>
      <c r="D9150" s="28">
        <v>2348</v>
      </c>
      <c r="E9150" s="28">
        <v>652274.6</v>
      </c>
      <c r="F9150" s="28">
        <v>22</v>
      </c>
      <c r="G9150" s="28">
        <v>165096</v>
      </c>
      <c r="H9150" s="28">
        <v>-165095.9</v>
      </c>
      <c r="I9150" s="30">
        <v>44096</v>
      </c>
      <c r="J9150" s="28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3">
      <c r="A9151" s="28">
        <v>13087500</v>
      </c>
      <c r="B9151" s="29" t="s">
        <v>10</v>
      </c>
      <c r="C9151" s="30">
        <v>44097</v>
      </c>
      <c r="D9151" s="28">
        <v>2282</v>
      </c>
      <c r="E9151" s="28">
        <v>656801.69999999995</v>
      </c>
      <c r="F9151" s="28">
        <v>0</v>
      </c>
      <c r="G9151" s="28">
        <v>165096</v>
      </c>
      <c r="H9151" s="28">
        <v>-165095.9</v>
      </c>
      <c r="I9151" s="30">
        <v>44097</v>
      </c>
      <c r="J9151" s="28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3">
      <c r="A9152" s="28">
        <v>13087500</v>
      </c>
      <c r="B9152" s="29" t="s">
        <v>10</v>
      </c>
      <c r="C9152" s="30">
        <v>44098</v>
      </c>
      <c r="D9152" s="28">
        <v>2309</v>
      </c>
      <c r="E9152" s="28">
        <v>661381.4</v>
      </c>
      <c r="F9152" s="28">
        <v>0</v>
      </c>
      <c r="G9152" s="28">
        <v>165096</v>
      </c>
      <c r="H9152" s="28">
        <v>-165095.9</v>
      </c>
      <c r="I9152" s="30">
        <v>44098</v>
      </c>
      <c r="J9152" s="28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3">
      <c r="A9153" s="28">
        <v>13087500</v>
      </c>
      <c r="B9153" s="29" t="s">
        <v>10</v>
      </c>
      <c r="C9153" s="30">
        <v>44099</v>
      </c>
      <c r="D9153" s="28">
        <v>2360</v>
      </c>
      <c r="E9153" s="28">
        <v>666063.1</v>
      </c>
      <c r="F9153" s="28">
        <v>83</v>
      </c>
      <c r="G9153" s="28">
        <v>165260</v>
      </c>
      <c r="H9153" s="28">
        <v>-165260</v>
      </c>
      <c r="I9153" s="30">
        <v>44099</v>
      </c>
      <c r="J9153" s="28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3">
      <c r="A9154" s="28">
        <v>13087500</v>
      </c>
      <c r="B9154" s="29" t="s">
        <v>10</v>
      </c>
      <c r="C9154" s="30">
        <v>44100</v>
      </c>
      <c r="D9154" s="28">
        <v>2422</v>
      </c>
      <c r="E9154" s="28">
        <v>670867.19999999995</v>
      </c>
      <c r="F9154" s="28">
        <v>413</v>
      </c>
      <c r="G9154" s="28">
        <v>166079</v>
      </c>
      <c r="H9154" s="28">
        <v>-166078.6</v>
      </c>
      <c r="I9154" s="30">
        <v>44100</v>
      </c>
      <c r="J9154" s="28">
        <v>2020</v>
      </c>
      <c r="K9154">
        <f t="shared" ref="K9154:K9188" si="858">MONTH(I9154)</f>
        <v>9</v>
      </c>
      <c r="L9154">
        <f t="shared" ref="L9154:L9188" si="859">DAY(I9154)</f>
        <v>26</v>
      </c>
      <c r="M9154">
        <f t="shared" ref="M9154:M9188" si="860">YEAR(I9154)</f>
        <v>2020</v>
      </c>
      <c r="N9154">
        <f t="shared" ref="N9154:N9188" si="861">D9154*1.9835</f>
        <v>4804.0370000000003</v>
      </c>
      <c r="O9154">
        <f t="shared" ref="O9154:O9217" si="862">F9154*1.9835</f>
        <v>819.18550000000005</v>
      </c>
      <c r="P9154">
        <f t="shared" ref="P9154:P9217" si="863">(D9154-F9154)*1.9835</f>
        <v>3984.8515000000002</v>
      </c>
    </row>
    <row r="9155" spans="1:16" x14ac:dyDescent="0.3">
      <c r="A9155" s="28">
        <v>13087500</v>
      </c>
      <c r="B9155" s="29" t="s">
        <v>10</v>
      </c>
      <c r="C9155" s="30">
        <v>44101</v>
      </c>
      <c r="D9155" s="28">
        <v>2441</v>
      </c>
      <c r="E9155" s="28">
        <v>675708.9</v>
      </c>
      <c r="F9155" s="28">
        <v>413</v>
      </c>
      <c r="G9155" s="28">
        <v>166897</v>
      </c>
      <c r="H9155" s="28">
        <v>-166896.79999999999</v>
      </c>
      <c r="I9155" s="30">
        <v>44101</v>
      </c>
      <c r="J9155" s="28">
        <v>2020</v>
      </c>
      <c r="K9155">
        <f t="shared" si="858"/>
        <v>9</v>
      </c>
      <c r="L9155">
        <f t="shared" si="859"/>
        <v>27</v>
      </c>
      <c r="M9155">
        <f t="shared" si="860"/>
        <v>2020</v>
      </c>
      <c r="N9155">
        <f t="shared" si="861"/>
        <v>4841.7235000000001</v>
      </c>
      <c r="O9155">
        <f t="shared" si="862"/>
        <v>819.18550000000005</v>
      </c>
      <c r="P9155">
        <f t="shared" si="863"/>
        <v>4022.538</v>
      </c>
    </row>
    <row r="9156" spans="1:16" x14ac:dyDescent="0.3">
      <c r="A9156" s="28">
        <v>13087500</v>
      </c>
      <c r="B9156" s="29" t="s">
        <v>10</v>
      </c>
      <c r="C9156" s="30">
        <v>44102</v>
      </c>
      <c r="D9156" s="28">
        <v>2385</v>
      </c>
      <c r="E9156" s="28">
        <v>680439.5</v>
      </c>
      <c r="F9156" s="28">
        <v>323</v>
      </c>
      <c r="G9156" s="28">
        <v>167537</v>
      </c>
      <c r="H9156" s="28">
        <v>-167537.29999999999</v>
      </c>
      <c r="I9156" s="30">
        <v>44102</v>
      </c>
      <c r="J9156" s="28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3">
      <c r="A9157" s="28">
        <v>13087500</v>
      </c>
      <c r="B9157" s="29" t="s">
        <v>10</v>
      </c>
      <c r="C9157" s="30">
        <v>44103</v>
      </c>
      <c r="D9157" s="28">
        <v>2265</v>
      </c>
      <c r="E9157" s="28">
        <v>684933</v>
      </c>
      <c r="F9157" s="28">
        <v>71</v>
      </c>
      <c r="G9157" s="28">
        <v>167678</v>
      </c>
      <c r="H9157" s="28">
        <v>-167677.70000000001</v>
      </c>
      <c r="I9157" s="30">
        <v>44103</v>
      </c>
      <c r="J9157" s="28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3">
      <c r="A9158" s="28">
        <v>13087500</v>
      </c>
      <c r="B9158" s="29" t="s">
        <v>10</v>
      </c>
      <c r="C9158" s="30">
        <v>44104</v>
      </c>
      <c r="D9158" s="28">
        <v>2210</v>
      </c>
      <c r="E9158" s="28">
        <v>689315.9</v>
      </c>
      <c r="F9158" s="28">
        <v>0</v>
      </c>
      <c r="G9158" s="28">
        <v>167678</v>
      </c>
      <c r="H9158" s="28">
        <v>-167677.70000000001</v>
      </c>
      <c r="I9158" s="30">
        <v>44104</v>
      </c>
      <c r="J9158" s="2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3">
      <c r="A9159" s="28">
        <v>13087500</v>
      </c>
      <c r="B9159" s="29" t="s">
        <v>10</v>
      </c>
      <c r="C9159" s="30">
        <v>44105</v>
      </c>
      <c r="D9159" s="28">
        <v>2263</v>
      </c>
      <c r="E9159" s="28">
        <v>693804.8</v>
      </c>
      <c r="F9159" s="28">
        <v>0</v>
      </c>
      <c r="G9159" s="28">
        <v>167678</v>
      </c>
      <c r="H9159" s="28">
        <v>-167677.70000000001</v>
      </c>
      <c r="I9159" s="30">
        <v>44105</v>
      </c>
      <c r="J9159" s="28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3">
      <c r="A9160" s="28">
        <v>13087500</v>
      </c>
      <c r="B9160" s="29" t="s">
        <v>10</v>
      </c>
      <c r="C9160" s="30">
        <v>44106</v>
      </c>
      <c r="D9160" s="28">
        <v>2296</v>
      </c>
      <c r="E9160" s="28">
        <v>698358.1</v>
      </c>
      <c r="F9160" s="28">
        <v>0</v>
      </c>
      <c r="G9160" s="28">
        <v>167678</v>
      </c>
      <c r="H9160" s="28">
        <v>-167677.70000000001</v>
      </c>
      <c r="I9160" s="30">
        <v>44106</v>
      </c>
      <c r="J9160" s="28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3">
      <c r="A9161" s="28">
        <v>13087500</v>
      </c>
      <c r="B9161" s="29" t="s">
        <v>10</v>
      </c>
      <c r="C9161" s="30">
        <v>44107</v>
      </c>
      <c r="D9161" s="28">
        <v>2294</v>
      </c>
      <c r="E9161" s="28">
        <v>702907.2</v>
      </c>
      <c r="F9161" s="28">
        <v>0</v>
      </c>
      <c r="G9161" s="28">
        <v>167678</v>
      </c>
      <c r="H9161" s="28">
        <v>-167677.70000000001</v>
      </c>
      <c r="I9161" s="30">
        <v>44107</v>
      </c>
      <c r="J9161" s="28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3">
      <c r="A9162" s="28">
        <v>13087500</v>
      </c>
      <c r="B9162" s="29" t="s">
        <v>10</v>
      </c>
      <c r="C9162" s="30">
        <v>44108</v>
      </c>
      <c r="D9162" s="28">
        <v>2294</v>
      </c>
      <c r="E9162" s="28">
        <v>707457.3</v>
      </c>
      <c r="F9162" s="28">
        <v>0</v>
      </c>
      <c r="G9162" s="28">
        <v>167678</v>
      </c>
      <c r="H9162" s="28">
        <v>-167677.70000000001</v>
      </c>
      <c r="I9162" s="30">
        <v>44108</v>
      </c>
      <c r="J9162" s="28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3">
      <c r="A9163" s="28">
        <v>13087500</v>
      </c>
      <c r="B9163" s="29" t="s">
        <v>10</v>
      </c>
      <c r="C9163" s="30">
        <v>44109</v>
      </c>
      <c r="D9163" s="28">
        <v>2289</v>
      </c>
      <c r="E9163" s="28">
        <v>711997.7</v>
      </c>
      <c r="F9163" s="28">
        <v>0</v>
      </c>
      <c r="G9163" s="28">
        <v>167678</v>
      </c>
      <c r="H9163" s="28">
        <v>-167677.70000000001</v>
      </c>
      <c r="I9163" s="30">
        <v>44109</v>
      </c>
      <c r="J9163" s="28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3">
      <c r="A9164" s="28">
        <v>13087500</v>
      </c>
      <c r="B9164" s="29" t="s">
        <v>10</v>
      </c>
      <c r="C9164" s="30">
        <v>44110</v>
      </c>
      <c r="D9164" s="28">
        <v>2296</v>
      </c>
      <c r="E9164" s="28">
        <v>716550.8</v>
      </c>
      <c r="F9164" s="28">
        <v>0</v>
      </c>
      <c r="G9164" s="28">
        <v>167678</v>
      </c>
      <c r="H9164" s="28">
        <v>-167677.70000000001</v>
      </c>
      <c r="I9164" s="30">
        <v>44110</v>
      </c>
      <c r="J9164" s="28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3">
      <c r="A9165" s="28">
        <v>13087500</v>
      </c>
      <c r="B9165" s="29" t="s">
        <v>10</v>
      </c>
      <c r="C9165" s="30">
        <v>44111</v>
      </c>
      <c r="D9165" s="28">
        <v>2273</v>
      </c>
      <c r="E9165" s="28">
        <v>721059.4</v>
      </c>
      <c r="F9165" s="28">
        <v>0</v>
      </c>
      <c r="G9165" s="28">
        <v>167678</v>
      </c>
      <c r="H9165" s="28">
        <v>-167677.70000000001</v>
      </c>
      <c r="I9165" s="30">
        <v>44111</v>
      </c>
      <c r="J9165" s="28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3">
      <c r="A9166" s="28">
        <v>13087500</v>
      </c>
      <c r="B9166" s="29" t="s">
        <v>10</v>
      </c>
      <c r="C9166" s="30">
        <v>44112</v>
      </c>
      <c r="D9166" s="28">
        <v>2262</v>
      </c>
      <c r="E9166" s="28">
        <v>725545.9</v>
      </c>
      <c r="F9166" s="28">
        <v>0</v>
      </c>
      <c r="G9166" s="28">
        <v>167678</v>
      </c>
      <c r="H9166" s="28">
        <v>-167677.70000000001</v>
      </c>
      <c r="I9166" s="30">
        <v>44112</v>
      </c>
      <c r="J9166" s="28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3">
      <c r="A9167" s="28">
        <v>13087500</v>
      </c>
      <c r="B9167" s="29" t="s">
        <v>10</v>
      </c>
      <c r="C9167" s="30">
        <v>44113</v>
      </c>
      <c r="D9167" s="28">
        <v>2264</v>
      </c>
      <c r="E9167" s="28">
        <v>730036.6</v>
      </c>
      <c r="F9167" s="28">
        <v>0</v>
      </c>
      <c r="G9167" s="28">
        <v>167678</v>
      </c>
      <c r="H9167" s="28">
        <v>-167677.70000000001</v>
      </c>
      <c r="I9167" s="30">
        <v>44113</v>
      </c>
      <c r="J9167" s="28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3">
      <c r="A9168" s="28">
        <v>13087500</v>
      </c>
      <c r="B9168" s="29" t="s">
        <v>10</v>
      </c>
      <c r="C9168" s="30">
        <v>44114</v>
      </c>
      <c r="D9168" s="28">
        <v>2261</v>
      </c>
      <c r="E9168" s="28">
        <v>734521.3</v>
      </c>
      <c r="F9168" s="28">
        <v>0</v>
      </c>
      <c r="G9168" s="28">
        <v>167678</v>
      </c>
      <c r="H9168" s="28">
        <v>-167677.70000000001</v>
      </c>
      <c r="I9168" s="30">
        <v>44114</v>
      </c>
      <c r="J9168" s="2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3">
      <c r="A9169" s="28">
        <v>13087500</v>
      </c>
      <c r="B9169" s="29" t="s">
        <v>10</v>
      </c>
      <c r="C9169" s="30">
        <v>44115</v>
      </c>
      <c r="D9169" s="28">
        <v>2264</v>
      </c>
      <c r="E9169" s="28">
        <v>739011.1</v>
      </c>
      <c r="F9169" s="28">
        <v>0</v>
      </c>
      <c r="G9169" s="28">
        <v>167678</v>
      </c>
      <c r="H9169" s="28">
        <v>-167677.70000000001</v>
      </c>
      <c r="I9169" s="30">
        <v>44115</v>
      </c>
      <c r="J9169" s="28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3">
      <c r="A9170" s="28">
        <v>13087500</v>
      </c>
      <c r="B9170" s="29" t="s">
        <v>10</v>
      </c>
      <c r="C9170" s="30">
        <v>44116</v>
      </c>
      <c r="D9170" s="28">
        <v>2212</v>
      </c>
      <c r="E9170" s="28">
        <v>743398.3</v>
      </c>
      <c r="F9170" s="28">
        <v>0</v>
      </c>
      <c r="G9170" s="28">
        <v>167678</v>
      </c>
      <c r="H9170" s="28">
        <v>-167677.70000000001</v>
      </c>
      <c r="I9170" s="30">
        <v>44116</v>
      </c>
      <c r="J9170" s="28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3">
      <c r="A9171" s="28">
        <v>13087500</v>
      </c>
      <c r="B9171" s="29" t="s">
        <v>10</v>
      </c>
      <c r="C9171" s="30">
        <v>44117</v>
      </c>
      <c r="D9171" s="28">
        <v>2171</v>
      </c>
      <c r="E9171" s="28">
        <v>747704.5</v>
      </c>
      <c r="F9171" s="28">
        <v>0</v>
      </c>
      <c r="G9171" s="28">
        <v>167678</v>
      </c>
      <c r="H9171" s="28">
        <v>-167677.70000000001</v>
      </c>
      <c r="I9171" s="30">
        <v>44117</v>
      </c>
      <c r="J9171" s="28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3">
      <c r="A9172" s="28">
        <v>13087500</v>
      </c>
      <c r="B9172" s="29" t="s">
        <v>10</v>
      </c>
      <c r="C9172" s="30">
        <v>44118</v>
      </c>
      <c r="D9172" s="28">
        <v>2108</v>
      </c>
      <c r="E9172" s="28">
        <v>751886.5</v>
      </c>
      <c r="F9172" s="28">
        <v>0</v>
      </c>
      <c r="G9172" s="28">
        <v>167678</v>
      </c>
      <c r="H9172" s="28">
        <v>-167677.70000000001</v>
      </c>
      <c r="I9172" s="30">
        <v>44118</v>
      </c>
      <c r="J9172" s="28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3">
      <c r="A9173" s="28">
        <v>13087500</v>
      </c>
      <c r="B9173" s="29" t="s">
        <v>10</v>
      </c>
      <c r="C9173" s="30">
        <v>44119</v>
      </c>
      <c r="D9173" s="28">
        <v>2060</v>
      </c>
      <c r="E9173" s="28">
        <v>755973.3</v>
      </c>
      <c r="F9173" s="28">
        <v>0</v>
      </c>
      <c r="G9173" s="28">
        <v>167678</v>
      </c>
      <c r="H9173" s="28">
        <v>-167677.70000000001</v>
      </c>
      <c r="I9173" s="30">
        <v>44119</v>
      </c>
      <c r="J9173" s="28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3">
      <c r="A9174" s="28">
        <v>13087500</v>
      </c>
      <c r="B9174" s="29" t="s">
        <v>10</v>
      </c>
      <c r="C9174" s="30">
        <v>44120</v>
      </c>
      <c r="D9174" s="28">
        <v>2008</v>
      </c>
      <c r="E9174" s="28">
        <v>759956.4</v>
      </c>
      <c r="F9174" s="28">
        <v>0</v>
      </c>
      <c r="G9174" s="28">
        <v>167678</v>
      </c>
      <c r="H9174" s="28">
        <v>-167677.70000000001</v>
      </c>
      <c r="I9174" s="30">
        <v>44120</v>
      </c>
      <c r="J9174" s="28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3">
      <c r="A9175" s="28">
        <v>13087500</v>
      </c>
      <c r="B9175" s="29" t="s">
        <v>10</v>
      </c>
      <c r="C9175" s="30">
        <v>44121</v>
      </c>
      <c r="D9175" s="28">
        <v>1949</v>
      </c>
      <c r="E9175" s="28">
        <v>763821.7</v>
      </c>
      <c r="F9175" s="28">
        <v>0</v>
      </c>
      <c r="G9175" s="28">
        <v>167678</v>
      </c>
      <c r="H9175" s="28">
        <v>-167677.70000000001</v>
      </c>
      <c r="I9175" s="30">
        <v>44121</v>
      </c>
      <c r="J9175" s="28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3">
      <c r="A9176" s="28">
        <v>13087500</v>
      </c>
      <c r="B9176" s="29" t="s">
        <v>10</v>
      </c>
      <c r="C9176" s="30">
        <v>44122</v>
      </c>
      <c r="D9176" s="28">
        <v>1929</v>
      </c>
      <c r="E9176" s="28">
        <v>767647.6</v>
      </c>
      <c r="F9176" s="28">
        <v>0</v>
      </c>
      <c r="G9176" s="28">
        <v>167678</v>
      </c>
      <c r="H9176" s="28">
        <v>-167677.70000000001</v>
      </c>
      <c r="I9176" s="30">
        <v>44122</v>
      </c>
      <c r="J9176" s="28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3">
      <c r="A9177" s="28">
        <v>13087500</v>
      </c>
      <c r="B9177" s="29" t="s">
        <v>10</v>
      </c>
      <c r="C9177" s="30">
        <v>44123</v>
      </c>
      <c r="D9177" s="28">
        <v>1879</v>
      </c>
      <c r="E9177" s="28">
        <v>771373.9</v>
      </c>
      <c r="F9177" s="28">
        <v>0</v>
      </c>
      <c r="G9177" s="28">
        <v>167678</v>
      </c>
      <c r="H9177" s="28">
        <v>-167677.70000000001</v>
      </c>
      <c r="I9177" s="30">
        <v>44123</v>
      </c>
      <c r="J9177" s="28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3">
      <c r="A9178" s="28">
        <v>13087500</v>
      </c>
      <c r="B9178" s="29" t="s">
        <v>10</v>
      </c>
      <c r="C9178" s="30">
        <v>44124</v>
      </c>
      <c r="D9178" s="28">
        <v>1884</v>
      </c>
      <c r="E9178" s="28">
        <v>775110.4</v>
      </c>
      <c r="F9178" s="28">
        <v>0</v>
      </c>
      <c r="G9178" s="28">
        <v>167678</v>
      </c>
      <c r="H9178" s="28">
        <v>-167677.70000000001</v>
      </c>
      <c r="I9178" s="30">
        <v>44124</v>
      </c>
      <c r="J9178" s="2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3">
      <c r="A9179" s="28">
        <v>13087500</v>
      </c>
      <c r="B9179" s="29" t="s">
        <v>10</v>
      </c>
      <c r="C9179" s="30">
        <v>44125</v>
      </c>
      <c r="D9179" s="28">
        <v>1880</v>
      </c>
      <c r="E9179" s="28">
        <v>778838.7</v>
      </c>
      <c r="F9179" s="28">
        <v>0</v>
      </c>
      <c r="G9179" s="28">
        <v>167678</v>
      </c>
      <c r="H9179" s="28">
        <v>-167677.70000000001</v>
      </c>
      <c r="I9179" s="30">
        <v>44125</v>
      </c>
      <c r="J9179" s="28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3">
      <c r="A9180" s="28">
        <v>13087500</v>
      </c>
      <c r="B9180" s="29" t="s">
        <v>10</v>
      </c>
      <c r="C9180" s="30">
        <v>44126</v>
      </c>
      <c r="D9180" s="28">
        <v>1801</v>
      </c>
      <c r="E9180" s="28">
        <v>782411.3</v>
      </c>
      <c r="F9180" s="28">
        <v>0</v>
      </c>
      <c r="G9180" s="28">
        <v>167678</v>
      </c>
      <c r="H9180" s="28">
        <v>-167677.70000000001</v>
      </c>
      <c r="I9180" s="30">
        <v>44126</v>
      </c>
      <c r="J9180" s="28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3">
      <c r="A9181" s="28">
        <v>13087500</v>
      </c>
      <c r="B9181" s="29" t="s">
        <v>10</v>
      </c>
      <c r="C9181" s="30">
        <v>44127</v>
      </c>
      <c r="D9181" s="28">
        <v>1672</v>
      </c>
      <c r="E9181" s="28">
        <v>785728.6</v>
      </c>
      <c r="F9181" s="28">
        <v>0</v>
      </c>
      <c r="G9181" s="28">
        <v>167678</v>
      </c>
      <c r="H9181" s="28">
        <v>-167677.70000000001</v>
      </c>
      <c r="I9181" s="30">
        <v>44127</v>
      </c>
      <c r="J9181" s="28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3">
      <c r="A9182" s="28">
        <v>13087500</v>
      </c>
      <c r="B9182" s="29" t="s">
        <v>10</v>
      </c>
      <c r="C9182" s="30">
        <v>44128</v>
      </c>
      <c r="D9182" s="28">
        <v>1616</v>
      </c>
      <c r="E9182" s="28">
        <v>788934.5</v>
      </c>
      <c r="F9182" s="28">
        <v>0</v>
      </c>
      <c r="G9182" s="28">
        <v>167678</v>
      </c>
      <c r="H9182" s="28">
        <v>-167677.70000000001</v>
      </c>
      <c r="I9182" s="30">
        <v>44128</v>
      </c>
      <c r="J9182" s="28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3">
      <c r="A9183" s="28">
        <v>13087500</v>
      </c>
      <c r="B9183" s="29" t="s">
        <v>10</v>
      </c>
      <c r="C9183" s="30">
        <v>44129</v>
      </c>
      <c r="D9183" s="28">
        <v>1620</v>
      </c>
      <c r="E9183" s="28">
        <v>792147</v>
      </c>
      <c r="F9183" s="28">
        <v>0</v>
      </c>
      <c r="G9183" s="28">
        <v>167678</v>
      </c>
      <c r="H9183" s="28">
        <v>-167677.70000000001</v>
      </c>
      <c r="I9183" s="30">
        <v>44129</v>
      </c>
      <c r="J9183" s="28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3">
      <c r="A9184" s="28">
        <v>13087500</v>
      </c>
      <c r="B9184" s="29" t="s">
        <v>10</v>
      </c>
      <c r="C9184" s="30">
        <v>44130</v>
      </c>
      <c r="D9184" s="28">
        <v>1408</v>
      </c>
      <c r="E9184" s="28">
        <v>794939.7</v>
      </c>
      <c r="F9184" s="28">
        <v>1408</v>
      </c>
      <c r="G9184" s="28">
        <v>170470</v>
      </c>
      <c r="H9184" s="28">
        <v>-170470.39999999999</v>
      </c>
      <c r="I9184" s="30">
        <v>44130</v>
      </c>
      <c r="J9184" s="28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3">
      <c r="A9185" s="28">
        <v>13087500</v>
      </c>
      <c r="B9185" s="29" t="s">
        <v>10</v>
      </c>
      <c r="C9185" s="30">
        <v>44131</v>
      </c>
      <c r="D9185" s="28">
        <v>1127</v>
      </c>
      <c r="E9185" s="28">
        <v>797175.5</v>
      </c>
      <c r="F9185" s="28">
        <v>1127</v>
      </c>
      <c r="G9185" s="28">
        <v>172706</v>
      </c>
      <c r="H9185" s="28">
        <v>-172706.2</v>
      </c>
      <c r="I9185" s="30">
        <v>44131</v>
      </c>
      <c r="J9185" s="28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3">
      <c r="A9186" s="28">
        <v>13087500</v>
      </c>
      <c r="B9186" s="29" t="s">
        <v>10</v>
      </c>
      <c r="C9186" s="30">
        <v>44132</v>
      </c>
      <c r="D9186" s="28">
        <v>0</v>
      </c>
      <c r="E9186" s="28">
        <v>797175.5</v>
      </c>
      <c r="F9186" s="28">
        <v>0</v>
      </c>
      <c r="G9186" s="28">
        <v>172706</v>
      </c>
      <c r="H9186" s="28">
        <v>-172706.2</v>
      </c>
      <c r="I9186" s="30">
        <v>44132</v>
      </c>
      <c r="J9186" s="28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3">
      <c r="A9187" s="28">
        <v>13087500</v>
      </c>
      <c r="B9187" s="29" t="s">
        <v>10</v>
      </c>
      <c r="C9187" s="30">
        <v>44133</v>
      </c>
      <c r="D9187" s="28">
        <v>38</v>
      </c>
      <c r="E9187" s="28">
        <v>797249.9</v>
      </c>
      <c r="F9187" s="28">
        <v>0</v>
      </c>
      <c r="G9187" s="28">
        <v>172706</v>
      </c>
      <c r="H9187" s="28">
        <v>-172706.2</v>
      </c>
      <c r="I9187" s="30">
        <v>44133</v>
      </c>
      <c r="J9187" s="28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3">
      <c r="A9188" s="28">
        <v>13087500</v>
      </c>
      <c r="B9188" s="29" t="s">
        <v>10</v>
      </c>
      <c r="C9188" s="30">
        <v>44134</v>
      </c>
      <c r="D9188" s="28">
        <v>55</v>
      </c>
      <c r="E9188" s="28">
        <v>797358.8</v>
      </c>
      <c r="F9188" s="28">
        <v>0</v>
      </c>
      <c r="G9188" s="28">
        <v>172706</v>
      </c>
      <c r="H9188" s="28">
        <v>-172706.2</v>
      </c>
      <c r="I9188" s="30">
        <v>44134</v>
      </c>
      <c r="J9188" s="2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3">
      <c r="A9189" s="28">
        <v>13087500</v>
      </c>
      <c r="B9189" s="29" t="s">
        <v>10</v>
      </c>
      <c r="C9189" s="30">
        <v>44135</v>
      </c>
      <c r="D9189" s="28">
        <v>90</v>
      </c>
      <c r="E9189" s="28">
        <v>797537.5</v>
      </c>
      <c r="F9189" s="28">
        <v>0</v>
      </c>
      <c r="G9189" s="28">
        <v>172706</v>
      </c>
      <c r="H9189" s="28">
        <v>-172706.2</v>
      </c>
      <c r="I9189" s="30">
        <v>44135</v>
      </c>
      <c r="J9189" s="28">
        <v>2020</v>
      </c>
      <c r="K9189">
        <f t="shared" ref="K9189:K9252" si="864">MONTH(I9189)</f>
        <v>10</v>
      </c>
      <c r="L9189">
        <f t="shared" ref="L9189:L9252" si="865">DAY(I9189)</f>
        <v>31</v>
      </c>
      <c r="M9189">
        <f t="shared" ref="M9189:M9252" si="866">YEAR(I9189)</f>
        <v>2020</v>
      </c>
      <c r="N9189">
        <f t="shared" ref="N9189:N9252" si="867">D9189*1.9835</f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3">
      <c r="A9190" s="26">
        <v>13087500</v>
      </c>
      <c r="B9190" s="49" t="s">
        <v>10</v>
      </c>
      <c r="C9190" s="50">
        <v>44136</v>
      </c>
      <c r="D9190" s="26">
        <v>110</v>
      </c>
      <c r="E9190" s="26">
        <v>218.4</v>
      </c>
      <c r="F9190" s="26">
        <v>0</v>
      </c>
      <c r="G9190" s="26">
        <v>0</v>
      </c>
      <c r="H9190" s="26">
        <v>0</v>
      </c>
      <c r="I9190" s="50">
        <v>44136</v>
      </c>
      <c r="J9190" s="26">
        <v>2021</v>
      </c>
      <c r="K9190">
        <f t="shared" si="864"/>
        <v>11</v>
      </c>
      <c r="L9190">
        <f t="shared" si="865"/>
        <v>1</v>
      </c>
      <c r="M9190">
        <f t="shared" si="866"/>
        <v>2020</v>
      </c>
      <c r="N9190">
        <f t="shared" si="867"/>
        <v>218.185</v>
      </c>
      <c r="O9190">
        <f t="shared" si="862"/>
        <v>0</v>
      </c>
      <c r="P9190">
        <f t="shared" si="863"/>
        <v>218.185</v>
      </c>
    </row>
    <row r="9191" spans="1:16" x14ac:dyDescent="0.3">
      <c r="A9191" s="26">
        <v>13087500</v>
      </c>
      <c r="B9191" s="49" t="s">
        <v>10</v>
      </c>
      <c r="C9191" s="50">
        <v>44137</v>
      </c>
      <c r="D9191" s="26">
        <v>188</v>
      </c>
      <c r="E9191" s="26">
        <v>590.20000000000005</v>
      </c>
      <c r="F9191" s="26">
        <v>0</v>
      </c>
      <c r="G9191" s="26">
        <v>0</v>
      </c>
      <c r="H9191" s="26">
        <v>0</v>
      </c>
      <c r="I9191" s="50">
        <v>44137</v>
      </c>
      <c r="J9191" s="26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3">
      <c r="A9192" s="26">
        <v>13087500</v>
      </c>
      <c r="B9192" s="49" t="s">
        <v>10</v>
      </c>
      <c r="C9192" s="50">
        <v>44138</v>
      </c>
      <c r="D9192" s="26">
        <v>251</v>
      </c>
      <c r="E9192" s="26">
        <v>1087.2</v>
      </c>
      <c r="F9192" s="26">
        <v>0</v>
      </c>
      <c r="G9192" s="26">
        <v>0</v>
      </c>
      <c r="H9192" s="26">
        <v>0</v>
      </c>
      <c r="I9192" s="50">
        <v>44138</v>
      </c>
      <c r="J9192" s="26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3">
      <c r="A9193" s="26">
        <v>13087500</v>
      </c>
      <c r="B9193" s="49" t="s">
        <v>10</v>
      </c>
      <c r="C9193" s="50">
        <v>44139</v>
      </c>
      <c r="D9193" s="26">
        <v>255</v>
      </c>
      <c r="E9193" s="26">
        <v>1593.6</v>
      </c>
      <c r="F9193" s="26">
        <v>0</v>
      </c>
      <c r="G9193" s="26">
        <v>0</v>
      </c>
      <c r="H9193" s="26">
        <v>0</v>
      </c>
      <c r="I9193" s="50">
        <v>44139</v>
      </c>
      <c r="J9193" s="26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3">
      <c r="A9194" s="26">
        <v>13087500</v>
      </c>
      <c r="B9194" s="49" t="s">
        <v>10</v>
      </c>
      <c r="C9194" s="50">
        <v>44140</v>
      </c>
      <c r="D9194" s="26">
        <v>255</v>
      </c>
      <c r="E9194" s="26">
        <v>2100</v>
      </c>
      <c r="F9194" s="26">
        <v>0</v>
      </c>
      <c r="G9194" s="26">
        <v>0</v>
      </c>
      <c r="H9194" s="26">
        <v>0</v>
      </c>
      <c r="I9194" s="50">
        <v>44140</v>
      </c>
      <c r="J9194" s="26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3">
      <c r="A9195" s="26">
        <v>13087500</v>
      </c>
      <c r="B9195" s="49" t="s">
        <v>10</v>
      </c>
      <c r="C9195" s="50">
        <v>44141</v>
      </c>
      <c r="D9195" s="26">
        <v>97</v>
      </c>
      <c r="E9195" s="26">
        <v>2291.6</v>
      </c>
      <c r="F9195" s="26">
        <v>0</v>
      </c>
      <c r="G9195" s="26">
        <v>0</v>
      </c>
      <c r="H9195" s="26">
        <v>0</v>
      </c>
      <c r="I9195" s="50">
        <v>44141</v>
      </c>
      <c r="J9195" s="26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3">
      <c r="A9196" s="26">
        <v>13087500</v>
      </c>
      <c r="B9196" s="49" t="s">
        <v>10</v>
      </c>
      <c r="C9196" s="50">
        <v>44142</v>
      </c>
      <c r="D9196" s="26">
        <v>38</v>
      </c>
      <c r="E9196" s="26">
        <v>2366</v>
      </c>
      <c r="F9196" s="26">
        <v>0</v>
      </c>
      <c r="G9196" s="26">
        <v>0</v>
      </c>
      <c r="H9196" s="26">
        <v>0</v>
      </c>
      <c r="I9196" s="50">
        <v>44142</v>
      </c>
      <c r="J9196" s="2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3">
      <c r="A9197" s="26">
        <v>13087500</v>
      </c>
      <c r="B9197" s="49" t="s">
        <v>10</v>
      </c>
      <c r="C9197" s="50">
        <v>44143</v>
      </c>
      <c r="D9197" s="26">
        <v>42</v>
      </c>
      <c r="E9197" s="26">
        <v>2449.8000000000002</v>
      </c>
      <c r="F9197" s="26">
        <v>0</v>
      </c>
      <c r="G9197" s="26">
        <v>0</v>
      </c>
      <c r="H9197" s="26">
        <v>0</v>
      </c>
      <c r="I9197" s="50">
        <v>44143</v>
      </c>
      <c r="J9197" s="26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3">
      <c r="A9198" s="26">
        <v>13087500</v>
      </c>
      <c r="B9198" s="49" t="s">
        <v>10</v>
      </c>
      <c r="C9198" s="50">
        <v>44144</v>
      </c>
      <c r="D9198" s="26">
        <v>42</v>
      </c>
      <c r="E9198" s="26">
        <v>2533.5</v>
      </c>
      <c r="F9198" s="26">
        <v>0</v>
      </c>
      <c r="G9198" s="26">
        <v>0</v>
      </c>
      <c r="H9198" s="26">
        <v>0</v>
      </c>
      <c r="I9198" s="50">
        <v>44144</v>
      </c>
      <c r="J9198" s="26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3">
      <c r="A9199" s="26">
        <v>13087500</v>
      </c>
      <c r="B9199" s="49" t="s">
        <v>10</v>
      </c>
      <c r="C9199" s="50">
        <v>44145</v>
      </c>
      <c r="D9199" s="26">
        <v>42</v>
      </c>
      <c r="E9199" s="26">
        <v>2617.3000000000002</v>
      </c>
      <c r="F9199" s="26">
        <v>0</v>
      </c>
      <c r="G9199" s="26">
        <v>0</v>
      </c>
      <c r="H9199" s="26">
        <v>0</v>
      </c>
      <c r="I9199" s="50">
        <v>44145</v>
      </c>
      <c r="J9199" s="26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3">
      <c r="A9200" s="26">
        <v>13087500</v>
      </c>
      <c r="B9200" s="49" t="s">
        <v>10</v>
      </c>
      <c r="C9200" s="50">
        <v>44146</v>
      </c>
      <c r="D9200" s="26">
        <v>40</v>
      </c>
      <c r="E9200" s="26">
        <v>2696.4</v>
      </c>
      <c r="F9200" s="26">
        <v>0</v>
      </c>
      <c r="G9200" s="26">
        <v>0</v>
      </c>
      <c r="H9200" s="26">
        <v>0</v>
      </c>
      <c r="I9200" s="50">
        <v>44146</v>
      </c>
      <c r="J9200" s="26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3">
      <c r="A9201" s="26">
        <v>13087500</v>
      </c>
      <c r="B9201" s="49" t="s">
        <v>10</v>
      </c>
      <c r="C9201" s="50">
        <v>44147</v>
      </c>
      <c r="D9201" s="26">
        <v>42</v>
      </c>
      <c r="E9201" s="26">
        <v>2780.1</v>
      </c>
      <c r="F9201" s="26">
        <v>0</v>
      </c>
      <c r="G9201" s="26">
        <v>0</v>
      </c>
      <c r="H9201" s="26">
        <v>0</v>
      </c>
      <c r="I9201" s="50">
        <v>44147</v>
      </c>
      <c r="J9201" s="26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3">
      <c r="A9202" s="26">
        <v>13087500</v>
      </c>
      <c r="B9202" s="49" t="s">
        <v>10</v>
      </c>
      <c r="C9202" s="50">
        <v>44148</v>
      </c>
      <c r="D9202" s="26">
        <v>40</v>
      </c>
      <c r="E9202" s="26">
        <v>2859.2</v>
      </c>
      <c r="F9202" s="26">
        <v>0</v>
      </c>
      <c r="G9202" s="26">
        <v>0</v>
      </c>
      <c r="H9202" s="26">
        <v>0</v>
      </c>
      <c r="I9202" s="50">
        <v>44148</v>
      </c>
      <c r="J9202" s="26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3">
      <c r="A9203" s="26">
        <v>13087500</v>
      </c>
      <c r="B9203" s="49" t="s">
        <v>10</v>
      </c>
      <c r="C9203" s="50">
        <v>44149</v>
      </c>
      <c r="D9203" s="26">
        <v>40</v>
      </c>
      <c r="E9203" s="26">
        <v>2938.2</v>
      </c>
      <c r="F9203" s="26">
        <v>0</v>
      </c>
      <c r="G9203" s="26">
        <v>0</v>
      </c>
      <c r="H9203" s="26">
        <v>0</v>
      </c>
      <c r="I9203" s="50">
        <v>44149</v>
      </c>
      <c r="J9203" s="26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3">
      <c r="A9204" s="26">
        <v>13087500</v>
      </c>
      <c r="B9204" s="49" t="s">
        <v>10</v>
      </c>
      <c r="C9204" s="50">
        <v>44150</v>
      </c>
      <c r="D9204" s="26">
        <v>42</v>
      </c>
      <c r="E9204" s="26">
        <v>3022</v>
      </c>
      <c r="F9204" s="26">
        <v>0</v>
      </c>
      <c r="G9204" s="26">
        <v>0</v>
      </c>
      <c r="H9204" s="26">
        <v>0</v>
      </c>
      <c r="I9204" s="50">
        <v>44150</v>
      </c>
      <c r="J9204" s="26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3">
      <c r="A9205" s="26">
        <v>13087500</v>
      </c>
      <c r="B9205" s="49" t="s">
        <v>10</v>
      </c>
      <c r="C9205" s="50">
        <v>44151</v>
      </c>
      <c r="D9205" s="26">
        <v>42</v>
      </c>
      <c r="E9205" s="26">
        <v>3105.8</v>
      </c>
      <c r="F9205" s="26">
        <v>0</v>
      </c>
      <c r="G9205" s="26">
        <v>0</v>
      </c>
      <c r="H9205" s="26">
        <v>0</v>
      </c>
      <c r="I9205" s="50">
        <v>44151</v>
      </c>
      <c r="J9205" s="26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3">
      <c r="A9206" s="26">
        <v>13087500</v>
      </c>
      <c r="B9206" s="49" t="s">
        <v>10</v>
      </c>
      <c r="C9206" s="50">
        <v>44152</v>
      </c>
      <c r="D9206" s="26">
        <v>42</v>
      </c>
      <c r="E9206" s="26">
        <v>3189.5</v>
      </c>
      <c r="F9206" s="26">
        <v>0</v>
      </c>
      <c r="G9206" s="26">
        <v>0</v>
      </c>
      <c r="H9206" s="26">
        <v>0</v>
      </c>
      <c r="I9206" s="50">
        <v>44152</v>
      </c>
      <c r="J9206" s="2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3">
      <c r="A9207" s="26">
        <v>13087500</v>
      </c>
      <c r="B9207" s="49" t="s">
        <v>10</v>
      </c>
      <c r="C9207" s="50">
        <v>44153</v>
      </c>
      <c r="D9207" s="26">
        <v>40</v>
      </c>
      <c r="E9207" s="26">
        <v>3268.6</v>
      </c>
      <c r="F9207" s="26">
        <v>0</v>
      </c>
      <c r="G9207" s="26">
        <v>0</v>
      </c>
      <c r="H9207" s="26">
        <v>0</v>
      </c>
      <c r="I9207" s="50">
        <v>44153</v>
      </c>
      <c r="J9207" s="26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3">
      <c r="A9208" s="26">
        <v>13087500</v>
      </c>
      <c r="B9208" s="49" t="s">
        <v>10</v>
      </c>
      <c r="C9208" s="50">
        <v>44154</v>
      </c>
      <c r="D9208" s="26">
        <v>42</v>
      </c>
      <c r="E9208" s="26">
        <v>3352.4</v>
      </c>
      <c r="F9208" s="26">
        <v>0</v>
      </c>
      <c r="G9208" s="26">
        <v>0</v>
      </c>
      <c r="H9208" s="26">
        <v>0</v>
      </c>
      <c r="I9208" s="50">
        <v>44154</v>
      </c>
      <c r="J9208" s="26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3">
      <c r="A9209" s="26">
        <v>13087500</v>
      </c>
      <c r="B9209" s="49" t="s">
        <v>10</v>
      </c>
      <c r="C9209" s="50">
        <v>44155</v>
      </c>
      <c r="D9209" s="26">
        <v>42</v>
      </c>
      <c r="E9209" s="26">
        <v>3436.1</v>
      </c>
      <c r="F9209" s="26">
        <v>0</v>
      </c>
      <c r="G9209" s="26">
        <v>0</v>
      </c>
      <c r="H9209" s="26">
        <v>0</v>
      </c>
      <c r="I9209" s="50">
        <v>44155</v>
      </c>
      <c r="J9209" s="26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3">
      <c r="A9210" s="26">
        <v>13087500</v>
      </c>
      <c r="B9210" s="49" t="s">
        <v>10</v>
      </c>
      <c r="C9210" s="50">
        <v>44156</v>
      </c>
      <c r="D9210" s="26">
        <v>42</v>
      </c>
      <c r="E9210" s="26">
        <v>3519.9</v>
      </c>
      <c r="F9210" s="26">
        <v>0</v>
      </c>
      <c r="G9210" s="26">
        <v>0</v>
      </c>
      <c r="H9210" s="26">
        <v>0</v>
      </c>
      <c r="I9210" s="50">
        <v>44156</v>
      </c>
      <c r="J9210" s="26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3">
      <c r="A9211" s="26">
        <v>13087500</v>
      </c>
      <c r="B9211" s="49" t="s">
        <v>10</v>
      </c>
      <c r="C9211" s="50">
        <v>44157</v>
      </c>
      <c r="D9211" s="26">
        <v>42</v>
      </c>
      <c r="E9211" s="26">
        <v>3603.6</v>
      </c>
      <c r="F9211" s="26">
        <v>0</v>
      </c>
      <c r="G9211" s="26">
        <v>0</v>
      </c>
      <c r="H9211" s="26">
        <v>0</v>
      </c>
      <c r="I9211" s="50">
        <v>44157</v>
      </c>
      <c r="J9211" s="26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3">
      <c r="A9212" s="26">
        <v>13087500</v>
      </c>
      <c r="B9212" s="49" t="s">
        <v>10</v>
      </c>
      <c r="C9212" s="50">
        <v>44158</v>
      </c>
      <c r="D9212" s="26">
        <v>42</v>
      </c>
      <c r="E9212" s="26">
        <v>3687.4</v>
      </c>
      <c r="F9212" s="26">
        <v>0</v>
      </c>
      <c r="G9212" s="26">
        <v>0</v>
      </c>
      <c r="H9212" s="26">
        <v>0</v>
      </c>
      <c r="I9212" s="50">
        <v>44158</v>
      </c>
      <c r="J9212" s="26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3">
      <c r="A9213" s="26">
        <v>13087500</v>
      </c>
      <c r="B9213" s="49" t="s">
        <v>10</v>
      </c>
      <c r="C9213" s="50">
        <v>44159</v>
      </c>
      <c r="D9213" s="26">
        <v>42</v>
      </c>
      <c r="E9213" s="26">
        <v>3771.2</v>
      </c>
      <c r="F9213" s="26">
        <v>0</v>
      </c>
      <c r="G9213" s="26">
        <v>0</v>
      </c>
      <c r="H9213" s="26">
        <v>0</v>
      </c>
      <c r="I9213" s="50">
        <v>44159</v>
      </c>
      <c r="J9213" s="26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3">
      <c r="A9214" s="26">
        <v>13087500</v>
      </c>
      <c r="B9214" s="49" t="s">
        <v>10</v>
      </c>
      <c r="C9214" s="50">
        <v>44160</v>
      </c>
      <c r="D9214" s="26">
        <v>40</v>
      </c>
      <c r="E9214" s="26">
        <v>3850.2</v>
      </c>
      <c r="F9214" s="26">
        <v>0</v>
      </c>
      <c r="G9214" s="26">
        <v>0</v>
      </c>
      <c r="H9214" s="26">
        <v>0</v>
      </c>
      <c r="I9214" s="50">
        <v>44160</v>
      </c>
      <c r="J9214" s="26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3">
      <c r="A9215" s="26">
        <v>13087500</v>
      </c>
      <c r="B9215" s="49" t="s">
        <v>10</v>
      </c>
      <c r="C9215" s="50">
        <v>44161</v>
      </c>
      <c r="D9215" s="26">
        <v>40</v>
      </c>
      <c r="E9215" s="26">
        <v>3929.3</v>
      </c>
      <c r="F9215" s="26">
        <v>0</v>
      </c>
      <c r="G9215" s="26">
        <v>0</v>
      </c>
      <c r="H9215" s="26">
        <v>0</v>
      </c>
      <c r="I9215" s="50">
        <v>44161</v>
      </c>
      <c r="J9215" s="26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3">
      <c r="A9216" s="26">
        <v>13087500</v>
      </c>
      <c r="B9216" s="49" t="s">
        <v>10</v>
      </c>
      <c r="C9216" s="50">
        <v>44162</v>
      </c>
      <c r="D9216" s="26">
        <v>42</v>
      </c>
      <c r="E9216" s="26">
        <v>4013.1</v>
      </c>
      <c r="F9216" s="26">
        <v>0</v>
      </c>
      <c r="G9216" s="26">
        <v>0</v>
      </c>
      <c r="H9216" s="26">
        <v>0</v>
      </c>
      <c r="I9216" s="50">
        <v>44162</v>
      </c>
      <c r="J9216" s="2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3">
      <c r="A9217" s="26">
        <v>13087500</v>
      </c>
      <c r="B9217" s="49" t="s">
        <v>10</v>
      </c>
      <c r="C9217" s="50">
        <v>44163</v>
      </c>
      <c r="D9217" s="26">
        <v>42</v>
      </c>
      <c r="E9217" s="26">
        <v>4096.8</v>
      </c>
      <c r="F9217" s="26">
        <v>0</v>
      </c>
      <c r="G9217" s="26">
        <v>0</v>
      </c>
      <c r="H9217" s="26">
        <v>0</v>
      </c>
      <c r="I9217" s="50">
        <v>44163</v>
      </c>
      <c r="J9217" s="26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3">
      <c r="A9218" s="26">
        <v>13087500</v>
      </c>
      <c r="B9218" s="49" t="s">
        <v>10</v>
      </c>
      <c r="C9218" s="50">
        <v>44164</v>
      </c>
      <c r="D9218" s="26">
        <v>40</v>
      </c>
      <c r="E9218" s="26">
        <v>4175.8999999999996</v>
      </c>
      <c r="F9218" s="26">
        <v>0</v>
      </c>
      <c r="G9218" s="26">
        <v>0</v>
      </c>
      <c r="H9218" s="26">
        <v>0</v>
      </c>
      <c r="I9218" s="50">
        <v>44164</v>
      </c>
      <c r="J9218" s="26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ref="O9218:O9281" si="868">F9218*1.9835</f>
        <v>0</v>
      </c>
      <c r="P9218">
        <f t="shared" ref="P9218:P9281" si="869">(D9218-F9218)*1.9835</f>
        <v>79.34</v>
      </c>
    </row>
    <row r="9219" spans="1:16" x14ac:dyDescent="0.3">
      <c r="A9219" s="26">
        <v>13087500</v>
      </c>
      <c r="B9219" s="49" t="s">
        <v>10</v>
      </c>
      <c r="C9219" s="50">
        <v>44165</v>
      </c>
      <c r="D9219" s="26">
        <v>40</v>
      </c>
      <c r="E9219" s="26">
        <v>4254.8999999999996</v>
      </c>
      <c r="F9219" s="26">
        <v>0</v>
      </c>
      <c r="G9219" s="26">
        <v>0</v>
      </c>
      <c r="H9219" s="26">
        <v>0</v>
      </c>
      <c r="I9219" s="50">
        <v>44165</v>
      </c>
      <c r="J9219" s="26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si="868"/>
        <v>0</v>
      </c>
      <c r="P9219">
        <f t="shared" si="869"/>
        <v>79.34</v>
      </c>
    </row>
    <row r="9220" spans="1:16" x14ac:dyDescent="0.3">
      <c r="A9220" s="26">
        <v>13087500</v>
      </c>
      <c r="B9220" s="49" t="s">
        <v>10</v>
      </c>
      <c r="C9220" s="50">
        <v>44166</v>
      </c>
      <c r="D9220" s="26">
        <v>40</v>
      </c>
      <c r="E9220" s="26">
        <v>4334</v>
      </c>
      <c r="F9220" s="26">
        <v>0</v>
      </c>
      <c r="G9220" s="26">
        <v>0</v>
      </c>
      <c r="H9220" s="26">
        <v>0</v>
      </c>
      <c r="I9220" s="50">
        <v>44166</v>
      </c>
      <c r="J9220" s="26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3">
      <c r="A9221" s="26">
        <v>13087500</v>
      </c>
      <c r="B9221" s="49" t="s">
        <v>10</v>
      </c>
      <c r="C9221" s="50">
        <v>44167</v>
      </c>
      <c r="D9221" s="26">
        <v>40</v>
      </c>
      <c r="E9221" s="26">
        <v>4413.1000000000004</v>
      </c>
      <c r="F9221" s="26">
        <v>0</v>
      </c>
      <c r="G9221" s="26">
        <v>0</v>
      </c>
      <c r="H9221" s="26">
        <v>0</v>
      </c>
      <c r="I9221" s="50">
        <v>44167</v>
      </c>
      <c r="J9221" s="26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3">
      <c r="A9222" s="26">
        <v>13087500</v>
      </c>
      <c r="B9222" s="49" t="s">
        <v>10</v>
      </c>
      <c r="C9222" s="50">
        <v>44168</v>
      </c>
      <c r="D9222" s="26">
        <v>40</v>
      </c>
      <c r="E9222" s="26">
        <v>4492.1000000000004</v>
      </c>
      <c r="F9222" s="26">
        <v>0</v>
      </c>
      <c r="G9222" s="26">
        <v>0</v>
      </c>
      <c r="H9222" s="26">
        <v>0</v>
      </c>
      <c r="I9222" s="50">
        <v>44168</v>
      </c>
      <c r="J9222" s="26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3">
      <c r="A9223" s="26">
        <v>13087500</v>
      </c>
      <c r="B9223" s="49" t="s">
        <v>10</v>
      </c>
      <c r="C9223" s="50">
        <v>44169</v>
      </c>
      <c r="D9223" s="26">
        <v>40</v>
      </c>
      <c r="E9223" s="26">
        <v>4571.2</v>
      </c>
      <c r="F9223" s="26">
        <v>0</v>
      </c>
      <c r="G9223" s="26">
        <v>0</v>
      </c>
      <c r="H9223" s="26">
        <v>0</v>
      </c>
      <c r="I9223" s="50">
        <v>44169</v>
      </c>
      <c r="J9223" s="26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3">
      <c r="A9224" s="26">
        <v>13087500</v>
      </c>
      <c r="B9224" s="49" t="s">
        <v>10</v>
      </c>
      <c r="C9224" s="50">
        <v>44170</v>
      </c>
      <c r="D9224" s="26">
        <v>40</v>
      </c>
      <c r="E9224" s="26">
        <v>4650.3</v>
      </c>
      <c r="F9224" s="26">
        <v>0</v>
      </c>
      <c r="G9224" s="26">
        <v>0</v>
      </c>
      <c r="H9224" s="26">
        <v>0</v>
      </c>
      <c r="I9224" s="50">
        <v>44170</v>
      </c>
      <c r="J9224" s="26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3">
      <c r="A9225" s="26">
        <v>13087500</v>
      </c>
      <c r="B9225" s="49" t="s">
        <v>10</v>
      </c>
      <c r="C9225" s="50">
        <v>44171</v>
      </c>
      <c r="D9225" s="26">
        <v>40</v>
      </c>
      <c r="E9225" s="26">
        <v>4729.3</v>
      </c>
      <c r="F9225" s="26">
        <v>0</v>
      </c>
      <c r="G9225" s="26">
        <v>0</v>
      </c>
      <c r="H9225" s="26">
        <v>0</v>
      </c>
      <c r="I9225" s="50">
        <v>44171</v>
      </c>
      <c r="J9225" s="26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3">
      <c r="A9226" s="26">
        <v>13087500</v>
      </c>
      <c r="B9226" s="49" t="s">
        <v>10</v>
      </c>
      <c r="C9226" s="50">
        <v>44172</v>
      </c>
      <c r="D9226" s="26">
        <v>40</v>
      </c>
      <c r="E9226" s="26">
        <v>4808.3999999999996</v>
      </c>
      <c r="F9226" s="26">
        <v>0</v>
      </c>
      <c r="G9226" s="26">
        <v>0</v>
      </c>
      <c r="H9226" s="26">
        <v>0</v>
      </c>
      <c r="I9226" s="50">
        <v>44172</v>
      </c>
      <c r="J9226" s="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3">
      <c r="A9227" s="26">
        <v>13087500</v>
      </c>
      <c r="B9227" s="49" t="s">
        <v>10</v>
      </c>
      <c r="C9227" s="50">
        <v>44173</v>
      </c>
      <c r="D9227" s="26">
        <v>40</v>
      </c>
      <c r="E9227" s="26">
        <v>4887.3999999999996</v>
      </c>
      <c r="F9227" s="26">
        <v>0</v>
      </c>
      <c r="G9227" s="26">
        <v>0</v>
      </c>
      <c r="H9227" s="26">
        <v>0</v>
      </c>
      <c r="I9227" s="50">
        <v>44173</v>
      </c>
      <c r="J9227" s="26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3">
      <c r="A9228" s="26">
        <v>13087500</v>
      </c>
      <c r="B9228" s="49" t="s">
        <v>10</v>
      </c>
      <c r="C9228" s="50">
        <v>44174</v>
      </c>
      <c r="D9228" s="26">
        <v>40</v>
      </c>
      <c r="E9228" s="26">
        <v>4966.5</v>
      </c>
      <c r="F9228" s="26">
        <v>0</v>
      </c>
      <c r="G9228" s="26">
        <v>0</v>
      </c>
      <c r="H9228" s="26">
        <v>0</v>
      </c>
      <c r="I9228" s="50">
        <v>44174</v>
      </c>
      <c r="J9228" s="26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3">
      <c r="A9229" s="26">
        <v>13087500</v>
      </c>
      <c r="B9229" s="49" t="s">
        <v>10</v>
      </c>
      <c r="C9229" s="50">
        <v>44175</v>
      </c>
      <c r="D9229" s="26">
        <v>40</v>
      </c>
      <c r="E9229" s="26">
        <v>5045.6000000000004</v>
      </c>
      <c r="F9229" s="26">
        <v>0</v>
      </c>
      <c r="G9229" s="26">
        <v>0</v>
      </c>
      <c r="H9229" s="26">
        <v>0</v>
      </c>
      <c r="I9229" s="50">
        <v>44175</v>
      </c>
      <c r="J9229" s="26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3">
      <c r="A9230" s="26">
        <v>13087500</v>
      </c>
      <c r="B9230" s="49" t="s">
        <v>10</v>
      </c>
      <c r="C9230" s="50">
        <v>44176</v>
      </c>
      <c r="D9230" s="26">
        <v>42</v>
      </c>
      <c r="E9230" s="26">
        <v>5129.3</v>
      </c>
      <c r="F9230" s="26">
        <v>0</v>
      </c>
      <c r="G9230" s="26">
        <v>0</v>
      </c>
      <c r="H9230" s="26">
        <v>0</v>
      </c>
      <c r="I9230" s="50">
        <v>44176</v>
      </c>
      <c r="J9230" s="26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3">
      <c r="A9231" s="26">
        <v>13087500</v>
      </c>
      <c r="B9231" s="49" t="s">
        <v>10</v>
      </c>
      <c r="C9231" s="50">
        <v>44177</v>
      </c>
      <c r="D9231" s="26">
        <v>42</v>
      </c>
      <c r="E9231" s="26">
        <v>5213.1000000000004</v>
      </c>
      <c r="F9231" s="26">
        <v>0</v>
      </c>
      <c r="G9231" s="26">
        <v>0</v>
      </c>
      <c r="H9231" s="26">
        <v>0</v>
      </c>
      <c r="I9231" s="50">
        <v>44177</v>
      </c>
      <c r="J9231" s="26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3">
      <c r="A9232" s="26">
        <v>13087500</v>
      </c>
      <c r="B9232" s="49" t="s">
        <v>10</v>
      </c>
      <c r="C9232" s="50">
        <v>44178</v>
      </c>
      <c r="D9232" s="26">
        <v>42</v>
      </c>
      <c r="E9232" s="26">
        <v>5296.9</v>
      </c>
      <c r="F9232" s="26">
        <v>0</v>
      </c>
      <c r="G9232" s="26">
        <v>0</v>
      </c>
      <c r="H9232" s="26">
        <v>0</v>
      </c>
      <c r="I9232" s="50">
        <v>44178</v>
      </c>
      <c r="J9232" s="26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3">
      <c r="A9233" s="26">
        <v>13087500</v>
      </c>
      <c r="B9233" s="49" t="s">
        <v>10</v>
      </c>
      <c r="C9233" s="50">
        <v>44179</v>
      </c>
      <c r="D9233" s="26">
        <v>40</v>
      </c>
      <c r="E9233" s="26">
        <v>5375.9</v>
      </c>
      <c r="F9233" s="26">
        <v>0</v>
      </c>
      <c r="G9233" s="26">
        <v>0</v>
      </c>
      <c r="H9233" s="26">
        <v>0</v>
      </c>
      <c r="I9233" s="50">
        <v>44179</v>
      </c>
      <c r="J9233" s="26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3">
      <c r="A9234" s="26">
        <v>13087500</v>
      </c>
      <c r="B9234" s="49" t="s">
        <v>10</v>
      </c>
      <c r="C9234" s="50">
        <v>44180</v>
      </c>
      <c r="D9234" s="26">
        <v>40</v>
      </c>
      <c r="E9234" s="26">
        <v>5455</v>
      </c>
      <c r="F9234" s="26">
        <v>0</v>
      </c>
      <c r="G9234" s="26">
        <v>0</v>
      </c>
      <c r="H9234" s="26">
        <v>0</v>
      </c>
      <c r="I9234" s="50">
        <v>44180</v>
      </c>
      <c r="J9234" s="26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3">
      <c r="A9235" s="26">
        <v>13087500</v>
      </c>
      <c r="B9235" s="49" t="s">
        <v>10</v>
      </c>
      <c r="C9235" s="50">
        <v>44181</v>
      </c>
      <c r="D9235" s="26">
        <v>40</v>
      </c>
      <c r="E9235" s="26">
        <v>5534</v>
      </c>
      <c r="F9235" s="26">
        <v>0</v>
      </c>
      <c r="G9235" s="26">
        <v>0</v>
      </c>
      <c r="H9235" s="26">
        <v>0</v>
      </c>
      <c r="I9235" s="50">
        <v>44181</v>
      </c>
      <c r="J9235" s="26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3">
      <c r="A9236" s="26">
        <v>13087500</v>
      </c>
      <c r="B9236" s="49" t="s">
        <v>10</v>
      </c>
      <c r="C9236" s="50">
        <v>44182</v>
      </c>
      <c r="D9236" s="26">
        <v>40</v>
      </c>
      <c r="E9236" s="26">
        <v>5613.1</v>
      </c>
      <c r="F9236" s="26">
        <v>0</v>
      </c>
      <c r="G9236" s="26">
        <v>0</v>
      </c>
      <c r="H9236" s="26">
        <v>0</v>
      </c>
      <c r="I9236" s="50">
        <v>44182</v>
      </c>
      <c r="J9236" s="2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3">
      <c r="A9237" s="26">
        <v>13087500</v>
      </c>
      <c r="B9237" s="49" t="s">
        <v>10</v>
      </c>
      <c r="C9237" s="50">
        <v>44183</v>
      </c>
      <c r="D9237" s="26">
        <v>40</v>
      </c>
      <c r="E9237" s="26">
        <v>5692.2</v>
      </c>
      <c r="F9237" s="26">
        <v>0</v>
      </c>
      <c r="G9237" s="26">
        <v>0</v>
      </c>
      <c r="H9237" s="26">
        <v>0</v>
      </c>
      <c r="I9237" s="50">
        <v>44183</v>
      </c>
      <c r="J9237" s="26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3">
      <c r="A9238" s="26">
        <v>13087500</v>
      </c>
      <c r="B9238" s="49" t="s">
        <v>10</v>
      </c>
      <c r="C9238" s="50">
        <v>44184</v>
      </c>
      <c r="D9238" s="26">
        <v>42</v>
      </c>
      <c r="E9238" s="26">
        <v>5775.9</v>
      </c>
      <c r="F9238" s="26">
        <v>0</v>
      </c>
      <c r="G9238" s="26">
        <v>0</v>
      </c>
      <c r="H9238" s="26">
        <v>0</v>
      </c>
      <c r="I9238" s="50">
        <v>44184</v>
      </c>
      <c r="J9238" s="26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3">
      <c r="A9239" s="26">
        <v>13087500</v>
      </c>
      <c r="B9239" s="49" t="s">
        <v>10</v>
      </c>
      <c r="C9239" s="50">
        <v>44185</v>
      </c>
      <c r="D9239" s="26">
        <v>42</v>
      </c>
      <c r="E9239" s="26">
        <v>5859.7</v>
      </c>
      <c r="F9239" s="26">
        <v>0</v>
      </c>
      <c r="G9239" s="26">
        <v>0</v>
      </c>
      <c r="H9239" s="26">
        <v>0</v>
      </c>
      <c r="I9239" s="50">
        <v>44185</v>
      </c>
      <c r="J9239" s="26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3">
      <c r="A9240" s="26">
        <v>13087500</v>
      </c>
      <c r="B9240" s="49" t="s">
        <v>10</v>
      </c>
      <c r="C9240" s="50">
        <v>44186</v>
      </c>
      <c r="D9240" s="26">
        <v>42</v>
      </c>
      <c r="E9240" s="26">
        <v>5943.5</v>
      </c>
      <c r="F9240" s="26">
        <v>0</v>
      </c>
      <c r="G9240" s="26">
        <v>0</v>
      </c>
      <c r="H9240" s="26">
        <v>0</v>
      </c>
      <c r="I9240" s="50">
        <v>44186</v>
      </c>
      <c r="J9240" s="26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3">
      <c r="A9241" s="26">
        <v>13087500</v>
      </c>
      <c r="B9241" s="49" t="s">
        <v>10</v>
      </c>
      <c r="C9241" s="50">
        <v>44187</v>
      </c>
      <c r="D9241" s="26">
        <v>42</v>
      </c>
      <c r="E9241" s="26">
        <v>6027.2</v>
      </c>
      <c r="F9241" s="26">
        <v>0</v>
      </c>
      <c r="G9241" s="26">
        <v>0</v>
      </c>
      <c r="H9241" s="26">
        <v>0</v>
      </c>
      <c r="I9241" s="50">
        <v>44187</v>
      </c>
      <c r="J9241" s="26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3">
      <c r="A9242" s="26">
        <v>13087500</v>
      </c>
      <c r="B9242" s="49" t="s">
        <v>10</v>
      </c>
      <c r="C9242" s="50">
        <v>44188</v>
      </c>
      <c r="D9242" s="26">
        <v>42</v>
      </c>
      <c r="E9242" s="26">
        <v>6111</v>
      </c>
      <c r="F9242" s="26">
        <v>0</v>
      </c>
      <c r="G9242" s="26">
        <v>0</v>
      </c>
      <c r="H9242" s="26">
        <v>0</v>
      </c>
      <c r="I9242" s="50">
        <v>44188</v>
      </c>
      <c r="J9242" s="26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3">
      <c r="A9243" s="26">
        <v>13087500</v>
      </c>
      <c r="B9243" s="49" t="s">
        <v>10</v>
      </c>
      <c r="C9243" s="50">
        <v>44189</v>
      </c>
      <c r="D9243" s="26">
        <v>42</v>
      </c>
      <c r="E9243" s="26">
        <v>6194.8</v>
      </c>
      <c r="F9243" s="26">
        <v>0</v>
      </c>
      <c r="G9243" s="26">
        <v>0</v>
      </c>
      <c r="H9243" s="26">
        <v>0</v>
      </c>
      <c r="I9243" s="50">
        <v>44189</v>
      </c>
      <c r="J9243" s="26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3">
      <c r="A9244" s="26">
        <v>13087500</v>
      </c>
      <c r="B9244" s="49" t="s">
        <v>10</v>
      </c>
      <c r="C9244" s="50">
        <v>44190</v>
      </c>
      <c r="D9244" s="26">
        <v>42</v>
      </c>
      <c r="E9244" s="26">
        <v>6278.5</v>
      </c>
      <c r="F9244" s="26">
        <v>0</v>
      </c>
      <c r="G9244" s="26">
        <v>0</v>
      </c>
      <c r="H9244" s="26">
        <v>0</v>
      </c>
      <c r="I9244" s="50">
        <v>44190</v>
      </c>
      <c r="J9244" s="26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3">
      <c r="A9245" s="26">
        <v>13087500</v>
      </c>
      <c r="B9245" s="49" t="s">
        <v>10</v>
      </c>
      <c r="C9245" s="50">
        <v>44191</v>
      </c>
      <c r="D9245" s="26">
        <v>42</v>
      </c>
      <c r="E9245" s="26">
        <v>6362.3</v>
      </c>
      <c r="F9245" s="26">
        <v>0</v>
      </c>
      <c r="G9245" s="26">
        <v>0</v>
      </c>
      <c r="H9245" s="26">
        <v>0</v>
      </c>
      <c r="I9245" s="50">
        <v>44191</v>
      </c>
      <c r="J9245" s="26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3">
      <c r="A9246" s="26">
        <v>13087500</v>
      </c>
      <c r="B9246" s="49" t="s">
        <v>10</v>
      </c>
      <c r="C9246" s="50">
        <v>44192</v>
      </c>
      <c r="D9246" s="26">
        <v>42</v>
      </c>
      <c r="E9246" s="26">
        <v>6446</v>
      </c>
      <c r="F9246" s="26">
        <v>0</v>
      </c>
      <c r="G9246" s="26">
        <v>0</v>
      </c>
      <c r="H9246" s="26">
        <v>0</v>
      </c>
      <c r="I9246" s="50">
        <v>44192</v>
      </c>
      <c r="J9246" s="2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3">
      <c r="A9247" s="26">
        <v>13087500</v>
      </c>
      <c r="B9247" s="49" t="s">
        <v>10</v>
      </c>
      <c r="C9247" s="50">
        <v>44193</v>
      </c>
      <c r="D9247" s="26">
        <v>42</v>
      </c>
      <c r="E9247" s="26">
        <v>6529.8</v>
      </c>
      <c r="F9247" s="26">
        <v>0</v>
      </c>
      <c r="G9247" s="26">
        <v>0</v>
      </c>
      <c r="H9247" s="26">
        <v>0</v>
      </c>
      <c r="I9247" s="50">
        <v>44193</v>
      </c>
      <c r="J9247" s="26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3">
      <c r="A9248" s="26">
        <v>13087500</v>
      </c>
      <c r="B9248" s="49" t="s">
        <v>10</v>
      </c>
      <c r="C9248" s="50">
        <v>44194</v>
      </c>
      <c r="D9248" s="26">
        <v>42</v>
      </c>
      <c r="E9248" s="26">
        <v>6613.6</v>
      </c>
      <c r="F9248" s="26">
        <v>0</v>
      </c>
      <c r="G9248" s="26">
        <v>0</v>
      </c>
      <c r="H9248" s="26">
        <v>0</v>
      </c>
      <c r="I9248" s="50">
        <v>44194</v>
      </c>
      <c r="J9248" s="26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3">
      <c r="A9249" s="26">
        <v>13087500</v>
      </c>
      <c r="B9249" s="49" t="s">
        <v>10</v>
      </c>
      <c r="C9249" s="50">
        <v>44195</v>
      </c>
      <c r="D9249" s="26">
        <v>42</v>
      </c>
      <c r="E9249" s="26">
        <v>6697.3</v>
      </c>
      <c r="F9249" s="26">
        <v>0</v>
      </c>
      <c r="G9249" s="26">
        <v>0</v>
      </c>
      <c r="H9249" s="26">
        <v>0</v>
      </c>
      <c r="I9249" s="50">
        <v>44195</v>
      </c>
      <c r="J9249" s="26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3">
      <c r="A9250" s="26">
        <v>13087500</v>
      </c>
      <c r="B9250" s="49" t="s">
        <v>10</v>
      </c>
      <c r="C9250" s="50">
        <v>44196</v>
      </c>
      <c r="D9250" s="26">
        <v>42</v>
      </c>
      <c r="E9250" s="26">
        <v>6781.1</v>
      </c>
      <c r="F9250" s="26">
        <v>0</v>
      </c>
      <c r="G9250" s="26">
        <v>0</v>
      </c>
      <c r="H9250" s="26">
        <v>0</v>
      </c>
      <c r="I9250" s="50">
        <v>44196</v>
      </c>
      <c r="J9250" s="26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3">
      <c r="A9251" s="26">
        <v>13087500</v>
      </c>
      <c r="B9251" s="49" t="s">
        <v>10</v>
      </c>
      <c r="C9251" s="50">
        <v>44197</v>
      </c>
      <c r="D9251" s="26">
        <v>42</v>
      </c>
      <c r="E9251" s="26">
        <v>6864.9</v>
      </c>
      <c r="F9251" s="26">
        <v>0</v>
      </c>
      <c r="G9251" s="26">
        <v>0</v>
      </c>
      <c r="H9251" s="26">
        <v>0</v>
      </c>
      <c r="I9251" s="50">
        <v>44197</v>
      </c>
      <c r="J9251" s="26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3">
      <c r="A9252" s="26">
        <v>13087500</v>
      </c>
      <c r="B9252" s="49" t="s">
        <v>10</v>
      </c>
      <c r="C9252" s="50">
        <v>44198</v>
      </c>
      <c r="D9252" s="26">
        <v>42</v>
      </c>
      <c r="E9252" s="26">
        <v>6948.6</v>
      </c>
      <c r="F9252" s="26">
        <v>0</v>
      </c>
      <c r="G9252" s="26">
        <v>0</v>
      </c>
      <c r="H9252" s="26">
        <v>0</v>
      </c>
      <c r="I9252" s="50">
        <v>44198</v>
      </c>
      <c r="J9252" s="26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3">
      <c r="A9253" s="26">
        <v>13087500</v>
      </c>
      <c r="B9253" s="49" t="s">
        <v>10</v>
      </c>
      <c r="C9253" s="50">
        <v>44199</v>
      </c>
      <c r="D9253" s="26">
        <v>42</v>
      </c>
      <c r="E9253" s="26">
        <v>7032.4</v>
      </c>
      <c r="F9253" s="26">
        <v>0</v>
      </c>
      <c r="G9253" s="26">
        <v>0</v>
      </c>
      <c r="H9253" s="26">
        <v>0</v>
      </c>
      <c r="I9253" s="50">
        <v>44199</v>
      </c>
      <c r="J9253" s="26">
        <v>2021</v>
      </c>
      <c r="K9253">
        <f t="shared" ref="K9253:K9316" si="870">MONTH(I9253)</f>
        <v>1</v>
      </c>
      <c r="L9253">
        <f t="shared" ref="L9253:L9316" si="871">DAY(I9253)</f>
        <v>3</v>
      </c>
      <c r="M9253">
        <f t="shared" ref="M9253:M9316" si="872">YEAR(I9253)</f>
        <v>2021</v>
      </c>
      <c r="N9253">
        <f t="shared" ref="N9253:N9316" si="873">D9253*1.9835</f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3">
      <c r="A9254" s="26">
        <v>13087500</v>
      </c>
      <c r="B9254" s="49" t="s">
        <v>10</v>
      </c>
      <c r="C9254" s="50">
        <v>44200</v>
      </c>
      <c r="D9254" s="26">
        <v>42</v>
      </c>
      <c r="E9254" s="26">
        <v>7116.1</v>
      </c>
      <c r="F9254" s="26">
        <v>0</v>
      </c>
      <c r="G9254" s="26">
        <v>0</v>
      </c>
      <c r="H9254" s="26">
        <v>0</v>
      </c>
      <c r="I9254" s="50">
        <v>44200</v>
      </c>
      <c r="J9254" s="26">
        <v>2021</v>
      </c>
      <c r="K9254">
        <f t="shared" si="870"/>
        <v>1</v>
      </c>
      <c r="L9254">
        <f t="shared" si="871"/>
        <v>4</v>
      </c>
      <c r="M9254">
        <f t="shared" si="872"/>
        <v>2021</v>
      </c>
      <c r="N9254">
        <f t="shared" si="873"/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3">
      <c r="A9255" s="26">
        <v>13087500</v>
      </c>
      <c r="B9255" s="49" t="s">
        <v>10</v>
      </c>
      <c r="C9255" s="50">
        <v>44201</v>
      </c>
      <c r="D9255" s="26">
        <v>40</v>
      </c>
      <c r="E9255" s="26">
        <v>7195.2</v>
      </c>
      <c r="F9255" s="26">
        <v>0</v>
      </c>
      <c r="G9255" s="26">
        <v>0</v>
      </c>
      <c r="H9255" s="26">
        <v>0</v>
      </c>
      <c r="I9255" s="50">
        <v>44201</v>
      </c>
      <c r="J9255" s="26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3">
      <c r="A9256" s="26">
        <v>13087500</v>
      </c>
      <c r="B9256" s="49" t="s">
        <v>10</v>
      </c>
      <c r="C9256" s="50">
        <v>44202</v>
      </c>
      <c r="D9256" s="26">
        <v>40</v>
      </c>
      <c r="E9256" s="26">
        <v>7274.3</v>
      </c>
      <c r="F9256" s="26">
        <v>0</v>
      </c>
      <c r="G9256" s="26">
        <v>0</v>
      </c>
      <c r="H9256" s="26">
        <v>0</v>
      </c>
      <c r="I9256" s="50">
        <v>44202</v>
      </c>
      <c r="J9256" s="2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3">
      <c r="A9257" s="26">
        <v>13087500</v>
      </c>
      <c r="B9257" s="49" t="s">
        <v>10</v>
      </c>
      <c r="C9257" s="50">
        <v>44203</v>
      </c>
      <c r="D9257" s="26">
        <v>40</v>
      </c>
      <c r="E9257" s="26">
        <v>7353.3</v>
      </c>
      <c r="F9257" s="26">
        <v>0</v>
      </c>
      <c r="G9257" s="26">
        <v>0</v>
      </c>
      <c r="H9257" s="26">
        <v>0</v>
      </c>
      <c r="I9257" s="50">
        <v>44203</v>
      </c>
      <c r="J9257" s="26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3">
      <c r="A9258" s="26">
        <v>13087500</v>
      </c>
      <c r="B9258" s="49" t="s">
        <v>10</v>
      </c>
      <c r="C9258" s="50">
        <v>44204</v>
      </c>
      <c r="D9258" s="26">
        <v>40</v>
      </c>
      <c r="E9258" s="26">
        <v>7432.4</v>
      </c>
      <c r="F9258" s="26">
        <v>0</v>
      </c>
      <c r="G9258" s="26">
        <v>0</v>
      </c>
      <c r="H9258" s="26">
        <v>0</v>
      </c>
      <c r="I9258" s="50">
        <v>44204</v>
      </c>
      <c r="J9258" s="26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3">
      <c r="A9259" s="26">
        <v>13087500</v>
      </c>
      <c r="B9259" s="49" t="s">
        <v>10</v>
      </c>
      <c r="C9259" s="50">
        <v>44205</v>
      </c>
      <c r="D9259" s="26">
        <v>40</v>
      </c>
      <c r="E9259" s="26">
        <v>7511.5</v>
      </c>
      <c r="F9259" s="26">
        <v>0</v>
      </c>
      <c r="G9259" s="26">
        <v>0</v>
      </c>
      <c r="H9259" s="26">
        <v>0</v>
      </c>
      <c r="I9259" s="50">
        <v>44205</v>
      </c>
      <c r="J9259" s="26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3">
      <c r="A9260" s="26">
        <v>13087500</v>
      </c>
      <c r="B9260" s="49" t="s">
        <v>10</v>
      </c>
      <c r="C9260" s="50">
        <v>44206</v>
      </c>
      <c r="D9260" s="26">
        <v>40</v>
      </c>
      <c r="E9260" s="26">
        <v>7590.5</v>
      </c>
      <c r="F9260" s="26">
        <v>0</v>
      </c>
      <c r="G9260" s="26">
        <v>0</v>
      </c>
      <c r="H9260" s="26">
        <v>0</v>
      </c>
      <c r="I9260" s="50">
        <v>44206</v>
      </c>
      <c r="J9260" s="26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3">
      <c r="A9261" s="26">
        <v>13087500</v>
      </c>
      <c r="B9261" s="49" t="s">
        <v>10</v>
      </c>
      <c r="C9261" s="50">
        <v>44207</v>
      </c>
      <c r="D9261" s="26">
        <v>40</v>
      </c>
      <c r="E9261" s="26">
        <v>7669.6</v>
      </c>
      <c r="F9261" s="26">
        <v>0</v>
      </c>
      <c r="G9261" s="26">
        <v>0</v>
      </c>
      <c r="H9261" s="26">
        <v>0</v>
      </c>
      <c r="I9261" s="50">
        <v>44207</v>
      </c>
      <c r="J9261" s="26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3">
      <c r="A9262" s="26">
        <v>13087500</v>
      </c>
      <c r="B9262" s="49" t="s">
        <v>10</v>
      </c>
      <c r="C9262" s="50">
        <v>44208</v>
      </c>
      <c r="D9262" s="26">
        <v>40</v>
      </c>
      <c r="E9262" s="26">
        <v>7748.6</v>
      </c>
      <c r="F9262" s="26">
        <v>0</v>
      </c>
      <c r="G9262" s="26">
        <v>0</v>
      </c>
      <c r="H9262" s="26">
        <v>0</v>
      </c>
      <c r="I9262" s="50">
        <v>44208</v>
      </c>
      <c r="J9262" s="26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3">
      <c r="A9263" s="26">
        <v>13087500</v>
      </c>
      <c r="B9263" s="49" t="s">
        <v>10</v>
      </c>
      <c r="C9263" s="50">
        <v>44209</v>
      </c>
      <c r="D9263" s="26">
        <v>40</v>
      </c>
      <c r="E9263" s="26">
        <v>7827.7</v>
      </c>
      <c r="F9263" s="26">
        <v>0</v>
      </c>
      <c r="G9263" s="26">
        <v>0</v>
      </c>
      <c r="H9263" s="26">
        <v>0</v>
      </c>
      <c r="I9263" s="50">
        <v>44209</v>
      </c>
      <c r="J9263" s="26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3">
      <c r="A9264" s="26">
        <v>13087500</v>
      </c>
      <c r="B9264" s="49" t="s">
        <v>10</v>
      </c>
      <c r="C9264" s="50">
        <v>44210</v>
      </c>
      <c r="D9264" s="26">
        <v>40</v>
      </c>
      <c r="E9264" s="26">
        <v>7906.8</v>
      </c>
      <c r="F9264" s="26">
        <v>0</v>
      </c>
      <c r="G9264" s="26">
        <v>0</v>
      </c>
      <c r="H9264" s="26">
        <v>0</v>
      </c>
      <c r="I9264" s="50">
        <v>44210</v>
      </c>
      <c r="J9264" s="26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3">
      <c r="A9265" s="26">
        <v>13087500</v>
      </c>
      <c r="B9265" s="49" t="s">
        <v>10</v>
      </c>
      <c r="C9265" s="50">
        <v>44211</v>
      </c>
      <c r="D9265" s="26">
        <v>40</v>
      </c>
      <c r="E9265" s="26">
        <v>7985.8</v>
      </c>
      <c r="F9265" s="26">
        <v>0</v>
      </c>
      <c r="G9265" s="26">
        <v>0</v>
      </c>
      <c r="H9265" s="26">
        <v>0</v>
      </c>
      <c r="I9265" s="50">
        <v>44211</v>
      </c>
      <c r="J9265" s="26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3">
      <c r="A9266" s="26">
        <v>13087500</v>
      </c>
      <c r="B9266" s="49" t="s">
        <v>10</v>
      </c>
      <c r="C9266" s="50">
        <v>44212</v>
      </c>
      <c r="D9266" s="26">
        <v>40</v>
      </c>
      <c r="E9266" s="26">
        <v>8064.9</v>
      </c>
      <c r="F9266" s="26">
        <v>0</v>
      </c>
      <c r="G9266" s="26">
        <v>0</v>
      </c>
      <c r="H9266" s="26">
        <v>0</v>
      </c>
      <c r="I9266" s="50">
        <v>44212</v>
      </c>
      <c r="J9266" s="2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3">
      <c r="A9267" s="26">
        <v>13087500</v>
      </c>
      <c r="B9267" s="49" t="s">
        <v>10</v>
      </c>
      <c r="C9267" s="50">
        <v>44213</v>
      </c>
      <c r="D9267" s="26">
        <v>40</v>
      </c>
      <c r="E9267" s="26">
        <v>8144</v>
      </c>
      <c r="F9267" s="26">
        <v>0</v>
      </c>
      <c r="G9267" s="26">
        <v>0</v>
      </c>
      <c r="H9267" s="26">
        <v>0</v>
      </c>
      <c r="I9267" s="50">
        <v>44213</v>
      </c>
      <c r="J9267" s="26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3">
      <c r="A9268" s="26">
        <v>13087500</v>
      </c>
      <c r="B9268" s="49" t="s">
        <v>10</v>
      </c>
      <c r="C9268" s="50">
        <v>44214</v>
      </c>
      <c r="D9268" s="26">
        <v>40</v>
      </c>
      <c r="E9268" s="26">
        <v>8223</v>
      </c>
      <c r="F9268" s="26">
        <v>0</v>
      </c>
      <c r="G9268" s="26">
        <v>0</v>
      </c>
      <c r="H9268" s="26">
        <v>0</v>
      </c>
      <c r="I9268" s="50">
        <v>44214</v>
      </c>
      <c r="J9268" s="26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3">
      <c r="A9269" s="26">
        <v>13087500</v>
      </c>
      <c r="B9269" s="49" t="s">
        <v>10</v>
      </c>
      <c r="C9269" s="50">
        <v>44215</v>
      </c>
      <c r="D9269" s="26">
        <v>40</v>
      </c>
      <c r="E9269" s="26">
        <v>8302.1</v>
      </c>
      <c r="F9269" s="26">
        <v>0</v>
      </c>
      <c r="G9269" s="26">
        <v>0</v>
      </c>
      <c r="H9269" s="26">
        <v>0</v>
      </c>
      <c r="I9269" s="50">
        <v>44215</v>
      </c>
      <c r="J9269" s="26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3">
      <c r="A9270" s="26">
        <v>13087500</v>
      </c>
      <c r="B9270" s="49" t="s">
        <v>10</v>
      </c>
      <c r="C9270" s="50">
        <v>44216</v>
      </c>
      <c r="D9270" s="26">
        <v>40</v>
      </c>
      <c r="E9270" s="26">
        <v>8381.1</v>
      </c>
      <c r="F9270" s="26">
        <v>0</v>
      </c>
      <c r="G9270" s="26">
        <v>0</v>
      </c>
      <c r="H9270" s="26">
        <v>0</v>
      </c>
      <c r="I9270" s="50">
        <v>44216</v>
      </c>
      <c r="J9270" s="26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3">
      <c r="A9271" s="26">
        <v>13087500</v>
      </c>
      <c r="B9271" s="49" t="s">
        <v>10</v>
      </c>
      <c r="C9271" s="50">
        <v>44217</v>
      </c>
      <c r="D9271" s="26">
        <v>42</v>
      </c>
      <c r="E9271" s="26">
        <v>8464.9</v>
      </c>
      <c r="F9271" s="26">
        <v>0</v>
      </c>
      <c r="G9271" s="26">
        <v>0</v>
      </c>
      <c r="H9271" s="26">
        <v>0</v>
      </c>
      <c r="I9271" s="50">
        <v>44217</v>
      </c>
      <c r="J9271" s="26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3">
      <c r="A9272" s="26">
        <v>13087500</v>
      </c>
      <c r="B9272" s="49" t="s">
        <v>10</v>
      </c>
      <c r="C9272" s="50">
        <v>44218</v>
      </c>
      <c r="D9272" s="26">
        <v>42</v>
      </c>
      <c r="E9272" s="26">
        <v>8548.7000000000007</v>
      </c>
      <c r="F9272" s="26">
        <v>0</v>
      </c>
      <c r="G9272" s="26">
        <v>0</v>
      </c>
      <c r="H9272" s="26">
        <v>0</v>
      </c>
      <c r="I9272" s="50">
        <v>44218</v>
      </c>
      <c r="J9272" s="26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3">
      <c r="A9273" s="26">
        <v>13087500</v>
      </c>
      <c r="B9273" s="49" t="s">
        <v>10</v>
      </c>
      <c r="C9273" s="50">
        <v>44219</v>
      </c>
      <c r="D9273" s="26">
        <v>42</v>
      </c>
      <c r="E9273" s="26">
        <v>8632.4</v>
      </c>
      <c r="F9273" s="26">
        <v>0</v>
      </c>
      <c r="G9273" s="26">
        <v>0</v>
      </c>
      <c r="H9273" s="26">
        <v>0</v>
      </c>
      <c r="I9273" s="50">
        <v>44219</v>
      </c>
      <c r="J9273" s="26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3">
      <c r="A9274" s="26">
        <v>13087500</v>
      </c>
      <c r="B9274" s="49" t="s">
        <v>10</v>
      </c>
      <c r="C9274" s="50">
        <v>44220</v>
      </c>
      <c r="D9274" s="26">
        <v>42</v>
      </c>
      <c r="E9274" s="26">
        <v>8716.2000000000007</v>
      </c>
      <c r="F9274" s="26">
        <v>0</v>
      </c>
      <c r="G9274" s="26">
        <v>0</v>
      </c>
      <c r="H9274" s="26">
        <v>0</v>
      </c>
      <c r="I9274" s="50">
        <v>44220</v>
      </c>
      <c r="J9274" s="26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3">
      <c r="A9275" s="26">
        <v>13087500</v>
      </c>
      <c r="B9275" s="49" t="s">
        <v>10</v>
      </c>
      <c r="C9275" s="50">
        <v>44221</v>
      </c>
      <c r="D9275" s="26">
        <v>42</v>
      </c>
      <c r="E9275" s="26">
        <v>8800</v>
      </c>
      <c r="F9275" s="26">
        <v>0</v>
      </c>
      <c r="G9275" s="26">
        <v>0</v>
      </c>
      <c r="H9275" s="26">
        <v>0</v>
      </c>
      <c r="I9275" s="50">
        <v>44221</v>
      </c>
      <c r="J9275" s="26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3">
      <c r="A9276" s="26">
        <v>13087500</v>
      </c>
      <c r="B9276" s="49" t="s">
        <v>10</v>
      </c>
      <c r="C9276" s="50">
        <v>44222</v>
      </c>
      <c r="D9276" s="26">
        <v>42</v>
      </c>
      <c r="E9276" s="26">
        <v>8883.7000000000007</v>
      </c>
      <c r="F9276" s="26">
        <v>0</v>
      </c>
      <c r="G9276" s="26">
        <v>0</v>
      </c>
      <c r="H9276" s="26">
        <v>0</v>
      </c>
      <c r="I9276" s="50">
        <v>44222</v>
      </c>
      <c r="J9276" s="2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3">
      <c r="A9277" s="26">
        <v>13087500</v>
      </c>
      <c r="B9277" s="49" t="s">
        <v>10</v>
      </c>
      <c r="C9277" s="50">
        <v>44223</v>
      </c>
      <c r="D9277" s="26">
        <v>45</v>
      </c>
      <c r="E9277" s="26">
        <v>8972.2999999999993</v>
      </c>
      <c r="F9277" s="26">
        <v>0</v>
      </c>
      <c r="G9277" s="26">
        <v>0</v>
      </c>
      <c r="H9277" s="26">
        <v>0</v>
      </c>
      <c r="I9277" s="50">
        <v>44223</v>
      </c>
      <c r="J9277" s="26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3">
      <c r="A9278" s="26">
        <v>13087500</v>
      </c>
      <c r="B9278" s="49" t="s">
        <v>10</v>
      </c>
      <c r="C9278" s="50">
        <v>44224</v>
      </c>
      <c r="D9278" s="26">
        <v>42</v>
      </c>
      <c r="E9278" s="26">
        <v>9056.1</v>
      </c>
      <c r="F9278" s="26">
        <v>0</v>
      </c>
      <c r="G9278" s="26">
        <v>0</v>
      </c>
      <c r="H9278" s="26">
        <v>0</v>
      </c>
      <c r="I9278" s="50">
        <v>44224</v>
      </c>
      <c r="J9278" s="26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3">
      <c r="A9279" s="26">
        <v>13087500</v>
      </c>
      <c r="B9279" s="49" t="s">
        <v>10</v>
      </c>
      <c r="C9279" s="50">
        <v>44225</v>
      </c>
      <c r="D9279" s="26">
        <v>42</v>
      </c>
      <c r="E9279" s="26">
        <v>9139.7999999999993</v>
      </c>
      <c r="F9279" s="26">
        <v>0</v>
      </c>
      <c r="G9279" s="26">
        <v>0</v>
      </c>
      <c r="H9279" s="26">
        <v>0</v>
      </c>
      <c r="I9279" s="50">
        <v>44225</v>
      </c>
      <c r="J9279" s="26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3">
      <c r="A9280" s="26">
        <v>13087500</v>
      </c>
      <c r="B9280" s="49" t="s">
        <v>10</v>
      </c>
      <c r="C9280" s="50">
        <v>44226</v>
      </c>
      <c r="D9280" s="26">
        <v>42</v>
      </c>
      <c r="E9280" s="26">
        <v>9223.6</v>
      </c>
      <c r="F9280" s="26">
        <v>0</v>
      </c>
      <c r="G9280" s="26">
        <v>0</v>
      </c>
      <c r="H9280" s="26">
        <v>0</v>
      </c>
      <c r="I9280" s="50">
        <v>44226</v>
      </c>
      <c r="J9280" s="26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3">
      <c r="A9281" s="26">
        <v>13087500</v>
      </c>
      <c r="B9281" s="49" t="s">
        <v>10</v>
      </c>
      <c r="C9281" s="50">
        <v>44227</v>
      </c>
      <c r="D9281" s="26">
        <v>42</v>
      </c>
      <c r="E9281" s="26">
        <v>9307.4</v>
      </c>
      <c r="F9281" s="26">
        <v>0</v>
      </c>
      <c r="G9281" s="26">
        <v>0</v>
      </c>
      <c r="H9281" s="26">
        <v>0</v>
      </c>
      <c r="I9281" s="50">
        <v>44227</v>
      </c>
      <c r="J9281" s="26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3">
      <c r="A9282" s="26">
        <v>13087500</v>
      </c>
      <c r="B9282" s="49" t="s">
        <v>10</v>
      </c>
      <c r="C9282" s="50">
        <v>44228</v>
      </c>
      <c r="D9282" s="26">
        <v>42</v>
      </c>
      <c r="E9282" s="26">
        <v>9391.1</v>
      </c>
      <c r="F9282" s="26">
        <v>0</v>
      </c>
      <c r="G9282" s="26">
        <v>0</v>
      </c>
      <c r="H9282" s="26">
        <v>0</v>
      </c>
      <c r="I9282" s="50">
        <v>44228</v>
      </c>
      <c r="J9282" s="26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ref="O9282:O9345" si="874">F9282*1.9835</f>
        <v>0</v>
      </c>
      <c r="P9282">
        <f t="shared" ref="P9282:P9345" si="875">(D9282-F9282)*1.9835</f>
        <v>83.307000000000002</v>
      </c>
    </row>
    <row r="9283" spans="1:16" x14ac:dyDescent="0.3">
      <c r="A9283" s="26">
        <v>13087500</v>
      </c>
      <c r="B9283" s="49" t="s">
        <v>10</v>
      </c>
      <c r="C9283" s="50">
        <v>44229</v>
      </c>
      <c r="D9283" s="26">
        <v>42</v>
      </c>
      <c r="E9283" s="26">
        <v>9474.9</v>
      </c>
      <c r="F9283" s="26">
        <v>0</v>
      </c>
      <c r="G9283" s="26">
        <v>0</v>
      </c>
      <c r="H9283" s="26">
        <v>0</v>
      </c>
      <c r="I9283" s="50">
        <v>44229</v>
      </c>
      <c r="J9283" s="26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si="874"/>
        <v>0</v>
      </c>
      <c r="P9283">
        <f t="shared" si="875"/>
        <v>83.307000000000002</v>
      </c>
    </row>
    <row r="9284" spans="1:16" x14ac:dyDescent="0.3">
      <c r="A9284" s="26">
        <v>13087500</v>
      </c>
      <c r="B9284" s="49" t="s">
        <v>10</v>
      </c>
      <c r="C9284" s="50">
        <v>44230</v>
      </c>
      <c r="D9284" s="26">
        <v>40</v>
      </c>
      <c r="E9284" s="26">
        <v>9553.9</v>
      </c>
      <c r="F9284" s="26">
        <v>0</v>
      </c>
      <c r="G9284" s="26">
        <v>0</v>
      </c>
      <c r="H9284" s="26">
        <v>0</v>
      </c>
      <c r="I9284" s="50">
        <v>44230</v>
      </c>
      <c r="J9284" s="26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3">
      <c r="A9285" s="26">
        <v>13087500</v>
      </c>
      <c r="B9285" s="49" t="s">
        <v>10</v>
      </c>
      <c r="C9285" s="50">
        <v>44231</v>
      </c>
      <c r="D9285" s="26">
        <v>40</v>
      </c>
      <c r="E9285" s="26">
        <v>9633</v>
      </c>
      <c r="F9285" s="26">
        <v>0</v>
      </c>
      <c r="G9285" s="26">
        <v>0</v>
      </c>
      <c r="H9285" s="26">
        <v>0</v>
      </c>
      <c r="I9285" s="50">
        <v>44231</v>
      </c>
      <c r="J9285" s="26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3">
      <c r="A9286" s="26">
        <v>13087500</v>
      </c>
      <c r="B9286" s="49" t="s">
        <v>10</v>
      </c>
      <c r="C9286" s="50">
        <v>44232</v>
      </c>
      <c r="D9286" s="26">
        <v>40</v>
      </c>
      <c r="E9286" s="26">
        <v>9712.1</v>
      </c>
      <c r="F9286" s="26">
        <v>0</v>
      </c>
      <c r="G9286" s="26">
        <v>0</v>
      </c>
      <c r="H9286" s="26">
        <v>0</v>
      </c>
      <c r="I9286" s="50">
        <v>44232</v>
      </c>
      <c r="J9286" s="2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3">
      <c r="A9287" s="26">
        <v>13087500</v>
      </c>
      <c r="B9287" s="49" t="s">
        <v>10</v>
      </c>
      <c r="C9287" s="50">
        <v>44233</v>
      </c>
      <c r="D9287" s="26">
        <v>42</v>
      </c>
      <c r="E9287" s="26">
        <v>9795.7999999999993</v>
      </c>
      <c r="F9287" s="26">
        <v>0</v>
      </c>
      <c r="G9287" s="26">
        <v>0</v>
      </c>
      <c r="H9287" s="26">
        <v>0</v>
      </c>
      <c r="I9287" s="50">
        <v>44233</v>
      </c>
      <c r="J9287" s="26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3">
      <c r="A9288" s="26">
        <v>13087500</v>
      </c>
      <c r="B9288" s="49" t="s">
        <v>10</v>
      </c>
      <c r="C9288" s="50">
        <v>44234</v>
      </c>
      <c r="D9288" s="26">
        <v>42</v>
      </c>
      <c r="E9288" s="26">
        <v>9879.6</v>
      </c>
      <c r="F9288" s="26">
        <v>0</v>
      </c>
      <c r="G9288" s="26">
        <v>0</v>
      </c>
      <c r="H9288" s="26">
        <v>0</v>
      </c>
      <c r="I9288" s="50">
        <v>44234</v>
      </c>
      <c r="J9288" s="26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3">
      <c r="A9289" s="26">
        <v>13087500</v>
      </c>
      <c r="B9289" s="49" t="s">
        <v>10</v>
      </c>
      <c r="C9289" s="50">
        <v>44235</v>
      </c>
      <c r="D9289" s="26">
        <v>47</v>
      </c>
      <c r="E9289" s="26">
        <v>9973.1</v>
      </c>
      <c r="F9289" s="26">
        <v>0</v>
      </c>
      <c r="G9289" s="26">
        <v>0</v>
      </c>
      <c r="H9289" s="26">
        <v>0</v>
      </c>
      <c r="I9289" s="50">
        <v>44235</v>
      </c>
      <c r="J9289" s="26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3">
      <c r="A9290" s="26">
        <v>13087500</v>
      </c>
      <c r="B9290" s="49" t="s">
        <v>10</v>
      </c>
      <c r="C9290" s="50">
        <v>44236</v>
      </c>
      <c r="D9290" s="26">
        <v>50</v>
      </c>
      <c r="E9290" s="26">
        <v>10071.6</v>
      </c>
      <c r="F9290" s="26">
        <v>0</v>
      </c>
      <c r="G9290" s="26">
        <v>0</v>
      </c>
      <c r="H9290" s="26">
        <v>0</v>
      </c>
      <c r="I9290" s="50">
        <v>44236</v>
      </c>
      <c r="J9290" s="26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3">
      <c r="A9291" s="26">
        <v>13087500</v>
      </c>
      <c r="B9291" s="49" t="s">
        <v>10</v>
      </c>
      <c r="C9291" s="50">
        <v>44237</v>
      </c>
      <c r="D9291" s="26">
        <v>50</v>
      </c>
      <c r="E9291" s="26">
        <v>10170.1</v>
      </c>
      <c r="F9291" s="26">
        <v>0</v>
      </c>
      <c r="G9291" s="26">
        <v>0</v>
      </c>
      <c r="H9291" s="26">
        <v>0</v>
      </c>
      <c r="I9291" s="50">
        <v>44237</v>
      </c>
      <c r="J9291" s="26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3">
      <c r="A9292" s="26">
        <v>13087500</v>
      </c>
      <c r="B9292" s="49" t="s">
        <v>10</v>
      </c>
      <c r="C9292" s="50">
        <v>44238</v>
      </c>
      <c r="D9292" s="26">
        <v>50</v>
      </c>
      <c r="E9292" s="26">
        <v>10268.6</v>
      </c>
      <c r="F9292" s="26">
        <v>0</v>
      </c>
      <c r="G9292" s="26">
        <v>0</v>
      </c>
      <c r="H9292" s="26">
        <v>0</v>
      </c>
      <c r="I9292" s="50">
        <v>44238</v>
      </c>
      <c r="J9292" s="26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3">
      <c r="A9293" s="26">
        <v>13087500</v>
      </c>
      <c r="B9293" s="49" t="s">
        <v>10</v>
      </c>
      <c r="C9293" s="50">
        <v>44239</v>
      </c>
      <c r="D9293" s="26">
        <v>50</v>
      </c>
      <c r="E9293" s="26">
        <v>10367.1</v>
      </c>
      <c r="F9293" s="26">
        <v>0</v>
      </c>
      <c r="G9293" s="26">
        <v>0</v>
      </c>
      <c r="H9293" s="26">
        <v>0</v>
      </c>
      <c r="I9293" s="50">
        <v>44239</v>
      </c>
      <c r="J9293" s="26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3">
      <c r="A9294" s="26">
        <v>13087500</v>
      </c>
      <c r="B9294" s="49" t="s">
        <v>10</v>
      </c>
      <c r="C9294" s="50">
        <v>44240</v>
      </c>
      <c r="D9294" s="26">
        <v>47</v>
      </c>
      <c r="E9294" s="26">
        <v>10460.6</v>
      </c>
      <c r="F9294" s="26">
        <v>0</v>
      </c>
      <c r="G9294" s="26">
        <v>0</v>
      </c>
      <c r="H9294" s="26">
        <v>0</v>
      </c>
      <c r="I9294" s="50">
        <v>44240</v>
      </c>
      <c r="J9294" s="26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3">
      <c r="A9295" s="26">
        <v>13087500</v>
      </c>
      <c r="B9295" s="49" t="s">
        <v>10</v>
      </c>
      <c r="C9295" s="50">
        <v>44241</v>
      </c>
      <c r="D9295" s="26">
        <v>47</v>
      </c>
      <c r="E9295" s="26">
        <v>10554</v>
      </c>
      <c r="F9295" s="26">
        <v>0</v>
      </c>
      <c r="G9295" s="26">
        <v>0</v>
      </c>
      <c r="H9295" s="26">
        <v>0</v>
      </c>
      <c r="I9295" s="50">
        <v>44241</v>
      </c>
      <c r="J9295" s="26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3">
      <c r="A9296" s="26">
        <v>13087500</v>
      </c>
      <c r="B9296" s="49" t="s">
        <v>10</v>
      </c>
      <c r="C9296" s="50">
        <v>44242</v>
      </c>
      <c r="D9296" s="26">
        <v>45</v>
      </c>
      <c r="E9296" s="26">
        <v>10642.6</v>
      </c>
      <c r="F9296" s="26">
        <v>0</v>
      </c>
      <c r="G9296" s="26">
        <v>0</v>
      </c>
      <c r="H9296" s="26">
        <v>0</v>
      </c>
      <c r="I9296" s="50">
        <v>44242</v>
      </c>
      <c r="J9296" s="2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3">
      <c r="A9297" s="26">
        <v>13087500</v>
      </c>
      <c r="B9297" s="49" t="s">
        <v>10</v>
      </c>
      <c r="C9297" s="50">
        <v>44243</v>
      </c>
      <c r="D9297" s="26">
        <v>45</v>
      </c>
      <c r="E9297" s="26">
        <v>10731.2</v>
      </c>
      <c r="F9297" s="26">
        <v>0</v>
      </c>
      <c r="G9297" s="26">
        <v>0</v>
      </c>
      <c r="H9297" s="26">
        <v>0</v>
      </c>
      <c r="I9297" s="50">
        <v>44243</v>
      </c>
      <c r="J9297" s="26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3">
      <c r="A9298" s="26">
        <v>13087500</v>
      </c>
      <c r="B9298" s="49" t="s">
        <v>10</v>
      </c>
      <c r="C9298" s="50">
        <v>44244</v>
      </c>
      <c r="D9298" s="26">
        <v>42</v>
      </c>
      <c r="E9298" s="26">
        <v>10815</v>
      </c>
      <c r="F9298" s="26">
        <v>0</v>
      </c>
      <c r="G9298" s="26">
        <v>0</v>
      </c>
      <c r="H9298" s="26">
        <v>0</v>
      </c>
      <c r="I9298" s="50">
        <v>44244</v>
      </c>
      <c r="J9298" s="26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3">
      <c r="A9299" s="26">
        <v>13087500</v>
      </c>
      <c r="B9299" s="49" t="s">
        <v>10</v>
      </c>
      <c r="C9299" s="50">
        <v>44245</v>
      </c>
      <c r="D9299" s="26">
        <v>40</v>
      </c>
      <c r="E9299" s="26">
        <v>10894</v>
      </c>
      <c r="F9299" s="26">
        <v>0</v>
      </c>
      <c r="G9299" s="26">
        <v>0</v>
      </c>
      <c r="H9299" s="26">
        <v>0</v>
      </c>
      <c r="I9299" s="50">
        <v>44245</v>
      </c>
      <c r="J9299" s="26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3">
      <c r="A9300" s="26">
        <v>13087500</v>
      </c>
      <c r="B9300" s="49" t="s">
        <v>10</v>
      </c>
      <c r="C9300" s="50">
        <v>44246</v>
      </c>
      <c r="D9300" s="26">
        <v>40</v>
      </c>
      <c r="E9300" s="26">
        <v>10973.1</v>
      </c>
      <c r="F9300" s="26">
        <v>0</v>
      </c>
      <c r="G9300" s="26">
        <v>0</v>
      </c>
      <c r="H9300" s="26">
        <v>0</v>
      </c>
      <c r="I9300" s="50">
        <v>44246</v>
      </c>
      <c r="J9300" s="26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3">
      <c r="A9301" s="26">
        <v>13087500</v>
      </c>
      <c r="B9301" s="49" t="s">
        <v>10</v>
      </c>
      <c r="C9301" s="50">
        <v>44247</v>
      </c>
      <c r="D9301" s="26">
        <v>40</v>
      </c>
      <c r="E9301" s="26">
        <v>11052.2</v>
      </c>
      <c r="F9301" s="26">
        <v>0</v>
      </c>
      <c r="G9301" s="26">
        <v>0</v>
      </c>
      <c r="H9301" s="26">
        <v>0</v>
      </c>
      <c r="I9301" s="50">
        <v>44247</v>
      </c>
      <c r="J9301" s="26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3">
      <c r="A9302" s="26">
        <v>13087500</v>
      </c>
      <c r="B9302" s="49" t="s">
        <v>10</v>
      </c>
      <c r="C9302" s="50">
        <v>44248</v>
      </c>
      <c r="D9302" s="26">
        <v>40</v>
      </c>
      <c r="E9302" s="26">
        <v>11131.2</v>
      </c>
      <c r="F9302" s="26">
        <v>0</v>
      </c>
      <c r="G9302" s="26">
        <v>0</v>
      </c>
      <c r="H9302" s="26">
        <v>0</v>
      </c>
      <c r="I9302" s="50">
        <v>44248</v>
      </c>
      <c r="J9302" s="26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3">
      <c r="A9303" s="26">
        <v>13087500</v>
      </c>
      <c r="B9303" s="49" t="s">
        <v>10</v>
      </c>
      <c r="C9303" s="50">
        <v>44249</v>
      </c>
      <c r="D9303" s="26">
        <v>40</v>
      </c>
      <c r="E9303" s="26">
        <v>11210.3</v>
      </c>
      <c r="F9303" s="26">
        <v>0</v>
      </c>
      <c r="G9303" s="26">
        <v>0</v>
      </c>
      <c r="H9303" s="26">
        <v>0</v>
      </c>
      <c r="I9303" s="50">
        <v>44249</v>
      </c>
      <c r="J9303" s="26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3">
      <c r="A9304" s="26">
        <v>13087500</v>
      </c>
      <c r="B9304" s="49" t="s">
        <v>10</v>
      </c>
      <c r="C9304" s="50">
        <v>44250</v>
      </c>
      <c r="D9304" s="26">
        <v>40</v>
      </c>
      <c r="E9304" s="26">
        <v>11289.3</v>
      </c>
      <c r="F9304" s="26">
        <v>0</v>
      </c>
      <c r="G9304" s="26">
        <v>0</v>
      </c>
      <c r="H9304" s="26">
        <v>0</v>
      </c>
      <c r="I9304" s="50">
        <v>44250</v>
      </c>
      <c r="J9304" s="26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3">
      <c r="A9305" s="26">
        <v>13087500</v>
      </c>
      <c r="B9305" s="49" t="s">
        <v>10</v>
      </c>
      <c r="C9305" s="50">
        <v>44251</v>
      </c>
      <c r="D9305" s="26">
        <v>40</v>
      </c>
      <c r="E9305" s="26">
        <v>11368.4</v>
      </c>
      <c r="F9305" s="26">
        <v>0</v>
      </c>
      <c r="G9305" s="26">
        <v>0</v>
      </c>
      <c r="H9305" s="26">
        <v>0</v>
      </c>
      <c r="I9305" s="50">
        <v>44251</v>
      </c>
      <c r="J9305" s="26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3">
      <c r="A9306" s="26">
        <v>13087500</v>
      </c>
      <c r="B9306" s="49" t="s">
        <v>10</v>
      </c>
      <c r="C9306" s="50">
        <v>44252</v>
      </c>
      <c r="D9306" s="26">
        <v>40</v>
      </c>
      <c r="E9306" s="26">
        <v>11447.5</v>
      </c>
      <c r="F9306" s="26">
        <v>0</v>
      </c>
      <c r="G9306" s="26">
        <v>0</v>
      </c>
      <c r="H9306" s="26">
        <v>0</v>
      </c>
      <c r="I9306" s="50">
        <v>44252</v>
      </c>
      <c r="J9306" s="2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3">
      <c r="A9307" s="26">
        <v>13087500</v>
      </c>
      <c r="B9307" s="49" t="s">
        <v>10</v>
      </c>
      <c r="C9307" s="50">
        <v>44253</v>
      </c>
      <c r="D9307" s="26">
        <v>38</v>
      </c>
      <c r="E9307" s="26">
        <v>11521.9</v>
      </c>
      <c r="F9307" s="26">
        <v>0</v>
      </c>
      <c r="G9307" s="26">
        <v>0</v>
      </c>
      <c r="H9307" s="26">
        <v>0</v>
      </c>
      <c r="I9307" s="50">
        <v>44253</v>
      </c>
      <c r="J9307" s="26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3">
      <c r="A9308" s="26">
        <v>13087500</v>
      </c>
      <c r="B9308" s="49" t="s">
        <v>10</v>
      </c>
      <c r="C9308" s="50">
        <v>44254</v>
      </c>
      <c r="D9308" s="26">
        <v>40</v>
      </c>
      <c r="E9308" s="26">
        <v>11601</v>
      </c>
      <c r="F9308" s="26">
        <v>0</v>
      </c>
      <c r="G9308" s="26">
        <v>0</v>
      </c>
      <c r="H9308" s="26">
        <v>0</v>
      </c>
      <c r="I9308" s="50">
        <v>44254</v>
      </c>
      <c r="J9308" s="26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3">
      <c r="A9309" s="26">
        <v>13087500</v>
      </c>
      <c r="B9309" s="49" t="s">
        <v>10</v>
      </c>
      <c r="C9309" s="50">
        <v>44255</v>
      </c>
      <c r="D9309" s="26">
        <v>42</v>
      </c>
      <c r="E9309" s="26">
        <v>11684.8</v>
      </c>
      <c r="F9309" s="26">
        <v>0</v>
      </c>
      <c r="G9309" s="26">
        <v>0</v>
      </c>
      <c r="H9309" s="26">
        <v>0</v>
      </c>
      <c r="I9309" s="50">
        <v>44255</v>
      </c>
      <c r="J9309" s="26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3">
      <c r="A9310" s="26">
        <v>13087500</v>
      </c>
      <c r="B9310" s="49" t="s">
        <v>10</v>
      </c>
      <c r="C9310" s="50">
        <v>44256</v>
      </c>
      <c r="D9310" s="26">
        <v>42</v>
      </c>
      <c r="E9310" s="26">
        <v>11768.5</v>
      </c>
      <c r="F9310" s="26">
        <v>0</v>
      </c>
      <c r="G9310" s="26">
        <v>0</v>
      </c>
      <c r="H9310" s="26">
        <v>0</v>
      </c>
      <c r="I9310" s="50">
        <v>44256</v>
      </c>
      <c r="J9310" s="26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3">
      <c r="A9311" s="26">
        <v>13087500</v>
      </c>
      <c r="B9311" s="49" t="s">
        <v>10</v>
      </c>
      <c r="C9311" s="50">
        <v>44257</v>
      </c>
      <c r="D9311" s="26">
        <v>42</v>
      </c>
      <c r="E9311" s="26">
        <v>11852.3</v>
      </c>
      <c r="F9311" s="26">
        <v>0</v>
      </c>
      <c r="G9311" s="26">
        <v>0</v>
      </c>
      <c r="H9311" s="26">
        <v>0</v>
      </c>
      <c r="I9311" s="50">
        <v>44257</v>
      </c>
      <c r="J9311" s="26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3">
      <c r="A9312" s="26">
        <v>13087500</v>
      </c>
      <c r="B9312" s="49" t="s">
        <v>10</v>
      </c>
      <c r="C9312" s="50">
        <v>44258</v>
      </c>
      <c r="D9312" s="26">
        <v>42</v>
      </c>
      <c r="E9312" s="26">
        <v>11936.1</v>
      </c>
      <c r="F9312" s="26">
        <v>0</v>
      </c>
      <c r="G9312" s="26">
        <v>0</v>
      </c>
      <c r="H9312" s="26">
        <v>0</v>
      </c>
      <c r="I9312" s="50">
        <v>44258</v>
      </c>
      <c r="J9312" s="26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3">
      <c r="A9313" s="26">
        <v>13087500</v>
      </c>
      <c r="B9313" s="49" t="s">
        <v>10</v>
      </c>
      <c r="C9313" s="50">
        <v>44259</v>
      </c>
      <c r="D9313" s="26">
        <v>42</v>
      </c>
      <c r="E9313" s="26">
        <v>12019.8</v>
      </c>
      <c r="F9313" s="26">
        <v>0</v>
      </c>
      <c r="G9313" s="26">
        <v>0</v>
      </c>
      <c r="H9313" s="26">
        <v>0</v>
      </c>
      <c r="I9313" s="50">
        <v>44259</v>
      </c>
      <c r="J9313" s="26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3">
      <c r="A9314" s="26">
        <v>13087500</v>
      </c>
      <c r="B9314" s="49" t="s">
        <v>10</v>
      </c>
      <c r="C9314" s="50">
        <v>44260</v>
      </c>
      <c r="D9314" s="26">
        <v>42</v>
      </c>
      <c r="E9314" s="26">
        <v>12103.6</v>
      </c>
      <c r="F9314" s="26">
        <v>0</v>
      </c>
      <c r="G9314" s="26">
        <v>0</v>
      </c>
      <c r="H9314" s="26">
        <v>0</v>
      </c>
      <c r="I9314" s="50">
        <v>44260</v>
      </c>
      <c r="J9314" s="26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3">
      <c r="A9315" s="26">
        <v>13087500</v>
      </c>
      <c r="B9315" s="49" t="s">
        <v>10</v>
      </c>
      <c r="C9315" s="50">
        <v>44261</v>
      </c>
      <c r="D9315" s="26">
        <v>42</v>
      </c>
      <c r="E9315" s="26">
        <v>12187.3</v>
      </c>
      <c r="F9315" s="26">
        <v>0</v>
      </c>
      <c r="G9315" s="26">
        <v>0</v>
      </c>
      <c r="H9315" s="26">
        <v>0</v>
      </c>
      <c r="I9315" s="50">
        <v>44261</v>
      </c>
      <c r="J9315" s="26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3">
      <c r="A9316" s="26">
        <v>13087500</v>
      </c>
      <c r="B9316" s="49" t="s">
        <v>10</v>
      </c>
      <c r="C9316" s="50">
        <v>44262</v>
      </c>
      <c r="D9316" s="26">
        <v>42</v>
      </c>
      <c r="E9316" s="26">
        <v>12271.1</v>
      </c>
      <c r="F9316" s="26">
        <v>0</v>
      </c>
      <c r="G9316" s="26">
        <v>0</v>
      </c>
      <c r="H9316" s="26">
        <v>0</v>
      </c>
      <c r="I9316" s="50">
        <v>44262</v>
      </c>
      <c r="J9316" s="2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3">
      <c r="A9317" s="26">
        <v>13087500</v>
      </c>
      <c r="B9317" s="49" t="s">
        <v>10</v>
      </c>
      <c r="C9317" s="50">
        <v>44263</v>
      </c>
      <c r="D9317" s="26">
        <v>42</v>
      </c>
      <c r="E9317" s="26">
        <v>12354.9</v>
      </c>
      <c r="F9317" s="26">
        <v>0</v>
      </c>
      <c r="G9317" s="26">
        <v>0</v>
      </c>
      <c r="H9317" s="26">
        <v>0</v>
      </c>
      <c r="I9317" s="50">
        <v>44263</v>
      </c>
      <c r="J9317" s="26">
        <v>2021</v>
      </c>
      <c r="K9317">
        <f t="shared" ref="K9317:K9380" si="876">MONTH(I9317)</f>
        <v>3</v>
      </c>
      <c r="L9317">
        <f t="shared" ref="L9317:L9380" si="877">DAY(I9317)</f>
        <v>8</v>
      </c>
      <c r="M9317">
        <f t="shared" ref="M9317:M9380" si="878">YEAR(I9317)</f>
        <v>2021</v>
      </c>
      <c r="N9317">
        <f t="shared" ref="N9317:N9380" si="879">D9317*1.9835</f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3">
      <c r="A9318" s="26">
        <v>13087500</v>
      </c>
      <c r="B9318" s="49" t="s">
        <v>10</v>
      </c>
      <c r="C9318" s="50">
        <v>44264</v>
      </c>
      <c r="D9318" s="26">
        <v>42</v>
      </c>
      <c r="E9318" s="26">
        <v>12438.6</v>
      </c>
      <c r="F9318" s="26">
        <v>0</v>
      </c>
      <c r="G9318" s="26">
        <v>0</v>
      </c>
      <c r="H9318" s="26">
        <v>0</v>
      </c>
      <c r="I9318" s="50">
        <v>44264</v>
      </c>
      <c r="J9318" s="26">
        <v>2021</v>
      </c>
      <c r="K9318">
        <f t="shared" si="876"/>
        <v>3</v>
      </c>
      <c r="L9318">
        <f t="shared" si="877"/>
        <v>9</v>
      </c>
      <c r="M9318">
        <f t="shared" si="878"/>
        <v>2021</v>
      </c>
      <c r="N9318">
        <f t="shared" si="879"/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3">
      <c r="A9319" s="26">
        <v>13087500</v>
      </c>
      <c r="B9319" s="49" t="s">
        <v>10</v>
      </c>
      <c r="C9319" s="50">
        <v>44265</v>
      </c>
      <c r="D9319" s="26">
        <v>42</v>
      </c>
      <c r="E9319" s="26">
        <v>12522.4</v>
      </c>
      <c r="F9319" s="26">
        <v>0</v>
      </c>
      <c r="G9319" s="26">
        <v>0</v>
      </c>
      <c r="H9319" s="26">
        <v>0</v>
      </c>
      <c r="I9319" s="50">
        <v>44265</v>
      </c>
      <c r="J9319" s="26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3">
      <c r="A9320" s="26">
        <v>13087500</v>
      </c>
      <c r="B9320" s="49" t="s">
        <v>10</v>
      </c>
      <c r="C9320" s="50">
        <v>44266</v>
      </c>
      <c r="D9320" s="26">
        <v>42</v>
      </c>
      <c r="E9320" s="26">
        <v>12606.2</v>
      </c>
      <c r="F9320" s="26">
        <v>0</v>
      </c>
      <c r="G9320" s="26">
        <v>0</v>
      </c>
      <c r="H9320" s="26">
        <v>0</v>
      </c>
      <c r="I9320" s="50">
        <v>44266</v>
      </c>
      <c r="J9320" s="26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3">
      <c r="A9321" s="26">
        <v>13087500</v>
      </c>
      <c r="B9321" s="49" t="s">
        <v>10</v>
      </c>
      <c r="C9321" s="50">
        <v>44267</v>
      </c>
      <c r="D9321" s="26">
        <v>40</v>
      </c>
      <c r="E9321" s="26">
        <v>12685.2</v>
      </c>
      <c r="F9321" s="26">
        <v>0</v>
      </c>
      <c r="G9321" s="26">
        <v>0</v>
      </c>
      <c r="H9321" s="26">
        <v>0</v>
      </c>
      <c r="I9321" s="50">
        <v>44267</v>
      </c>
      <c r="J9321" s="26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3">
      <c r="A9322" s="26">
        <v>13087500</v>
      </c>
      <c r="B9322" s="49" t="s">
        <v>10</v>
      </c>
      <c r="C9322" s="50">
        <v>44268</v>
      </c>
      <c r="D9322" s="26">
        <v>40</v>
      </c>
      <c r="E9322" s="26">
        <v>12764.3</v>
      </c>
      <c r="F9322" s="26">
        <v>0</v>
      </c>
      <c r="G9322" s="26">
        <v>0</v>
      </c>
      <c r="H9322" s="26">
        <v>0</v>
      </c>
      <c r="I9322" s="50">
        <v>44268</v>
      </c>
      <c r="J9322" s="26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3">
      <c r="A9323" s="26">
        <v>13087500</v>
      </c>
      <c r="B9323" s="49" t="s">
        <v>10</v>
      </c>
      <c r="C9323" s="50">
        <v>44269</v>
      </c>
      <c r="D9323" s="26">
        <v>40</v>
      </c>
      <c r="E9323" s="26">
        <v>12843.3</v>
      </c>
      <c r="F9323" s="26">
        <v>0</v>
      </c>
      <c r="G9323" s="26">
        <v>0</v>
      </c>
      <c r="H9323" s="26">
        <v>0</v>
      </c>
      <c r="I9323" s="50">
        <v>44269</v>
      </c>
      <c r="J9323" s="26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3">
      <c r="A9324" s="26">
        <v>13087500</v>
      </c>
      <c r="B9324" s="49" t="s">
        <v>10</v>
      </c>
      <c r="C9324" s="50">
        <v>44270</v>
      </c>
      <c r="D9324" s="26">
        <v>50</v>
      </c>
      <c r="E9324" s="26">
        <v>12941.8</v>
      </c>
      <c r="F9324" s="26">
        <v>0</v>
      </c>
      <c r="G9324" s="26">
        <v>0</v>
      </c>
      <c r="H9324" s="26">
        <v>0</v>
      </c>
      <c r="I9324" s="50">
        <v>44270</v>
      </c>
      <c r="J9324" s="26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3">
      <c r="A9325" s="26">
        <v>13087500</v>
      </c>
      <c r="B9325" s="49" t="s">
        <v>10</v>
      </c>
      <c r="C9325" s="50">
        <v>44271</v>
      </c>
      <c r="D9325" s="26">
        <v>55</v>
      </c>
      <c r="E9325" s="26">
        <v>13050.7</v>
      </c>
      <c r="F9325" s="26">
        <v>0</v>
      </c>
      <c r="G9325" s="26">
        <v>0</v>
      </c>
      <c r="H9325" s="26">
        <v>0</v>
      </c>
      <c r="I9325" s="50">
        <v>44271</v>
      </c>
      <c r="J9325" s="26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3">
      <c r="A9326" s="26">
        <v>13087500</v>
      </c>
      <c r="B9326" s="49" t="s">
        <v>10</v>
      </c>
      <c r="C9326" s="50">
        <v>44272</v>
      </c>
      <c r="D9326" s="26">
        <v>55</v>
      </c>
      <c r="E9326" s="26">
        <v>13159.5</v>
      </c>
      <c r="F9326" s="26">
        <v>0</v>
      </c>
      <c r="G9326" s="26">
        <v>0</v>
      </c>
      <c r="H9326" s="26">
        <v>0</v>
      </c>
      <c r="I9326" s="50">
        <v>44272</v>
      </c>
      <c r="J9326" s="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3">
      <c r="A9327" s="26">
        <v>13087500</v>
      </c>
      <c r="B9327" s="49" t="s">
        <v>10</v>
      </c>
      <c r="C9327" s="50">
        <v>44273</v>
      </c>
      <c r="D9327" s="26">
        <v>18</v>
      </c>
      <c r="E9327" s="26">
        <v>13195.2</v>
      </c>
      <c r="F9327" s="26">
        <v>0</v>
      </c>
      <c r="G9327" s="26">
        <v>0</v>
      </c>
      <c r="H9327" s="26">
        <v>0</v>
      </c>
      <c r="I9327" s="50">
        <v>44273</v>
      </c>
      <c r="J9327" s="26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3">
      <c r="A9328" s="26">
        <v>13087500</v>
      </c>
      <c r="B9328" s="49" t="s">
        <v>10</v>
      </c>
      <c r="C9328" s="50">
        <v>44274</v>
      </c>
      <c r="D9328" s="26">
        <v>0</v>
      </c>
      <c r="E9328" s="26">
        <v>13195.2</v>
      </c>
      <c r="F9328" s="26">
        <v>0</v>
      </c>
      <c r="G9328" s="26">
        <v>0</v>
      </c>
      <c r="H9328" s="26">
        <v>0</v>
      </c>
      <c r="I9328" s="50">
        <v>44274</v>
      </c>
      <c r="J9328" s="26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3">
      <c r="A9329" s="26">
        <v>13087500</v>
      </c>
      <c r="B9329" s="49" t="s">
        <v>10</v>
      </c>
      <c r="C9329" s="50">
        <v>44275</v>
      </c>
      <c r="D9329" s="26">
        <v>0</v>
      </c>
      <c r="E9329" s="26">
        <v>13195.2</v>
      </c>
      <c r="F9329" s="26">
        <v>0</v>
      </c>
      <c r="G9329" s="26">
        <v>0</v>
      </c>
      <c r="H9329" s="26">
        <v>0</v>
      </c>
      <c r="I9329" s="50">
        <v>44275</v>
      </c>
      <c r="J9329" s="26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3">
      <c r="A9330" s="26">
        <v>13087500</v>
      </c>
      <c r="B9330" s="49" t="s">
        <v>10</v>
      </c>
      <c r="C9330" s="50">
        <v>44276</v>
      </c>
      <c r="D9330" s="26">
        <v>0</v>
      </c>
      <c r="E9330" s="26">
        <v>13195.2</v>
      </c>
      <c r="F9330" s="26">
        <v>0</v>
      </c>
      <c r="G9330" s="26">
        <v>0</v>
      </c>
      <c r="H9330" s="26">
        <v>0</v>
      </c>
      <c r="I9330" s="50">
        <v>44276</v>
      </c>
      <c r="J9330" s="26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3">
      <c r="A9331" s="26">
        <v>13087500</v>
      </c>
      <c r="B9331" s="49" t="s">
        <v>10</v>
      </c>
      <c r="C9331" s="50">
        <v>44277</v>
      </c>
      <c r="D9331" s="26">
        <v>167</v>
      </c>
      <c r="E9331" s="26">
        <v>13526.4</v>
      </c>
      <c r="F9331" s="26">
        <v>0</v>
      </c>
      <c r="G9331" s="26">
        <v>0</v>
      </c>
      <c r="H9331" s="26">
        <v>0</v>
      </c>
      <c r="I9331" s="50">
        <v>44277</v>
      </c>
      <c r="J9331" s="26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331.24450000000002</v>
      </c>
      <c r="O9331">
        <f t="shared" si="874"/>
        <v>0</v>
      </c>
      <c r="P9331">
        <f t="shared" si="875"/>
        <v>331.24450000000002</v>
      </c>
    </row>
    <row r="9332" spans="1:16" x14ac:dyDescent="0.3">
      <c r="A9332" s="26">
        <v>13087500</v>
      </c>
      <c r="B9332" s="49" t="s">
        <v>10</v>
      </c>
      <c r="C9332" s="50">
        <v>44278</v>
      </c>
      <c r="D9332" s="26">
        <v>320</v>
      </c>
      <c r="E9332" s="26">
        <v>14162</v>
      </c>
      <c r="F9332" s="26">
        <v>0</v>
      </c>
      <c r="G9332" s="26">
        <v>0</v>
      </c>
      <c r="H9332" s="26">
        <v>0</v>
      </c>
      <c r="I9332" s="50">
        <v>44278</v>
      </c>
      <c r="J9332" s="26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3">
      <c r="A9333" s="26">
        <v>13087500</v>
      </c>
      <c r="B9333" s="49" t="s">
        <v>10</v>
      </c>
      <c r="C9333" s="50">
        <v>44279</v>
      </c>
      <c r="D9333" s="26">
        <v>385</v>
      </c>
      <c r="E9333" s="26">
        <v>14926.5</v>
      </c>
      <c r="F9333" s="26">
        <v>0</v>
      </c>
      <c r="G9333" s="26">
        <v>0</v>
      </c>
      <c r="H9333" s="26">
        <v>0</v>
      </c>
      <c r="I9333" s="50">
        <v>44279</v>
      </c>
      <c r="J9333" s="26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3">
      <c r="A9334" s="26">
        <v>13087500</v>
      </c>
      <c r="B9334" s="49" t="s">
        <v>10</v>
      </c>
      <c r="C9334" s="50">
        <v>44280</v>
      </c>
      <c r="D9334" s="26">
        <v>420</v>
      </c>
      <c r="E9334" s="26">
        <v>15758.8</v>
      </c>
      <c r="F9334" s="26">
        <v>0</v>
      </c>
      <c r="G9334" s="26">
        <v>0</v>
      </c>
      <c r="H9334" s="26">
        <v>0</v>
      </c>
      <c r="I9334" s="50">
        <v>44280</v>
      </c>
      <c r="J9334" s="26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3">
      <c r="A9335" s="26">
        <v>13087500</v>
      </c>
      <c r="B9335" s="49" t="s">
        <v>10</v>
      </c>
      <c r="C9335" s="50">
        <v>44281</v>
      </c>
      <c r="D9335" s="26">
        <v>455</v>
      </c>
      <c r="E9335" s="26">
        <v>16661.2</v>
      </c>
      <c r="F9335" s="26">
        <v>0</v>
      </c>
      <c r="G9335" s="26">
        <v>0</v>
      </c>
      <c r="H9335" s="26">
        <v>0</v>
      </c>
      <c r="I9335" s="50">
        <v>44281</v>
      </c>
      <c r="J9335" s="26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3">
      <c r="A9336" s="26">
        <v>13087500</v>
      </c>
      <c r="B9336" s="49" t="s">
        <v>10</v>
      </c>
      <c r="C9336" s="50">
        <v>44282</v>
      </c>
      <c r="D9336" s="26">
        <v>510</v>
      </c>
      <c r="E9336" s="26">
        <v>17672.7</v>
      </c>
      <c r="F9336" s="26">
        <v>0</v>
      </c>
      <c r="G9336" s="26">
        <v>0</v>
      </c>
      <c r="H9336" s="26">
        <v>0</v>
      </c>
      <c r="I9336" s="50">
        <v>44282</v>
      </c>
      <c r="J9336" s="2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3">
      <c r="A9337" s="26">
        <v>13087500</v>
      </c>
      <c r="B9337" s="49" t="s">
        <v>10</v>
      </c>
      <c r="C9337" s="50">
        <v>44283</v>
      </c>
      <c r="D9337" s="26">
        <v>529</v>
      </c>
      <c r="E9337" s="26">
        <v>18721.599999999999</v>
      </c>
      <c r="F9337" s="26">
        <v>0</v>
      </c>
      <c r="G9337" s="26">
        <v>0</v>
      </c>
      <c r="H9337" s="26">
        <v>0</v>
      </c>
      <c r="I9337" s="50">
        <v>44283</v>
      </c>
      <c r="J9337" s="26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3">
      <c r="A9338" s="26">
        <v>13087500</v>
      </c>
      <c r="B9338" s="49" t="s">
        <v>10</v>
      </c>
      <c r="C9338" s="50">
        <v>44284</v>
      </c>
      <c r="D9338" s="26">
        <v>548</v>
      </c>
      <c r="E9338" s="26">
        <v>19808.5</v>
      </c>
      <c r="F9338" s="26">
        <v>0</v>
      </c>
      <c r="G9338" s="26">
        <v>0</v>
      </c>
      <c r="H9338" s="26">
        <v>0</v>
      </c>
      <c r="I9338" s="50">
        <v>44284</v>
      </c>
      <c r="J9338" s="26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3">
      <c r="A9339" s="26">
        <v>13087500</v>
      </c>
      <c r="B9339" s="49" t="s">
        <v>10</v>
      </c>
      <c r="C9339" s="50">
        <v>44285</v>
      </c>
      <c r="D9339" s="26">
        <v>614</v>
      </c>
      <c r="E9339" s="26">
        <v>21025.599999999999</v>
      </c>
      <c r="F9339" s="26">
        <v>0</v>
      </c>
      <c r="G9339" s="26">
        <v>0</v>
      </c>
      <c r="H9339" s="26">
        <v>0</v>
      </c>
      <c r="I9339" s="50">
        <v>44285</v>
      </c>
      <c r="J9339" s="26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3">
      <c r="A9340" s="26">
        <v>13087500</v>
      </c>
      <c r="B9340" s="49" t="s">
        <v>10</v>
      </c>
      <c r="C9340" s="50">
        <v>44286</v>
      </c>
      <c r="D9340" s="26">
        <v>710</v>
      </c>
      <c r="E9340" s="26">
        <v>22434.3</v>
      </c>
      <c r="F9340" s="26">
        <v>0</v>
      </c>
      <c r="G9340" s="26">
        <v>0</v>
      </c>
      <c r="H9340" s="26">
        <v>0</v>
      </c>
      <c r="I9340" s="50">
        <v>44286</v>
      </c>
      <c r="J9340" s="26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3">
      <c r="A9341" s="26">
        <v>13087500</v>
      </c>
      <c r="B9341" s="49" t="s">
        <v>10</v>
      </c>
      <c r="C9341" s="50">
        <v>44287</v>
      </c>
      <c r="D9341" s="26">
        <v>805</v>
      </c>
      <c r="E9341" s="26">
        <v>24030.5</v>
      </c>
      <c r="F9341" s="26">
        <v>0</v>
      </c>
      <c r="G9341" s="26">
        <v>0</v>
      </c>
      <c r="H9341" s="26">
        <v>0</v>
      </c>
      <c r="I9341" s="50">
        <v>44287</v>
      </c>
      <c r="J9341" s="26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3">
      <c r="A9342" s="26">
        <v>13087500</v>
      </c>
      <c r="B9342" s="49" t="s">
        <v>10</v>
      </c>
      <c r="C9342" s="50">
        <v>44288</v>
      </c>
      <c r="D9342" s="26">
        <v>991</v>
      </c>
      <c r="E9342" s="26">
        <v>25995.7</v>
      </c>
      <c r="F9342" s="26">
        <v>0</v>
      </c>
      <c r="G9342" s="26">
        <v>0</v>
      </c>
      <c r="H9342" s="26">
        <v>0</v>
      </c>
      <c r="I9342" s="50">
        <v>44288</v>
      </c>
      <c r="J9342" s="26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3">
      <c r="A9343" s="26">
        <v>13087500</v>
      </c>
      <c r="B9343" s="49" t="s">
        <v>10</v>
      </c>
      <c r="C9343" s="50">
        <v>44289</v>
      </c>
      <c r="D9343" s="26">
        <v>1149</v>
      </c>
      <c r="E9343" s="26">
        <v>28273.7</v>
      </c>
      <c r="F9343" s="26">
        <v>0</v>
      </c>
      <c r="G9343" s="26">
        <v>0</v>
      </c>
      <c r="H9343" s="26">
        <v>0</v>
      </c>
      <c r="I9343" s="50">
        <v>44289</v>
      </c>
      <c r="J9343" s="26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3">
      <c r="A9344" s="26">
        <v>13087500</v>
      </c>
      <c r="B9344" s="49" t="s">
        <v>10</v>
      </c>
      <c r="C9344" s="50">
        <v>44290</v>
      </c>
      <c r="D9344" s="26">
        <v>1183</v>
      </c>
      <c r="E9344" s="26">
        <v>30619.8</v>
      </c>
      <c r="F9344" s="26">
        <v>0</v>
      </c>
      <c r="G9344" s="26">
        <v>0</v>
      </c>
      <c r="H9344" s="26">
        <v>0</v>
      </c>
      <c r="I9344" s="50">
        <v>44290</v>
      </c>
      <c r="J9344" s="26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3">
      <c r="A9345" s="26">
        <v>13087500</v>
      </c>
      <c r="B9345" s="49" t="s">
        <v>10</v>
      </c>
      <c r="C9345" s="50">
        <v>44291</v>
      </c>
      <c r="D9345" s="26">
        <v>1106</v>
      </c>
      <c r="E9345" s="26">
        <v>32813.800000000003</v>
      </c>
      <c r="F9345" s="26">
        <v>0</v>
      </c>
      <c r="G9345" s="26">
        <v>0</v>
      </c>
      <c r="H9345" s="26">
        <v>0</v>
      </c>
      <c r="I9345" s="50">
        <v>44291</v>
      </c>
      <c r="J9345" s="26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3">
      <c r="A9346" s="26">
        <v>13087500</v>
      </c>
      <c r="B9346" s="49" t="s">
        <v>10</v>
      </c>
      <c r="C9346" s="50">
        <v>44292</v>
      </c>
      <c r="D9346" s="26">
        <v>1056</v>
      </c>
      <c r="E9346" s="26">
        <v>34908.6</v>
      </c>
      <c r="F9346" s="26">
        <v>0</v>
      </c>
      <c r="G9346" s="26">
        <v>0</v>
      </c>
      <c r="H9346" s="26">
        <v>0</v>
      </c>
      <c r="I9346" s="50">
        <v>44292</v>
      </c>
      <c r="J9346" s="2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ref="O9346:O9409" si="880">F9346*1.9835</f>
        <v>0</v>
      </c>
      <c r="P9346">
        <f t="shared" ref="P9346:P9409" si="881">(D9346-F9346)*1.9835</f>
        <v>2094.576</v>
      </c>
    </row>
    <row r="9347" spans="1:16" x14ac:dyDescent="0.3">
      <c r="A9347" s="26">
        <v>13087500</v>
      </c>
      <c r="B9347" s="49" t="s">
        <v>10</v>
      </c>
      <c r="C9347" s="50">
        <v>44293</v>
      </c>
      <c r="D9347" s="26">
        <v>1166</v>
      </c>
      <c r="E9347" s="26">
        <v>37220.5</v>
      </c>
      <c r="F9347" s="26">
        <v>0</v>
      </c>
      <c r="G9347" s="26">
        <v>0</v>
      </c>
      <c r="H9347" s="26">
        <v>0</v>
      </c>
      <c r="I9347" s="50">
        <v>44293</v>
      </c>
      <c r="J9347" s="26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si="880"/>
        <v>0</v>
      </c>
      <c r="P9347">
        <f t="shared" si="881"/>
        <v>2312.761</v>
      </c>
    </row>
    <row r="9348" spans="1:16" x14ac:dyDescent="0.3">
      <c r="A9348" s="26">
        <v>13087500</v>
      </c>
      <c r="B9348" s="49" t="s">
        <v>10</v>
      </c>
      <c r="C9348" s="50">
        <v>44294</v>
      </c>
      <c r="D9348" s="26">
        <v>1397</v>
      </c>
      <c r="E9348" s="26">
        <v>39991.1</v>
      </c>
      <c r="F9348" s="26">
        <v>0</v>
      </c>
      <c r="G9348" s="26">
        <v>0</v>
      </c>
      <c r="H9348" s="26">
        <v>0</v>
      </c>
      <c r="I9348" s="50">
        <v>44294</v>
      </c>
      <c r="J9348" s="26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3">
      <c r="A9349" s="26">
        <v>13087500</v>
      </c>
      <c r="B9349" s="49" t="s">
        <v>10</v>
      </c>
      <c r="C9349" s="50">
        <v>44295</v>
      </c>
      <c r="D9349" s="26">
        <v>1557</v>
      </c>
      <c r="E9349" s="26">
        <v>43078.400000000001</v>
      </c>
      <c r="F9349" s="26">
        <v>0</v>
      </c>
      <c r="G9349" s="26">
        <v>0</v>
      </c>
      <c r="H9349" s="26">
        <v>0</v>
      </c>
      <c r="I9349" s="50">
        <v>44295</v>
      </c>
      <c r="J9349" s="26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3">
      <c r="A9350" s="26">
        <v>13087500</v>
      </c>
      <c r="B9350" s="49" t="s">
        <v>10</v>
      </c>
      <c r="C9350" s="50">
        <v>44296</v>
      </c>
      <c r="D9350" s="26">
        <v>1576</v>
      </c>
      <c r="E9350" s="26">
        <v>46203.8</v>
      </c>
      <c r="F9350" s="26">
        <v>0</v>
      </c>
      <c r="G9350" s="26">
        <v>0</v>
      </c>
      <c r="H9350" s="26">
        <v>0</v>
      </c>
      <c r="I9350" s="50">
        <v>44296</v>
      </c>
      <c r="J9350" s="26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3">
      <c r="A9351" s="26">
        <v>13087500</v>
      </c>
      <c r="B9351" s="49" t="s">
        <v>10</v>
      </c>
      <c r="C9351" s="50">
        <v>44297</v>
      </c>
      <c r="D9351" s="26">
        <v>1471</v>
      </c>
      <c r="E9351" s="26">
        <v>49121.7</v>
      </c>
      <c r="F9351" s="26">
        <v>0</v>
      </c>
      <c r="G9351" s="26">
        <v>0</v>
      </c>
      <c r="H9351" s="26">
        <v>0</v>
      </c>
      <c r="I9351" s="50">
        <v>44297</v>
      </c>
      <c r="J9351" s="26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3">
      <c r="A9352" s="26">
        <v>13087500</v>
      </c>
      <c r="B9352" s="49" t="s">
        <v>10</v>
      </c>
      <c r="C9352" s="50">
        <v>44298</v>
      </c>
      <c r="D9352" s="26">
        <v>1443</v>
      </c>
      <c r="E9352" s="26">
        <v>51984</v>
      </c>
      <c r="F9352" s="26">
        <v>0</v>
      </c>
      <c r="G9352" s="26">
        <v>0</v>
      </c>
      <c r="H9352" s="26">
        <v>0</v>
      </c>
      <c r="I9352" s="50">
        <v>44298</v>
      </c>
      <c r="J9352" s="26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3">
      <c r="A9353" s="26">
        <v>13087500</v>
      </c>
      <c r="B9353" s="49" t="s">
        <v>10</v>
      </c>
      <c r="C9353" s="50">
        <v>44299</v>
      </c>
      <c r="D9353" s="26">
        <v>1471</v>
      </c>
      <c r="E9353" s="26">
        <v>54902</v>
      </c>
      <c r="F9353" s="26">
        <v>0</v>
      </c>
      <c r="G9353" s="26">
        <v>0</v>
      </c>
      <c r="H9353" s="26">
        <v>0</v>
      </c>
      <c r="I9353" s="50">
        <v>44299</v>
      </c>
      <c r="J9353" s="26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3">
      <c r="A9354" s="26">
        <v>13087500</v>
      </c>
      <c r="B9354" s="49" t="s">
        <v>10</v>
      </c>
      <c r="C9354" s="50">
        <v>44300</v>
      </c>
      <c r="D9354" s="26">
        <v>1481</v>
      </c>
      <c r="E9354" s="26">
        <v>57838.5</v>
      </c>
      <c r="F9354" s="26">
        <v>0</v>
      </c>
      <c r="G9354" s="26">
        <v>0</v>
      </c>
      <c r="H9354" s="26">
        <v>0</v>
      </c>
      <c r="I9354" s="50">
        <v>44300</v>
      </c>
      <c r="J9354" s="26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3">
      <c r="A9355" s="26">
        <v>13087500</v>
      </c>
      <c r="B9355" s="49" t="s">
        <v>10</v>
      </c>
      <c r="C9355" s="50">
        <v>44301</v>
      </c>
      <c r="D9355" s="26">
        <v>1834</v>
      </c>
      <c r="E9355" s="26">
        <v>61475.8</v>
      </c>
      <c r="F9355" s="26">
        <v>0</v>
      </c>
      <c r="G9355" s="26">
        <v>0</v>
      </c>
      <c r="H9355" s="26">
        <v>0</v>
      </c>
      <c r="I9355" s="50">
        <v>44301</v>
      </c>
      <c r="J9355" s="26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3">
      <c r="A9356" s="26">
        <v>13087500</v>
      </c>
      <c r="B9356" s="49" t="s">
        <v>10</v>
      </c>
      <c r="C9356" s="50">
        <v>44302</v>
      </c>
      <c r="D9356" s="26">
        <v>2074</v>
      </c>
      <c r="E9356" s="26">
        <v>65590.399999999994</v>
      </c>
      <c r="F9356" s="26">
        <v>0</v>
      </c>
      <c r="G9356" s="26">
        <v>0</v>
      </c>
      <c r="H9356" s="26">
        <v>0</v>
      </c>
      <c r="I9356" s="50">
        <v>44302</v>
      </c>
      <c r="J9356" s="2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3">
      <c r="A9357" s="26">
        <v>13087500</v>
      </c>
      <c r="B9357" s="49" t="s">
        <v>10</v>
      </c>
      <c r="C9357" s="50">
        <v>44303</v>
      </c>
      <c r="D9357" s="26">
        <v>1979</v>
      </c>
      <c r="E9357" s="26">
        <v>69515.5</v>
      </c>
      <c r="F9357" s="26">
        <v>0</v>
      </c>
      <c r="G9357" s="26">
        <v>0</v>
      </c>
      <c r="H9357" s="26">
        <v>0</v>
      </c>
      <c r="I9357" s="50">
        <v>44303</v>
      </c>
      <c r="J9357" s="26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3">
      <c r="A9358" s="26">
        <v>13087500</v>
      </c>
      <c r="B9358" s="49" t="s">
        <v>10</v>
      </c>
      <c r="C9358" s="50">
        <v>44304</v>
      </c>
      <c r="D9358" s="26">
        <v>2096</v>
      </c>
      <c r="E9358" s="26">
        <v>73672.600000000006</v>
      </c>
      <c r="F9358" s="26">
        <v>0</v>
      </c>
      <c r="G9358" s="26">
        <v>0</v>
      </c>
      <c r="H9358" s="26">
        <v>0</v>
      </c>
      <c r="I9358" s="50">
        <v>44304</v>
      </c>
      <c r="J9358" s="26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3">
      <c r="A9359" s="26">
        <v>13087500</v>
      </c>
      <c r="B9359" s="49" t="s">
        <v>10</v>
      </c>
      <c r="C9359" s="50">
        <v>44305</v>
      </c>
      <c r="D9359" s="26">
        <v>2226</v>
      </c>
      <c r="E9359" s="26">
        <v>78088.600000000006</v>
      </c>
      <c r="F9359" s="26">
        <v>0</v>
      </c>
      <c r="G9359" s="26">
        <v>0</v>
      </c>
      <c r="H9359" s="26">
        <v>0</v>
      </c>
      <c r="I9359" s="50">
        <v>44305</v>
      </c>
      <c r="J9359" s="26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4415.2709999999997</v>
      </c>
      <c r="O9359">
        <f t="shared" si="880"/>
        <v>0</v>
      </c>
      <c r="P9359">
        <f t="shared" si="881"/>
        <v>4415.2709999999997</v>
      </c>
    </row>
    <row r="9360" spans="1:16" x14ac:dyDescent="0.3">
      <c r="A9360" s="26">
        <v>13087500</v>
      </c>
      <c r="B9360" s="49" t="s">
        <v>10</v>
      </c>
      <c r="C9360" s="50">
        <v>44306</v>
      </c>
      <c r="D9360" s="26">
        <v>2337</v>
      </c>
      <c r="E9360" s="26">
        <v>82724.899999999994</v>
      </c>
      <c r="F9360" s="26">
        <v>0</v>
      </c>
      <c r="G9360" s="26">
        <v>0</v>
      </c>
      <c r="H9360" s="26">
        <v>0</v>
      </c>
      <c r="I9360" s="50">
        <v>44306</v>
      </c>
      <c r="J9360" s="26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4635.4395000000004</v>
      </c>
      <c r="O9360">
        <f t="shared" si="880"/>
        <v>0</v>
      </c>
      <c r="P9360">
        <f t="shared" si="881"/>
        <v>4635.4395000000004</v>
      </c>
    </row>
    <row r="9361" spans="1:16" x14ac:dyDescent="0.3">
      <c r="A9361" s="26">
        <v>13087500</v>
      </c>
      <c r="B9361" s="49" t="s">
        <v>10</v>
      </c>
      <c r="C9361" s="50">
        <v>44307</v>
      </c>
      <c r="D9361" s="26">
        <v>2304</v>
      </c>
      <c r="E9361" s="26">
        <v>87294.7</v>
      </c>
      <c r="F9361" s="26">
        <v>0</v>
      </c>
      <c r="G9361" s="26">
        <v>0</v>
      </c>
      <c r="H9361" s="26">
        <v>0</v>
      </c>
      <c r="I9361" s="50">
        <v>44307</v>
      </c>
      <c r="J9361" s="26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4569.9840000000004</v>
      </c>
      <c r="O9361">
        <f t="shared" si="880"/>
        <v>0</v>
      </c>
      <c r="P9361">
        <f t="shared" si="881"/>
        <v>4569.9840000000004</v>
      </c>
    </row>
    <row r="9362" spans="1:16" x14ac:dyDescent="0.3">
      <c r="A9362" s="26">
        <v>13087500</v>
      </c>
      <c r="B9362" s="49" t="s">
        <v>10</v>
      </c>
      <c r="C9362" s="50">
        <v>44308</v>
      </c>
      <c r="D9362" s="26">
        <v>2405</v>
      </c>
      <c r="E9362" s="26">
        <v>92065.2</v>
      </c>
      <c r="F9362" s="26">
        <v>0</v>
      </c>
      <c r="G9362" s="26">
        <v>0</v>
      </c>
      <c r="H9362" s="26">
        <v>0</v>
      </c>
      <c r="I9362" s="50">
        <v>44308</v>
      </c>
      <c r="J9362" s="26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4770.3175000000001</v>
      </c>
      <c r="O9362">
        <f t="shared" si="880"/>
        <v>0</v>
      </c>
      <c r="P9362">
        <f t="shared" si="881"/>
        <v>4770.3175000000001</v>
      </c>
    </row>
    <row r="9363" spans="1:16" x14ac:dyDescent="0.3">
      <c r="A9363" s="26">
        <v>13087500</v>
      </c>
      <c r="B9363" s="49" t="s">
        <v>10</v>
      </c>
      <c r="C9363" s="50">
        <v>44309</v>
      </c>
      <c r="D9363" s="26">
        <v>2719</v>
      </c>
      <c r="E9363" s="26">
        <v>97457.4</v>
      </c>
      <c r="F9363" s="26">
        <v>0</v>
      </c>
      <c r="G9363" s="26">
        <v>0</v>
      </c>
      <c r="H9363" s="26">
        <v>0</v>
      </c>
      <c r="I9363" s="50">
        <v>44309</v>
      </c>
      <c r="J9363" s="26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5393.1365000000005</v>
      </c>
      <c r="O9363">
        <f t="shared" si="880"/>
        <v>0</v>
      </c>
      <c r="P9363">
        <f t="shared" si="881"/>
        <v>5393.1365000000005</v>
      </c>
    </row>
    <row r="9364" spans="1:16" x14ac:dyDescent="0.3">
      <c r="A9364" s="26">
        <v>13087500</v>
      </c>
      <c r="B9364" s="49" t="s">
        <v>10</v>
      </c>
      <c r="C9364" s="50">
        <v>44310</v>
      </c>
      <c r="D9364" s="26">
        <v>2923</v>
      </c>
      <c r="E9364" s="26">
        <v>103255.9</v>
      </c>
      <c r="F9364" s="26">
        <v>0</v>
      </c>
      <c r="G9364" s="26">
        <v>0</v>
      </c>
      <c r="H9364" s="26">
        <v>0</v>
      </c>
      <c r="I9364" s="50">
        <v>44310</v>
      </c>
      <c r="J9364" s="26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5797.7705000000005</v>
      </c>
      <c r="O9364">
        <f t="shared" si="880"/>
        <v>0</v>
      </c>
      <c r="P9364">
        <f t="shared" si="881"/>
        <v>5797.7705000000005</v>
      </c>
    </row>
    <row r="9365" spans="1:16" x14ac:dyDescent="0.3">
      <c r="A9365" s="26">
        <v>13087500</v>
      </c>
      <c r="B9365" s="49" t="s">
        <v>10</v>
      </c>
      <c r="C9365" s="50">
        <v>44311</v>
      </c>
      <c r="D9365" s="26">
        <v>2802</v>
      </c>
      <c r="E9365" s="26">
        <v>108814</v>
      </c>
      <c r="F9365" s="26">
        <v>0</v>
      </c>
      <c r="G9365" s="26">
        <v>0</v>
      </c>
      <c r="H9365" s="26">
        <v>0</v>
      </c>
      <c r="I9365" s="50">
        <v>44311</v>
      </c>
      <c r="J9365" s="26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5557.7669999999998</v>
      </c>
      <c r="O9365">
        <f t="shared" si="880"/>
        <v>0</v>
      </c>
      <c r="P9365">
        <f t="shared" si="881"/>
        <v>5557.7669999999998</v>
      </c>
    </row>
    <row r="9366" spans="1:16" x14ac:dyDescent="0.3">
      <c r="A9366" s="26">
        <v>13087500</v>
      </c>
      <c r="B9366" s="49" t="s">
        <v>10</v>
      </c>
      <c r="C9366" s="50">
        <v>44312</v>
      </c>
      <c r="D9366" s="26">
        <v>2730</v>
      </c>
      <c r="E9366" s="26">
        <v>114229.8</v>
      </c>
      <c r="F9366" s="26">
        <v>0</v>
      </c>
      <c r="G9366" s="26">
        <v>0</v>
      </c>
      <c r="H9366" s="26">
        <v>0</v>
      </c>
      <c r="I9366" s="50">
        <v>44312</v>
      </c>
      <c r="J9366" s="2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5414.9549999999999</v>
      </c>
      <c r="O9366">
        <f t="shared" si="880"/>
        <v>0</v>
      </c>
      <c r="P9366">
        <f t="shared" si="881"/>
        <v>5414.9549999999999</v>
      </c>
    </row>
    <row r="9367" spans="1:16" x14ac:dyDescent="0.3">
      <c r="A9367" s="26">
        <v>13087500</v>
      </c>
      <c r="B9367" s="49" t="s">
        <v>10</v>
      </c>
      <c r="C9367" s="50">
        <v>44313</v>
      </c>
      <c r="D9367" s="26">
        <v>2730</v>
      </c>
      <c r="E9367" s="26">
        <v>119645.5</v>
      </c>
      <c r="F9367" s="26">
        <v>0</v>
      </c>
      <c r="G9367" s="26">
        <v>0</v>
      </c>
      <c r="H9367" s="26">
        <v>0</v>
      </c>
      <c r="I9367" s="50">
        <v>44313</v>
      </c>
      <c r="J9367" s="26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5414.9549999999999</v>
      </c>
      <c r="O9367">
        <f t="shared" si="880"/>
        <v>0</v>
      </c>
      <c r="P9367">
        <f t="shared" si="881"/>
        <v>5414.9549999999999</v>
      </c>
    </row>
    <row r="9368" spans="1:16" x14ac:dyDescent="0.3">
      <c r="A9368" s="26">
        <v>13087500</v>
      </c>
      <c r="B9368" s="49" t="s">
        <v>10</v>
      </c>
      <c r="C9368" s="50">
        <v>44314</v>
      </c>
      <c r="D9368" s="26">
        <v>2766</v>
      </c>
      <c r="E9368" s="26">
        <v>125132.3</v>
      </c>
      <c r="F9368" s="26">
        <v>0</v>
      </c>
      <c r="G9368" s="26">
        <v>0</v>
      </c>
      <c r="H9368" s="26">
        <v>0</v>
      </c>
      <c r="I9368" s="50">
        <v>44314</v>
      </c>
      <c r="J9368" s="26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5486.3609999999999</v>
      </c>
      <c r="O9368">
        <f t="shared" si="880"/>
        <v>0</v>
      </c>
      <c r="P9368">
        <f t="shared" si="881"/>
        <v>5486.3609999999999</v>
      </c>
    </row>
    <row r="9369" spans="1:16" x14ac:dyDescent="0.3">
      <c r="A9369" s="26">
        <v>13087500</v>
      </c>
      <c r="B9369" s="49" t="s">
        <v>10</v>
      </c>
      <c r="C9369" s="50">
        <v>44315</v>
      </c>
      <c r="D9369" s="26">
        <v>2814</v>
      </c>
      <c r="E9369" s="26">
        <v>130714.2</v>
      </c>
      <c r="F9369" s="26">
        <v>0</v>
      </c>
      <c r="G9369" s="26">
        <v>0</v>
      </c>
      <c r="H9369" s="26">
        <v>0</v>
      </c>
      <c r="I9369" s="50">
        <v>44315</v>
      </c>
      <c r="J9369" s="26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5581.5690000000004</v>
      </c>
      <c r="O9369">
        <f t="shared" si="880"/>
        <v>0</v>
      </c>
      <c r="P9369">
        <f t="shared" si="881"/>
        <v>5581.5690000000004</v>
      </c>
    </row>
    <row r="9370" spans="1:16" x14ac:dyDescent="0.3">
      <c r="A9370" s="26">
        <v>13087500</v>
      </c>
      <c r="B9370" s="49" t="s">
        <v>10</v>
      </c>
      <c r="C9370" s="50">
        <v>44316</v>
      </c>
      <c r="D9370" s="26">
        <v>2863</v>
      </c>
      <c r="E9370" s="26">
        <v>136392.1</v>
      </c>
      <c r="F9370" s="26">
        <v>0</v>
      </c>
      <c r="G9370" s="26">
        <v>0</v>
      </c>
      <c r="H9370" s="26">
        <v>0</v>
      </c>
      <c r="I9370" s="50">
        <v>44316</v>
      </c>
      <c r="J9370" s="26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5678.7605000000003</v>
      </c>
      <c r="O9370">
        <f t="shared" si="880"/>
        <v>0</v>
      </c>
      <c r="P9370">
        <f t="shared" si="881"/>
        <v>5678.7605000000003</v>
      </c>
    </row>
    <row r="9371" spans="1:16" x14ac:dyDescent="0.3">
      <c r="A9371" s="26">
        <v>13087500</v>
      </c>
      <c r="B9371" s="49" t="s">
        <v>10</v>
      </c>
      <c r="C9371" s="50">
        <v>44317</v>
      </c>
      <c r="D9371" s="26">
        <v>2826</v>
      </c>
      <c r="E9371" s="26">
        <v>141997.9</v>
      </c>
      <c r="F9371" s="26">
        <v>0</v>
      </c>
      <c r="G9371" s="26">
        <v>0</v>
      </c>
      <c r="H9371" s="26">
        <v>0</v>
      </c>
      <c r="I9371" s="50">
        <v>44317</v>
      </c>
      <c r="J9371" s="26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5605.3710000000001</v>
      </c>
      <c r="O9371">
        <f t="shared" si="880"/>
        <v>0</v>
      </c>
      <c r="P9371">
        <f t="shared" si="881"/>
        <v>5605.3710000000001</v>
      </c>
    </row>
    <row r="9372" spans="1:16" x14ac:dyDescent="0.3">
      <c r="A9372" s="26">
        <v>13087500</v>
      </c>
      <c r="B9372" s="49" t="s">
        <v>10</v>
      </c>
      <c r="C9372" s="50">
        <v>44318</v>
      </c>
      <c r="D9372" s="26">
        <v>2826</v>
      </c>
      <c r="E9372" s="26">
        <v>147603.79999999999</v>
      </c>
      <c r="F9372" s="26">
        <v>0</v>
      </c>
      <c r="G9372" s="26">
        <v>0</v>
      </c>
      <c r="H9372" s="26">
        <v>0</v>
      </c>
      <c r="I9372" s="50">
        <v>44318</v>
      </c>
      <c r="J9372" s="26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5605.3710000000001</v>
      </c>
      <c r="O9372">
        <f t="shared" si="880"/>
        <v>0</v>
      </c>
      <c r="P9372">
        <f t="shared" si="881"/>
        <v>5605.3710000000001</v>
      </c>
    </row>
    <row r="9373" spans="1:16" x14ac:dyDescent="0.3">
      <c r="A9373" s="26">
        <v>13087500</v>
      </c>
      <c r="B9373" s="49" t="s">
        <v>10</v>
      </c>
      <c r="C9373" s="50">
        <v>44319</v>
      </c>
      <c r="D9373" s="26">
        <v>2826</v>
      </c>
      <c r="E9373" s="26">
        <v>153209.70000000001</v>
      </c>
      <c r="F9373" s="26">
        <v>0</v>
      </c>
      <c r="G9373" s="26">
        <v>0</v>
      </c>
      <c r="H9373" s="26">
        <v>0</v>
      </c>
      <c r="I9373" s="50">
        <v>44319</v>
      </c>
      <c r="J9373" s="26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5605.3710000000001</v>
      </c>
      <c r="O9373">
        <f t="shared" si="880"/>
        <v>0</v>
      </c>
      <c r="P9373">
        <f t="shared" si="881"/>
        <v>5605.3710000000001</v>
      </c>
    </row>
    <row r="9374" spans="1:16" x14ac:dyDescent="0.3">
      <c r="A9374" s="26">
        <v>13087500</v>
      </c>
      <c r="B9374" s="49" t="s">
        <v>10</v>
      </c>
      <c r="C9374" s="50">
        <v>44320</v>
      </c>
      <c r="D9374" s="26">
        <v>2923</v>
      </c>
      <c r="E9374" s="26">
        <v>159008.1</v>
      </c>
      <c r="F9374" s="26">
        <v>0</v>
      </c>
      <c r="G9374" s="26">
        <v>0</v>
      </c>
      <c r="H9374" s="26">
        <v>0</v>
      </c>
      <c r="I9374" s="50">
        <v>44320</v>
      </c>
      <c r="J9374" s="26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5797.7705000000005</v>
      </c>
      <c r="O9374">
        <f t="shared" si="880"/>
        <v>0</v>
      </c>
      <c r="P9374">
        <f t="shared" si="881"/>
        <v>5797.7705000000005</v>
      </c>
    </row>
    <row r="9375" spans="1:16" x14ac:dyDescent="0.3">
      <c r="A9375" s="26">
        <v>13087500</v>
      </c>
      <c r="B9375" s="49" t="s">
        <v>10</v>
      </c>
      <c r="C9375" s="50">
        <v>44321</v>
      </c>
      <c r="D9375" s="26">
        <v>3047</v>
      </c>
      <c r="E9375" s="26">
        <v>165050.9</v>
      </c>
      <c r="F9375" s="26">
        <v>47</v>
      </c>
      <c r="G9375" s="26">
        <v>92</v>
      </c>
      <c r="H9375" s="26">
        <v>-92.3</v>
      </c>
      <c r="I9375" s="50">
        <v>44321</v>
      </c>
      <c r="J9375" s="26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6043.7245000000003</v>
      </c>
      <c r="O9375">
        <f t="shared" si="880"/>
        <v>93.224500000000006</v>
      </c>
      <c r="P9375">
        <f t="shared" si="881"/>
        <v>5950.5</v>
      </c>
    </row>
    <row r="9376" spans="1:16" x14ac:dyDescent="0.3">
      <c r="A9376" s="26">
        <v>13087500</v>
      </c>
      <c r="B9376" s="49" t="s">
        <v>10</v>
      </c>
      <c r="C9376" s="50">
        <v>44322</v>
      </c>
      <c r="D9376" s="26">
        <v>3109</v>
      </c>
      <c r="E9376" s="26">
        <v>171217.2</v>
      </c>
      <c r="F9376" s="26">
        <v>101</v>
      </c>
      <c r="G9376" s="26">
        <v>293</v>
      </c>
      <c r="H9376" s="26">
        <v>-293.10000000000002</v>
      </c>
      <c r="I9376" s="50">
        <v>44322</v>
      </c>
      <c r="J9376" s="2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6166.7015000000001</v>
      </c>
      <c r="O9376">
        <f t="shared" si="880"/>
        <v>200.33350000000002</v>
      </c>
      <c r="P9376">
        <f t="shared" si="881"/>
        <v>5966.3680000000004</v>
      </c>
    </row>
    <row r="9377" spans="1:16" x14ac:dyDescent="0.3">
      <c r="A9377" s="26">
        <v>13087500</v>
      </c>
      <c r="B9377" s="49" t="s">
        <v>10</v>
      </c>
      <c r="C9377" s="50">
        <v>44323</v>
      </c>
      <c r="D9377" s="26">
        <v>3159</v>
      </c>
      <c r="E9377" s="26">
        <v>177483.1</v>
      </c>
      <c r="F9377" s="26">
        <v>17</v>
      </c>
      <c r="G9377" s="26">
        <v>328</v>
      </c>
      <c r="H9377" s="26">
        <v>-327.5</v>
      </c>
      <c r="I9377" s="50">
        <v>44323</v>
      </c>
      <c r="J9377" s="26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6265.8765000000003</v>
      </c>
      <c r="O9377">
        <f t="shared" si="880"/>
        <v>33.719500000000004</v>
      </c>
      <c r="P9377">
        <f t="shared" si="881"/>
        <v>6232.1570000000002</v>
      </c>
    </row>
    <row r="9378" spans="1:16" x14ac:dyDescent="0.3">
      <c r="A9378" s="26">
        <v>13087500</v>
      </c>
      <c r="B9378" s="49" t="s">
        <v>10</v>
      </c>
      <c r="C9378" s="50">
        <v>44324</v>
      </c>
      <c r="D9378" s="26">
        <v>3172</v>
      </c>
      <c r="E9378" s="26">
        <v>183774</v>
      </c>
      <c r="F9378" s="26">
        <v>172</v>
      </c>
      <c r="G9378" s="26">
        <v>668</v>
      </c>
      <c r="H9378" s="26">
        <v>-667.9</v>
      </c>
      <c r="I9378" s="50">
        <v>44324</v>
      </c>
      <c r="J9378" s="26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6291.6620000000003</v>
      </c>
      <c r="O9378">
        <f t="shared" si="880"/>
        <v>341.16200000000003</v>
      </c>
      <c r="P9378">
        <f t="shared" si="881"/>
        <v>5950.5</v>
      </c>
    </row>
    <row r="9379" spans="1:16" x14ac:dyDescent="0.3">
      <c r="A9379" s="26">
        <v>13087500</v>
      </c>
      <c r="B9379" s="49" t="s">
        <v>10</v>
      </c>
      <c r="C9379" s="50">
        <v>44325</v>
      </c>
      <c r="D9379" s="26">
        <v>3172</v>
      </c>
      <c r="E9379" s="26">
        <v>190064.8</v>
      </c>
      <c r="F9379" s="26">
        <v>172</v>
      </c>
      <c r="G9379" s="26">
        <v>1008</v>
      </c>
      <c r="H9379" s="26">
        <v>-1008.2</v>
      </c>
      <c r="I9379" s="50">
        <v>44325</v>
      </c>
      <c r="J9379" s="26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6291.6620000000003</v>
      </c>
      <c r="O9379">
        <f t="shared" si="880"/>
        <v>341.16200000000003</v>
      </c>
      <c r="P9379">
        <f t="shared" si="881"/>
        <v>5950.5</v>
      </c>
    </row>
    <row r="9380" spans="1:16" x14ac:dyDescent="0.3">
      <c r="A9380" s="26">
        <v>13087500</v>
      </c>
      <c r="B9380" s="49" t="s">
        <v>10</v>
      </c>
      <c r="C9380" s="50">
        <v>44326</v>
      </c>
      <c r="D9380" s="26">
        <v>3146</v>
      </c>
      <c r="E9380" s="26">
        <v>196305.8</v>
      </c>
      <c r="F9380" s="26">
        <v>146</v>
      </c>
      <c r="G9380" s="26">
        <v>1299</v>
      </c>
      <c r="H9380" s="26">
        <v>-1298.7</v>
      </c>
      <c r="I9380" s="50">
        <v>44326</v>
      </c>
      <c r="J9380" s="26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3">
      <c r="A9381" s="26">
        <v>13087500</v>
      </c>
      <c r="B9381" s="49" t="s">
        <v>10</v>
      </c>
      <c r="C9381" s="50">
        <v>44327</v>
      </c>
      <c r="D9381" s="26">
        <v>3134</v>
      </c>
      <c r="E9381" s="26">
        <v>202521.8</v>
      </c>
      <c r="F9381" s="26">
        <v>134</v>
      </c>
      <c r="G9381" s="26">
        <v>1564</v>
      </c>
      <c r="H9381" s="26">
        <v>-1564.2</v>
      </c>
      <c r="I9381" s="50">
        <v>44327</v>
      </c>
      <c r="J9381" s="26">
        <v>2021</v>
      </c>
      <c r="K9381">
        <f t="shared" ref="K9381:K9435" si="882">MONTH(I9381)</f>
        <v>5</v>
      </c>
      <c r="L9381">
        <f t="shared" ref="L9381:L9435" si="883">DAY(I9381)</f>
        <v>11</v>
      </c>
      <c r="M9381">
        <f t="shared" ref="M9381:M9435" si="884">YEAR(I9381)</f>
        <v>2021</v>
      </c>
      <c r="N9381">
        <f t="shared" ref="N9381:N9435" si="885">D9381*1.9835</f>
        <v>6216.2889999999998</v>
      </c>
      <c r="O9381">
        <f t="shared" si="880"/>
        <v>265.78899999999999</v>
      </c>
      <c r="P9381">
        <f t="shared" si="881"/>
        <v>5950.5</v>
      </c>
    </row>
    <row r="9382" spans="1:16" x14ac:dyDescent="0.3">
      <c r="A9382" s="26">
        <v>13087500</v>
      </c>
      <c r="B9382" s="49" t="s">
        <v>10</v>
      </c>
      <c r="C9382" s="50">
        <v>44328</v>
      </c>
      <c r="D9382" s="26">
        <v>3159</v>
      </c>
      <c r="E9382" s="26">
        <v>208787.7</v>
      </c>
      <c r="F9382" s="26">
        <v>159</v>
      </c>
      <c r="G9382" s="26">
        <v>1880</v>
      </c>
      <c r="H9382" s="26">
        <v>-1879.6</v>
      </c>
      <c r="I9382" s="50">
        <v>44328</v>
      </c>
      <c r="J9382" s="26">
        <v>2021</v>
      </c>
      <c r="K9382">
        <f t="shared" si="882"/>
        <v>5</v>
      </c>
      <c r="L9382">
        <f t="shared" si="883"/>
        <v>12</v>
      </c>
      <c r="M9382">
        <f t="shared" si="884"/>
        <v>2021</v>
      </c>
      <c r="N9382">
        <f t="shared" si="885"/>
        <v>6265.8765000000003</v>
      </c>
      <c r="O9382">
        <f t="shared" si="880"/>
        <v>315.37650000000002</v>
      </c>
      <c r="P9382">
        <f t="shared" si="881"/>
        <v>5950.5</v>
      </c>
    </row>
    <row r="9383" spans="1:16" x14ac:dyDescent="0.3">
      <c r="A9383" s="26">
        <v>13087500</v>
      </c>
      <c r="B9383" s="49" t="s">
        <v>10</v>
      </c>
      <c r="C9383" s="50">
        <v>44329</v>
      </c>
      <c r="D9383" s="26">
        <v>3197</v>
      </c>
      <c r="E9383" s="26">
        <v>215128.6</v>
      </c>
      <c r="F9383" s="26">
        <v>197</v>
      </c>
      <c r="G9383" s="26">
        <v>2270</v>
      </c>
      <c r="H9383" s="26">
        <v>-2270</v>
      </c>
      <c r="I9383" s="50">
        <v>44329</v>
      </c>
      <c r="J9383" s="26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6341.2494999999999</v>
      </c>
      <c r="O9383">
        <f t="shared" si="880"/>
        <v>390.74950000000001</v>
      </c>
      <c r="P9383">
        <f t="shared" si="881"/>
        <v>5950.5</v>
      </c>
    </row>
    <row r="9384" spans="1:16" x14ac:dyDescent="0.3">
      <c r="A9384" s="26">
        <v>13087500</v>
      </c>
      <c r="B9384" s="49" t="s">
        <v>10</v>
      </c>
      <c r="C9384" s="50">
        <v>44330</v>
      </c>
      <c r="D9384" s="26">
        <v>3311</v>
      </c>
      <c r="E9384" s="26">
        <v>221696.8</v>
      </c>
      <c r="F9384" s="26">
        <v>311</v>
      </c>
      <c r="G9384" s="26">
        <v>2888</v>
      </c>
      <c r="H9384" s="26">
        <v>-2887.7</v>
      </c>
      <c r="I9384" s="50">
        <v>44330</v>
      </c>
      <c r="J9384" s="26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6567.3685000000005</v>
      </c>
      <c r="O9384">
        <f t="shared" si="880"/>
        <v>616.86850000000004</v>
      </c>
      <c r="P9384">
        <f t="shared" si="881"/>
        <v>5950.5</v>
      </c>
    </row>
    <row r="9385" spans="1:16" x14ac:dyDescent="0.3">
      <c r="A9385" s="26">
        <v>13087500</v>
      </c>
      <c r="B9385" s="49" t="s">
        <v>10</v>
      </c>
      <c r="C9385" s="50">
        <v>44331</v>
      </c>
      <c r="D9385" s="26">
        <v>3363</v>
      </c>
      <c r="E9385" s="26">
        <v>228367</v>
      </c>
      <c r="F9385" s="26">
        <v>363</v>
      </c>
      <c r="G9385" s="26">
        <v>3607</v>
      </c>
      <c r="H9385" s="26">
        <v>-3607.4</v>
      </c>
      <c r="I9385" s="50">
        <v>44331</v>
      </c>
      <c r="J9385" s="26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6670.5105000000003</v>
      </c>
      <c r="O9385">
        <f t="shared" si="880"/>
        <v>720.01049999999998</v>
      </c>
      <c r="P9385">
        <f t="shared" si="881"/>
        <v>5950.5</v>
      </c>
    </row>
    <row r="9386" spans="1:16" x14ac:dyDescent="0.3">
      <c r="A9386" s="26">
        <v>13087500</v>
      </c>
      <c r="B9386" s="49" t="s">
        <v>10</v>
      </c>
      <c r="C9386" s="50">
        <v>44332</v>
      </c>
      <c r="D9386" s="26">
        <v>3350</v>
      </c>
      <c r="E9386" s="26">
        <v>235011.7</v>
      </c>
      <c r="F9386" s="26">
        <v>941</v>
      </c>
      <c r="G9386" s="26">
        <v>5474</v>
      </c>
      <c r="H9386" s="26">
        <v>-5474.4</v>
      </c>
      <c r="I9386" s="50">
        <v>44332</v>
      </c>
      <c r="J9386" s="2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6644.7250000000004</v>
      </c>
      <c r="O9386">
        <f t="shared" si="880"/>
        <v>1866.4735000000001</v>
      </c>
      <c r="P9386">
        <f t="shared" si="881"/>
        <v>4778.2515000000003</v>
      </c>
    </row>
    <row r="9387" spans="1:16" x14ac:dyDescent="0.3">
      <c r="A9387" s="26">
        <v>13087500</v>
      </c>
      <c r="B9387" s="49" t="s">
        <v>10</v>
      </c>
      <c r="C9387" s="50">
        <v>44333</v>
      </c>
      <c r="D9387" s="26">
        <v>3363</v>
      </c>
      <c r="E9387" s="26">
        <v>241681.9</v>
      </c>
      <c r="F9387" s="26">
        <v>1244</v>
      </c>
      <c r="G9387" s="26">
        <v>7942</v>
      </c>
      <c r="H9387" s="26">
        <v>-7941.6</v>
      </c>
      <c r="I9387" s="50">
        <v>44333</v>
      </c>
      <c r="J9387" s="26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6670.5105000000003</v>
      </c>
      <c r="O9387">
        <f t="shared" si="880"/>
        <v>2467.4740000000002</v>
      </c>
      <c r="P9387">
        <f t="shared" si="881"/>
        <v>4203.0365000000002</v>
      </c>
    </row>
    <row r="9388" spans="1:16" x14ac:dyDescent="0.3">
      <c r="A9388" s="26">
        <v>13087500</v>
      </c>
      <c r="B9388" s="49" t="s">
        <v>10</v>
      </c>
      <c r="C9388" s="50">
        <v>44334</v>
      </c>
      <c r="D9388" s="26">
        <v>3324</v>
      </c>
      <c r="E9388" s="26">
        <v>248275.5</v>
      </c>
      <c r="F9388" s="26">
        <v>1059</v>
      </c>
      <c r="G9388" s="26">
        <v>10043</v>
      </c>
      <c r="H9388" s="26">
        <v>-10042.700000000001</v>
      </c>
      <c r="I9388" s="50">
        <v>44334</v>
      </c>
      <c r="J9388" s="26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6593.1540000000005</v>
      </c>
      <c r="O9388">
        <f t="shared" si="880"/>
        <v>2100.5264999999999</v>
      </c>
      <c r="P9388">
        <f t="shared" si="881"/>
        <v>4492.6275000000005</v>
      </c>
    </row>
    <row r="9389" spans="1:16" x14ac:dyDescent="0.3">
      <c r="A9389" s="26">
        <v>13087500</v>
      </c>
      <c r="B9389" s="49" t="s">
        <v>10</v>
      </c>
      <c r="C9389" s="50">
        <v>44335</v>
      </c>
      <c r="D9389" s="26">
        <v>3311</v>
      </c>
      <c r="E9389" s="26">
        <v>254843.7</v>
      </c>
      <c r="F9389" s="26">
        <v>315</v>
      </c>
      <c r="G9389" s="26">
        <v>10667</v>
      </c>
      <c r="H9389" s="26">
        <v>-10666.8</v>
      </c>
      <c r="I9389" s="50">
        <v>44335</v>
      </c>
      <c r="J9389" s="26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6567.3685000000005</v>
      </c>
      <c r="O9389">
        <f t="shared" si="880"/>
        <v>624.80250000000001</v>
      </c>
      <c r="P9389">
        <f t="shared" si="881"/>
        <v>5942.5659999999998</v>
      </c>
    </row>
    <row r="9390" spans="1:16" x14ac:dyDescent="0.3">
      <c r="A9390" s="26">
        <v>13087500</v>
      </c>
      <c r="B9390" s="49" t="s">
        <v>10</v>
      </c>
      <c r="C9390" s="50">
        <v>44336</v>
      </c>
      <c r="D9390" s="26">
        <v>3311</v>
      </c>
      <c r="E9390" s="26">
        <v>261411.9</v>
      </c>
      <c r="F9390" s="26">
        <v>311</v>
      </c>
      <c r="G9390" s="26">
        <v>11285</v>
      </c>
      <c r="H9390" s="26">
        <v>-11284.5</v>
      </c>
      <c r="I9390" s="50">
        <v>44336</v>
      </c>
      <c r="J9390" s="26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3">
      <c r="A9391" s="26">
        <v>13087500</v>
      </c>
      <c r="B9391" s="49" t="s">
        <v>10</v>
      </c>
      <c r="C9391" s="50">
        <v>44337</v>
      </c>
      <c r="D9391" s="26">
        <v>3376</v>
      </c>
      <c r="E9391" s="26">
        <v>268107.7</v>
      </c>
      <c r="F9391" s="26">
        <v>376</v>
      </c>
      <c r="G9391" s="26">
        <v>12030</v>
      </c>
      <c r="H9391" s="26">
        <v>-12029.8</v>
      </c>
      <c r="I9391" s="50">
        <v>44337</v>
      </c>
      <c r="J9391" s="26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6696.2960000000003</v>
      </c>
      <c r="O9391">
        <f t="shared" si="880"/>
        <v>745.79600000000005</v>
      </c>
      <c r="P9391">
        <f t="shared" si="881"/>
        <v>5950.5</v>
      </c>
    </row>
    <row r="9392" spans="1:16" x14ac:dyDescent="0.3">
      <c r="A9392" s="26">
        <v>13087500</v>
      </c>
      <c r="B9392" s="49" t="s">
        <v>10</v>
      </c>
      <c r="C9392" s="50">
        <v>44338</v>
      </c>
      <c r="D9392" s="26">
        <v>3376</v>
      </c>
      <c r="E9392" s="26">
        <v>274803.5</v>
      </c>
      <c r="F9392" s="26">
        <v>376</v>
      </c>
      <c r="G9392" s="26">
        <v>12775</v>
      </c>
      <c r="H9392" s="26">
        <v>-12775.1</v>
      </c>
      <c r="I9392" s="50">
        <v>44338</v>
      </c>
      <c r="J9392" s="26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6696.2960000000003</v>
      </c>
      <c r="O9392">
        <f t="shared" si="880"/>
        <v>745.79600000000005</v>
      </c>
      <c r="P9392">
        <f t="shared" si="881"/>
        <v>5950.5</v>
      </c>
    </row>
    <row r="9393" spans="1:16" x14ac:dyDescent="0.3">
      <c r="A9393" s="26">
        <v>13087500</v>
      </c>
      <c r="B9393" s="49" t="s">
        <v>10</v>
      </c>
      <c r="C9393" s="50">
        <v>44339</v>
      </c>
      <c r="D9393" s="26">
        <v>3260</v>
      </c>
      <c r="E9393" s="26">
        <v>281270.3</v>
      </c>
      <c r="F9393" s="26">
        <v>0</v>
      </c>
      <c r="G9393" s="26">
        <v>12775</v>
      </c>
      <c r="H9393" s="26">
        <v>-12775.1</v>
      </c>
      <c r="I9393" s="50">
        <v>44339</v>
      </c>
      <c r="J9393" s="26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6466.21</v>
      </c>
      <c r="O9393">
        <f t="shared" si="880"/>
        <v>0</v>
      </c>
      <c r="P9393">
        <f t="shared" si="881"/>
        <v>6466.21</v>
      </c>
    </row>
    <row r="9394" spans="1:16" x14ac:dyDescent="0.3">
      <c r="A9394" s="26">
        <v>13087500</v>
      </c>
      <c r="B9394" s="49" t="s">
        <v>10</v>
      </c>
      <c r="C9394" s="50">
        <v>44340</v>
      </c>
      <c r="D9394" s="26">
        <v>3172</v>
      </c>
      <c r="E9394" s="26">
        <v>287561.2</v>
      </c>
      <c r="F9394" s="26">
        <v>0</v>
      </c>
      <c r="G9394" s="26">
        <v>12775</v>
      </c>
      <c r="H9394" s="26">
        <v>-12775.1</v>
      </c>
      <c r="I9394" s="50">
        <v>44340</v>
      </c>
      <c r="J9394" s="26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3">
      <c r="A9395" s="26">
        <v>13087500</v>
      </c>
      <c r="B9395" s="49" t="s">
        <v>10</v>
      </c>
      <c r="C9395" s="50">
        <v>44341</v>
      </c>
      <c r="D9395" s="26">
        <v>3096</v>
      </c>
      <c r="E9395" s="26">
        <v>293702.7</v>
      </c>
      <c r="F9395" s="26">
        <v>0</v>
      </c>
      <c r="G9395" s="26">
        <v>12775</v>
      </c>
      <c r="H9395" s="26">
        <v>-12775.1</v>
      </c>
      <c r="I9395" s="50">
        <v>44341</v>
      </c>
      <c r="J9395" s="26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6140.9160000000002</v>
      </c>
      <c r="O9395">
        <f t="shared" si="880"/>
        <v>0</v>
      </c>
      <c r="P9395">
        <f t="shared" si="881"/>
        <v>6140.9160000000002</v>
      </c>
    </row>
    <row r="9396" spans="1:16" x14ac:dyDescent="0.3">
      <c r="A9396" s="26">
        <v>13087500</v>
      </c>
      <c r="B9396" s="49" t="s">
        <v>10</v>
      </c>
      <c r="C9396" s="50">
        <v>44342</v>
      </c>
      <c r="D9396" s="26">
        <v>3034</v>
      </c>
      <c r="E9396" s="26">
        <v>299720.90000000002</v>
      </c>
      <c r="F9396" s="26">
        <v>0</v>
      </c>
      <c r="G9396" s="26">
        <v>12775</v>
      </c>
      <c r="H9396" s="26">
        <v>-12775.1</v>
      </c>
      <c r="I9396" s="50">
        <v>44342</v>
      </c>
      <c r="J9396" s="2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6017.9390000000003</v>
      </c>
      <c r="O9396">
        <f t="shared" si="880"/>
        <v>0</v>
      </c>
      <c r="P9396">
        <f t="shared" si="881"/>
        <v>6017.9390000000003</v>
      </c>
    </row>
    <row r="9397" spans="1:16" x14ac:dyDescent="0.3">
      <c r="A9397" s="26">
        <v>13087500</v>
      </c>
      <c r="B9397" s="49" t="s">
        <v>10</v>
      </c>
      <c r="C9397" s="50">
        <v>44343</v>
      </c>
      <c r="D9397" s="26">
        <v>3047</v>
      </c>
      <c r="E9397" s="26">
        <v>305763.59999999998</v>
      </c>
      <c r="F9397" s="26">
        <v>0</v>
      </c>
      <c r="G9397" s="26">
        <v>12775</v>
      </c>
      <c r="H9397" s="26">
        <v>-12775.1</v>
      </c>
      <c r="I9397" s="50">
        <v>44343</v>
      </c>
      <c r="J9397" s="26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6043.7245000000003</v>
      </c>
      <c r="O9397">
        <f t="shared" si="880"/>
        <v>0</v>
      </c>
      <c r="P9397">
        <f t="shared" si="881"/>
        <v>6043.7245000000003</v>
      </c>
    </row>
    <row r="9398" spans="1:16" x14ac:dyDescent="0.3">
      <c r="A9398" s="26">
        <v>13087500</v>
      </c>
      <c r="B9398" s="49" t="s">
        <v>10</v>
      </c>
      <c r="C9398" s="50">
        <v>44344</v>
      </c>
      <c r="D9398" s="26">
        <v>3146</v>
      </c>
      <c r="E9398" s="26">
        <v>312004.59999999998</v>
      </c>
      <c r="F9398" s="26">
        <v>0</v>
      </c>
      <c r="G9398" s="26">
        <v>12775</v>
      </c>
      <c r="H9398" s="26">
        <v>-12775.1</v>
      </c>
      <c r="I9398" s="50">
        <v>44344</v>
      </c>
      <c r="J9398" s="26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6240.0910000000003</v>
      </c>
      <c r="O9398">
        <f t="shared" si="880"/>
        <v>0</v>
      </c>
      <c r="P9398">
        <f t="shared" si="881"/>
        <v>6240.0910000000003</v>
      </c>
    </row>
    <row r="9399" spans="1:16" x14ac:dyDescent="0.3">
      <c r="A9399" s="26">
        <v>13087500</v>
      </c>
      <c r="B9399" s="49" t="s">
        <v>10</v>
      </c>
      <c r="C9399" s="50">
        <v>44345</v>
      </c>
      <c r="D9399" s="26">
        <v>3222</v>
      </c>
      <c r="E9399" s="26">
        <v>318395.7</v>
      </c>
      <c r="F9399" s="26">
        <v>0</v>
      </c>
      <c r="G9399" s="26">
        <v>12775</v>
      </c>
      <c r="H9399" s="26">
        <v>-12775.1</v>
      </c>
      <c r="I9399" s="50">
        <v>44345</v>
      </c>
      <c r="J9399" s="26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6390.8370000000004</v>
      </c>
      <c r="O9399">
        <f t="shared" si="880"/>
        <v>0</v>
      </c>
      <c r="P9399">
        <f t="shared" si="881"/>
        <v>6390.8370000000004</v>
      </c>
    </row>
    <row r="9400" spans="1:16" x14ac:dyDescent="0.3">
      <c r="A9400" s="26">
        <v>13087500</v>
      </c>
      <c r="B9400" s="49" t="s">
        <v>10</v>
      </c>
      <c r="C9400" s="50">
        <v>44346</v>
      </c>
      <c r="D9400" s="26">
        <v>3286</v>
      </c>
      <c r="E9400" s="26">
        <v>324913.2</v>
      </c>
      <c r="F9400" s="26">
        <v>0</v>
      </c>
      <c r="G9400" s="26">
        <v>12775</v>
      </c>
      <c r="H9400" s="26">
        <v>-12775.1</v>
      </c>
      <c r="I9400" s="50">
        <v>44346</v>
      </c>
      <c r="J9400" s="26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6517.7809999999999</v>
      </c>
      <c r="O9400">
        <f t="shared" si="880"/>
        <v>0</v>
      </c>
      <c r="P9400">
        <f t="shared" si="881"/>
        <v>6517.7809999999999</v>
      </c>
    </row>
    <row r="9401" spans="1:16" x14ac:dyDescent="0.3">
      <c r="A9401" s="26">
        <v>13087500</v>
      </c>
      <c r="B9401" s="49" t="s">
        <v>10</v>
      </c>
      <c r="C9401" s="50">
        <v>44347</v>
      </c>
      <c r="D9401" s="26">
        <v>3311</v>
      </c>
      <c r="E9401" s="26">
        <v>331481.40000000002</v>
      </c>
      <c r="F9401" s="26">
        <v>0</v>
      </c>
      <c r="G9401" s="26">
        <v>12775</v>
      </c>
      <c r="H9401" s="26">
        <v>-12775.1</v>
      </c>
      <c r="I9401" s="50">
        <v>44347</v>
      </c>
      <c r="J9401" s="26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6567.3685000000005</v>
      </c>
      <c r="O9401">
        <f t="shared" si="880"/>
        <v>0</v>
      </c>
      <c r="P9401">
        <f t="shared" si="881"/>
        <v>6567.3685000000005</v>
      </c>
    </row>
    <row r="9402" spans="1:16" x14ac:dyDescent="0.3">
      <c r="A9402" s="26">
        <v>13087500</v>
      </c>
      <c r="B9402" s="49" t="s">
        <v>10</v>
      </c>
      <c r="C9402" s="50">
        <v>44348</v>
      </c>
      <c r="D9402" s="26">
        <v>3324</v>
      </c>
      <c r="E9402" s="26">
        <v>338075</v>
      </c>
      <c r="F9402" s="26">
        <v>0</v>
      </c>
      <c r="G9402" s="26">
        <v>12775</v>
      </c>
      <c r="H9402" s="26">
        <v>-12775.1</v>
      </c>
      <c r="I9402" s="50">
        <v>44348</v>
      </c>
      <c r="J9402" s="26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6593.1540000000005</v>
      </c>
      <c r="O9402">
        <f t="shared" si="880"/>
        <v>0</v>
      </c>
      <c r="P9402">
        <f t="shared" si="881"/>
        <v>6593.1540000000005</v>
      </c>
    </row>
    <row r="9403" spans="1:16" x14ac:dyDescent="0.3">
      <c r="A9403" s="26">
        <v>13087500</v>
      </c>
      <c r="B9403" s="49" t="s">
        <v>10</v>
      </c>
      <c r="C9403" s="50">
        <v>44349</v>
      </c>
      <c r="D9403" s="26">
        <v>3299</v>
      </c>
      <c r="E9403" s="26">
        <v>344617.9</v>
      </c>
      <c r="F9403" s="26">
        <v>0</v>
      </c>
      <c r="G9403" s="26">
        <v>12775</v>
      </c>
      <c r="H9403" s="26">
        <v>-12775.1</v>
      </c>
      <c r="I9403" s="50">
        <v>44349</v>
      </c>
      <c r="J9403" s="26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6543.5664999999999</v>
      </c>
      <c r="O9403">
        <f t="shared" si="880"/>
        <v>0</v>
      </c>
      <c r="P9403">
        <f t="shared" si="881"/>
        <v>6543.5664999999999</v>
      </c>
    </row>
    <row r="9404" spans="1:16" x14ac:dyDescent="0.3">
      <c r="A9404" s="26">
        <v>13087500</v>
      </c>
      <c r="B9404" s="49" t="s">
        <v>10</v>
      </c>
      <c r="C9404" s="50">
        <v>44350</v>
      </c>
      <c r="D9404" s="26">
        <v>3337</v>
      </c>
      <c r="E9404" s="26">
        <v>351237</v>
      </c>
      <c r="F9404" s="26">
        <v>0</v>
      </c>
      <c r="G9404" s="26">
        <v>12775</v>
      </c>
      <c r="H9404" s="26">
        <v>-12775.1</v>
      </c>
      <c r="I9404" s="50">
        <v>44350</v>
      </c>
      <c r="J9404" s="26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6618.9395000000004</v>
      </c>
      <c r="O9404">
        <f t="shared" si="880"/>
        <v>0</v>
      </c>
      <c r="P9404">
        <f t="shared" si="881"/>
        <v>6618.9395000000004</v>
      </c>
    </row>
    <row r="9405" spans="1:16" x14ac:dyDescent="0.3">
      <c r="A9405" s="26">
        <v>13087500</v>
      </c>
      <c r="B9405" s="49" t="s">
        <v>10</v>
      </c>
      <c r="C9405" s="50">
        <v>44351</v>
      </c>
      <c r="D9405" s="26">
        <v>3428</v>
      </c>
      <c r="E9405" s="26">
        <v>358035.5</v>
      </c>
      <c r="F9405" s="26">
        <v>387</v>
      </c>
      <c r="G9405" s="26">
        <v>13543</v>
      </c>
      <c r="H9405" s="26">
        <v>-13543.1</v>
      </c>
      <c r="I9405" s="50">
        <v>44351</v>
      </c>
      <c r="J9405" s="26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6799.4380000000001</v>
      </c>
      <c r="O9405">
        <f t="shared" si="880"/>
        <v>767.61450000000002</v>
      </c>
      <c r="P9405">
        <f t="shared" si="881"/>
        <v>6031.8235000000004</v>
      </c>
    </row>
    <row r="9406" spans="1:16" x14ac:dyDescent="0.3">
      <c r="A9406" s="26">
        <v>13087500</v>
      </c>
      <c r="B9406" s="49" t="s">
        <v>10</v>
      </c>
      <c r="C9406" s="50">
        <v>44352</v>
      </c>
      <c r="D9406" s="26">
        <v>3519</v>
      </c>
      <c r="E9406" s="26">
        <v>365015.3</v>
      </c>
      <c r="F9406" s="26">
        <v>519</v>
      </c>
      <c r="G9406" s="26">
        <v>14572</v>
      </c>
      <c r="H9406" s="26">
        <v>-14572.4</v>
      </c>
      <c r="I9406" s="50">
        <v>44352</v>
      </c>
      <c r="J9406" s="2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6979.9364999999998</v>
      </c>
      <c r="O9406">
        <f t="shared" si="880"/>
        <v>1029.4365</v>
      </c>
      <c r="P9406">
        <f t="shared" si="881"/>
        <v>5950.5</v>
      </c>
    </row>
    <row r="9407" spans="1:16" x14ac:dyDescent="0.3">
      <c r="A9407" s="26">
        <v>13087500</v>
      </c>
      <c r="B9407" s="49" t="s">
        <v>10</v>
      </c>
      <c r="C9407" s="50">
        <v>44353</v>
      </c>
      <c r="D9407" s="26">
        <v>3572</v>
      </c>
      <c r="E9407" s="26">
        <v>372099.4</v>
      </c>
      <c r="F9407" s="26">
        <v>572</v>
      </c>
      <c r="G9407" s="26">
        <v>15706</v>
      </c>
      <c r="H9407" s="26">
        <v>-15706</v>
      </c>
      <c r="I9407" s="50">
        <v>44353</v>
      </c>
      <c r="J9407" s="26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7085.0619999999999</v>
      </c>
      <c r="O9407">
        <f t="shared" si="880"/>
        <v>1134.5620000000001</v>
      </c>
      <c r="P9407">
        <f t="shared" si="881"/>
        <v>5950.5</v>
      </c>
    </row>
    <row r="9408" spans="1:16" x14ac:dyDescent="0.3">
      <c r="A9408" s="26">
        <v>13087500</v>
      </c>
      <c r="B9408" s="49" t="s">
        <v>10</v>
      </c>
      <c r="C9408" s="50">
        <v>44354</v>
      </c>
      <c r="D9408" s="26">
        <v>3545</v>
      </c>
      <c r="E9408" s="26">
        <v>379131.3</v>
      </c>
      <c r="F9408" s="26">
        <v>545</v>
      </c>
      <c r="G9408" s="26">
        <v>16787</v>
      </c>
      <c r="H9408" s="26">
        <v>-16787.400000000001</v>
      </c>
      <c r="I9408" s="50">
        <v>44354</v>
      </c>
      <c r="J9408" s="26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7031.5074999999997</v>
      </c>
      <c r="O9408">
        <f t="shared" si="880"/>
        <v>1081.0074999999999</v>
      </c>
      <c r="P9408">
        <f t="shared" si="881"/>
        <v>5950.5</v>
      </c>
    </row>
    <row r="9409" spans="1:16" x14ac:dyDescent="0.3">
      <c r="A9409" s="26">
        <v>13087500</v>
      </c>
      <c r="B9409" s="49" t="s">
        <v>10</v>
      </c>
      <c r="C9409" s="50">
        <v>44355</v>
      </c>
      <c r="D9409" s="26">
        <v>3454</v>
      </c>
      <c r="E9409" s="26">
        <v>385981.4</v>
      </c>
      <c r="F9409" s="26">
        <v>0</v>
      </c>
      <c r="G9409" s="26">
        <v>16787</v>
      </c>
      <c r="H9409" s="26">
        <v>-16787.400000000001</v>
      </c>
      <c r="I9409" s="50">
        <v>44355</v>
      </c>
      <c r="J9409" s="26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6851.009</v>
      </c>
      <c r="O9409">
        <f t="shared" si="880"/>
        <v>0</v>
      </c>
      <c r="P9409">
        <f t="shared" si="881"/>
        <v>6851.009</v>
      </c>
    </row>
    <row r="9410" spans="1:16" x14ac:dyDescent="0.3">
      <c r="A9410" s="26">
        <v>13087500</v>
      </c>
      <c r="B9410" s="49" t="s">
        <v>10</v>
      </c>
      <c r="C9410" s="50">
        <v>44356</v>
      </c>
      <c r="D9410" s="26">
        <v>3402</v>
      </c>
      <c r="E9410" s="26">
        <v>392728.5</v>
      </c>
      <c r="F9410" s="26">
        <v>0</v>
      </c>
      <c r="G9410" s="26">
        <v>16787</v>
      </c>
      <c r="H9410" s="26">
        <v>-16787.400000000001</v>
      </c>
      <c r="I9410" s="50">
        <v>44356</v>
      </c>
      <c r="J9410" s="26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6747.8670000000002</v>
      </c>
      <c r="O9410">
        <f t="shared" ref="O9410:O9435" si="886">F9410*1.9835</f>
        <v>0</v>
      </c>
      <c r="P9410">
        <f t="shared" ref="P9410:P9435" si="887">(D9410-F9410)*1.9835</f>
        <v>6747.8670000000002</v>
      </c>
    </row>
    <row r="9411" spans="1:16" x14ac:dyDescent="0.3">
      <c r="A9411" s="26">
        <v>13087500</v>
      </c>
      <c r="B9411" s="49" t="s">
        <v>10</v>
      </c>
      <c r="C9411" s="50">
        <v>44357</v>
      </c>
      <c r="D9411" s="26">
        <v>3376</v>
      </c>
      <c r="E9411" s="26">
        <v>399424.3</v>
      </c>
      <c r="F9411" s="26">
        <v>0</v>
      </c>
      <c r="G9411" s="26">
        <v>16787</v>
      </c>
      <c r="H9411" s="26">
        <v>-16787.400000000001</v>
      </c>
      <c r="I9411" s="50">
        <v>44357</v>
      </c>
      <c r="J9411" s="26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6696.2960000000003</v>
      </c>
      <c r="O9411">
        <f t="shared" si="886"/>
        <v>0</v>
      </c>
      <c r="P9411">
        <f t="shared" si="887"/>
        <v>6696.2960000000003</v>
      </c>
    </row>
    <row r="9412" spans="1:16" x14ac:dyDescent="0.3">
      <c r="A9412" s="26">
        <v>13087500</v>
      </c>
      <c r="B9412" s="49" t="s">
        <v>10</v>
      </c>
      <c r="C9412" s="50">
        <v>44358</v>
      </c>
      <c r="D9412" s="26">
        <v>3415</v>
      </c>
      <c r="E9412" s="26">
        <v>406197</v>
      </c>
      <c r="F9412" s="26">
        <v>0</v>
      </c>
      <c r="G9412" s="26">
        <v>16787</v>
      </c>
      <c r="H9412" s="26">
        <v>-16787.400000000001</v>
      </c>
      <c r="I9412" s="50">
        <v>44358</v>
      </c>
      <c r="J9412" s="26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6773.6525000000001</v>
      </c>
      <c r="O9412">
        <f t="shared" si="886"/>
        <v>0</v>
      </c>
      <c r="P9412">
        <f t="shared" si="887"/>
        <v>6773.6525000000001</v>
      </c>
    </row>
    <row r="9413" spans="1:16" x14ac:dyDescent="0.3">
      <c r="A9413" s="26">
        <v>13087500</v>
      </c>
      <c r="B9413" s="49" t="s">
        <v>10</v>
      </c>
      <c r="C9413" s="50">
        <v>44359</v>
      </c>
      <c r="D9413" s="26">
        <v>3454</v>
      </c>
      <c r="E9413" s="26">
        <v>413047.2</v>
      </c>
      <c r="F9413" s="26">
        <v>0</v>
      </c>
      <c r="G9413" s="26">
        <v>16787</v>
      </c>
      <c r="H9413" s="26">
        <v>-16787.400000000001</v>
      </c>
      <c r="I9413" s="50">
        <v>44359</v>
      </c>
      <c r="J9413" s="26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6851.009</v>
      </c>
      <c r="O9413">
        <f t="shared" si="886"/>
        <v>0</v>
      </c>
      <c r="P9413">
        <f t="shared" si="887"/>
        <v>6851.009</v>
      </c>
    </row>
    <row r="9414" spans="1:16" x14ac:dyDescent="0.3">
      <c r="A9414" s="26">
        <v>13087500</v>
      </c>
      <c r="B9414" s="49" t="s">
        <v>10</v>
      </c>
      <c r="C9414" s="50">
        <v>44360</v>
      </c>
      <c r="D9414" s="26">
        <v>3480</v>
      </c>
      <c r="E9414" s="26">
        <v>419949</v>
      </c>
      <c r="F9414" s="26">
        <v>0</v>
      </c>
      <c r="G9414" s="26">
        <v>16787</v>
      </c>
      <c r="H9414" s="26">
        <v>-16787.400000000001</v>
      </c>
      <c r="I9414" s="50">
        <v>44360</v>
      </c>
      <c r="J9414" s="26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6902.58</v>
      </c>
      <c r="O9414">
        <f t="shared" si="886"/>
        <v>0</v>
      </c>
      <c r="P9414">
        <f t="shared" si="887"/>
        <v>6902.58</v>
      </c>
    </row>
    <row r="9415" spans="1:16" x14ac:dyDescent="0.3">
      <c r="A9415" s="26">
        <v>13087500</v>
      </c>
      <c r="B9415" s="49" t="s">
        <v>10</v>
      </c>
      <c r="C9415" s="50">
        <v>44361</v>
      </c>
      <c r="D9415" s="26">
        <v>3585</v>
      </c>
      <c r="E9415" s="26">
        <v>427059.3</v>
      </c>
      <c r="F9415" s="26">
        <v>228</v>
      </c>
      <c r="G9415" s="26">
        <v>17240</v>
      </c>
      <c r="H9415" s="26">
        <v>-17239.5</v>
      </c>
      <c r="I9415" s="50">
        <v>44361</v>
      </c>
      <c r="J9415" s="26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7110.8474999999999</v>
      </c>
      <c r="O9415">
        <f t="shared" si="886"/>
        <v>452.238</v>
      </c>
      <c r="P9415">
        <f t="shared" si="887"/>
        <v>6658.6095000000005</v>
      </c>
    </row>
    <row r="9416" spans="1:16" x14ac:dyDescent="0.3">
      <c r="A9416" s="26">
        <v>13087500</v>
      </c>
      <c r="B9416" s="49" t="s">
        <v>10</v>
      </c>
      <c r="C9416" s="50">
        <v>44362</v>
      </c>
      <c r="D9416" s="26">
        <v>3638</v>
      </c>
      <c r="E9416" s="26">
        <v>434274.8</v>
      </c>
      <c r="F9416" s="26">
        <v>638</v>
      </c>
      <c r="G9416" s="26">
        <v>18505</v>
      </c>
      <c r="H9416" s="26">
        <v>-18504.5</v>
      </c>
      <c r="I9416" s="50">
        <v>44362</v>
      </c>
      <c r="J9416" s="2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3">
      <c r="A9417" s="26">
        <v>13087500</v>
      </c>
      <c r="B9417" s="49" t="s">
        <v>10</v>
      </c>
      <c r="C9417" s="50">
        <v>44363</v>
      </c>
      <c r="D9417" s="26">
        <v>3625</v>
      </c>
      <c r="E9417" s="26">
        <v>441463.9</v>
      </c>
      <c r="F9417" s="26">
        <v>625</v>
      </c>
      <c r="G9417" s="26">
        <v>19743</v>
      </c>
      <c r="H9417" s="26">
        <v>-19743.099999999999</v>
      </c>
      <c r="I9417" s="50">
        <v>44363</v>
      </c>
      <c r="J9417" s="26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3">
      <c r="A9418" s="26">
        <v>13087500</v>
      </c>
      <c r="B9418" s="49" t="s">
        <v>10</v>
      </c>
      <c r="C9418" s="50">
        <v>44364</v>
      </c>
      <c r="D9418" s="26">
        <v>3572</v>
      </c>
      <c r="E9418" s="26">
        <v>448548.1</v>
      </c>
      <c r="F9418" s="26">
        <v>572</v>
      </c>
      <c r="G9418" s="26">
        <v>20877</v>
      </c>
      <c r="H9418" s="26">
        <v>-20876.7</v>
      </c>
      <c r="I9418" s="50">
        <v>44364</v>
      </c>
      <c r="J9418" s="26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3">
      <c r="A9419" s="26">
        <v>13087500</v>
      </c>
      <c r="B9419" s="49" t="s">
        <v>10</v>
      </c>
      <c r="C9419" s="50">
        <v>44365</v>
      </c>
      <c r="D9419" s="26">
        <v>3572</v>
      </c>
      <c r="E9419" s="26">
        <v>455632.2</v>
      </c>
      <c r="F9419" s="26">
        <v>572</v>
      </c>
      <c r="G9419" s="26">
        <v>22010</v>
      </c>
      <c r="H9419" s="26">
        <v>-22010.400000000001</v>
      </c>
      <c r="I9419" s="50">
        <v>44365</v>
      </c>
      <c r="J9419" s="26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3">
      <c r="A9420" s="26">
        <v>13087500</v>
      </c>
      <c r="B9420" s="49" t="s">
        <v>10</v>
      </c>
      <c r="C9420" s="50">
        <v>44366</v>
      </c>
      <c r="D9420" s="26">
        <v>3598</v>
      </c>
      <c r="E9420" s="26">
        <v>462768.8</v>
      </c>
      <c r="F9420" s="26">
        <v>598</v>
      </c>
      <c r="G9420" s="26">
        <v>23196</v>
      </c>
      <c r="H9420" s="26">
        <v>-23196.400000000001</v>
      </c>
      <c r="I9420" s="50">
        <v>44366</v>
      </c>
      <c r="J9420" s="26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3">
      <c r="A9421" s="26">
        <v>13087500</v>
      </c>
      <c r="B9421" s="49" t="s">
        <v>10</v>
      </c>
      <c r="C9421" s="50">
        <v>44367</v>
      </c>
      <c r="D9421" s="26">
        <v>3638</v>
      </c>
      <c r="E9421" s="26">
        <v>469984.2</v>
      </c>
      <c r="F9421" s="26">
        <v>638</v>
      </c>
      <c r="G9421" s="26">
        <v>24461</v>
      </c>
      <c r="H9421" s="26">
        <v>-24461.4</v>
      </c>
      <c r="I9421" s="50">
        <v>44367</v>
      </c>
      <c r="J9421" s="26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3">
      <c r="A9422" s="26">
        <v>13087500</v>
      </c>
      <c r="B9422" s="49" t="s">
        <v>10</v>
      </c>
      <c r="C9422" s="50">
        <v>44368</v>
      </c>
      <c r="D9422" s="26">
        <v>3664</v>
      </c>
      <c r="E9422" s="26">
        <v>477252.5</v>
      </c>
      <c r="F9422" s="26">
        <v>664</v>
      </c>
      <c r="G9422" s="26">
        <v>25779</v>
      </c>
      <c r="H9422" s="26">
        <v>-25779.200000000001</v>
      </c>
      <c r="I9422" s="50">
        <v>44368</v>
      </c>
      <c r="J9422" s="26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1317.0440000000001</v>
      </c>
      <c r="P9422">
        <f t="shared" si="887"/>
        <v>5950.5</v>
      </c>
    </row>
    <row r="9423" spans="1:16" x14ac:dyDescent="0.3">
      <c r="A9423" s="26">
        <v>13087500</v>
      </c>
      <c r="B9423" s="49" t="s">
        <v>10</v>
      </c>
      <c r="C9423" s="50">
        <v>44369</v>
      </c>
      <c r="D9423" s="26">
        <v>3664</v>
      </c>
      <c r="E9423" s="26">
        <v>484520.8</v>
      </c>
      <c r="F9423" s="26">
        <v>1553</v>
      </c>
      <c r="G9423" s="26">
        <v>28859</v>
      </c>
      <c r="H9423" s="26">
        <v>-28859.4</v>
      </c>
      <c r="I9423" s="50">
        <v>44369</v>
      </c>
      <c r="J9423" s="26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3080.3755000000001</v>
      </c>
      <c r="P9423">
        <f t="shared" si="887"/>
        <v>4187.1684999999998</v>
      </c>
    </row>
    <row r="9424" spans="1:16" x14ac:dyDescent="0.3">
      <c r="A9424" s="26">
        <v>13087500</v>
      </c>
      <c r="B9424" s="49" t="s">
        <v>10</v>
      </c>
      <c r="C9424" s="50">
        <v>44370</v>
      </c>
      <c r="D9424" s="26">
        <v>3678</v>
      </c>
      <c r="E9424" s="26">
        <v>491815.4</v>
      </c>
      <c r="F9424" s="26">
        <v>1903</v>
      </c>
      <c r="G9424" s="26">
        <v>32634</v>
      </c>
      <c r="H9424" s="26">
        <v>-32633.7</v>
      </c>
      <c r="I9424" s="50">
        <v>44370</v>
      </c>
      <c r="J9424" s="26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3774.6005</v>
      </c>
      <c r="P9424">
        <f t="shared" si="887"/>
        <v>3520.7125000000001</v>
      </c>
    </row>
    <row r="9425" spans="1:16" x14ac:dyDescent="0.3">
      <c r="A9425" s="26">
        <v>13087500</v>
      </c>
      <c r="B9425" s="49" t="s">
        <v>10</v>
      </c>
      <c r="C9425" s="50">
        <v>44371</v>
      </c>
      <c r="D9425" s="26">
        <v>3691</v>
      </c>
      <c r="E9425" s="26">
        <v>499136.6</v>
      </c>
      <c r="F9425" s="26">
        <v>2108</v>
      </c>
      <c r="G9425" s="26">
        <v>36814</v>
      </c>
      <c r="H9425" s="26">
        <v>-36814.199999999997</v>
      </c>
      <c r="I9425" s="50">
        <v>44371</v>
      </c>
      <c r="J9425" s="26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4181.2179999999998</v>
      </c>
      <c r="P9425">
        <f t="shared" si="887"/>
        <v>3139.8805000000002</v>
      </c>
    </row>
    <row r="9426" spans="1:16" x14ac:dyDescent="0.3">
      <c r="A9426" s="26">
        <v>13087500</v>
      </c>
      <c r="B9426" s="49" t="s">
        <v>10</v>
      </c>
      <c r="C9426" s="50">
        <v>44372</v>
      </c>
      <c r="D9426" s="26">
        <v>3691</v>
      </c>
      <c r="E9426" s="26">
        <v>506457.8</v>
      </c>
      <c r="F9426" s="26">
        <v>2010</v>
      </c>
      <c r="G9426" s="26">
        <v>40801</v>
      </c>
      <c r="H9426" s="26">
        <v>-40801.300000000003</v>
      </c>
      <c r="I9426" s="50">
        <v>44372</v>
      </c>
      <c r="J9426" s="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3986.835</v>
      </c>
      <c r="P9426">
        <f t="shared" si="887"/>
        <v>3334.2635</v>
      </c>
    </row>
    <row r="9427" spans="1:16" x14ac:dyDescent="0.3">
      <c r="A9427" s="26">
        <v>13087500</v>
      </c>
      <c r="B9427" s="49" t="s">
        <v>10</v>
      </c>
      <c r="C9427" s="50">
        <v>44373</v>
      </c>
      <c r="D9427" s="26">
        <v>3678</v>
      </c>
      <c r="E9427" s="26">
        <v>513752.5</v>
      </c>
      <c r="F9427" s="26">
        <v>2058</v>
      </c>
      <c r="G9427" s="26">
        <v>44884</v>
      </c>
      <c r="H9427" s="26">
        <v>-44883.5</v>
      </c>
      <c r="I9427" s="50">
        <v>44373</v>
      </c>
      <c r="J9427" s="26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4082.0430000000001</v>
      </c>
      <c r="P9427">
        <f t="shared" si="887"/>
        <v>3213.27</v>
      </c>
    </row>
    <row r="9428" spans="1:16" x14ac:dyDescent="0.3">
      <c r="A9428" s="26">
        <v>13087500</v>
      </c>
      <c r="B9428" s="49" t="s">
        <v>10</v>
      </c>
      <c r="C9428" s="50">
        <v>44374</v>
      </c>
      <c r="D9428" s="26">
        <v>3638</v>
      </c>
      <c r="E9428" s="26">
        <v>520968</v>
      </c>
      <c r="F9428" s="26">
        <v>2080</v>
      </c>
      <c r="G9428" s="26">
        <v>49009</v>
      </c>
      <c r="H9428" s="26">
        <v>-49009.2</v>
      </c>
      <c r="I9428" s="50">
        <v>44374</v>
      </c>
      <c r="J9428" s="26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4125.68</v>
      </c>
      <c r="P9428">
        <f t="shared" si="887"/>
        <v>3090.2930000000001</v>
      </c>
    </row>
    <row r="9429" spans="1:16" x14ac:dyDescent="0.3">
      <c r="A9429" s="26">
        <v>13087500</v>
      </c>
      <c r="B9429" s="49" t="s">
        <v>10</v>
      </c>
      <c r="C9429" s="50">
        <v>44375</v>
      </c>
      <c r="D9429" s="26">
        <v>3651</v>
      </c>
      <c r="E9429" s="26">
        <v>528209.80000000005</v>
      </c>
      <c r="F9429" s="26">
        <v>1968</v>
      </c>
      <c r="G9429" s="26">
        <v>52912</v>
      </c>
      <c r="H9429" s="26">
        <v>-52912.4</v>
      </c>
      <c r="I9429" s="50">
        <v>44375</v>
      </c>
      <c r="J9429" s="26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3903.5280000000002</v>
      </c>
      <c r="P9429">
        <f t="shared" si="887"/>
        <v>3338.2305000000001</v>
      </c>
    </row>
    <row r="9430" spans="1:16" x14ac:dyDescent="0.3">
      <c r="A9430" s="26">
        <v>13087500</v>
      </c>
      <c r="B9430" s="49" t="s">
        <v>10</v>
      </c>
      <c r="C9430" s="50">
        <v>44376</v>
      </c>
      <c r="D9430" s="26">
        <v>3638</v>
      </c>
      <c r="E9430" s="26">
        <v>535425.30000000005</v>
      </c>
      <c r="F9430" s="26">
        <v>1855</v>
      </c>
      <c r="G9430" s="26">
        <v>56591</v>
      </c>
      <c r="H9430" s="26">
        <v>-56591.4</v>
      </c>
      <c r="I9430" s="50">
        <v>44376</v>
      </c>
      <c r="J9430" s="26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3679.3924999999999</v>
      </c>
      <c r="P9430">
        <f t="shared" si="887"/>
        <v>3536.5805</v>
      </c>
    </row>
    <row r="9431" spans="1:16" x14ac:dyDescent="0.3">
      <c r="A9431" s="26">
        <v>13087500</v>
      </c>
      <c r="B9431" s="49" t="s">
        <v>10</v>
      </c>
      <c r="C9431" s="50">
        <v>44377</v>
      </c>
      <c r="D9431" s="26">
        <v>3704</v>
      </c>
      <c r="E9431" s="26">
        <v>542773</v>
      </c>
      <c r="F9431" s="26">
        <v>1930</v>
      </c>
      <c r="G9431" s="26">
        <v>60420</v>
      </c>
      <c r="H9431" s="26">
        <v>-60419.6</v>
      </c>
      <c r="I9431" s="50">
        <v>44377</v>
      </c>
      <c r="J9431" s="26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3828.1550000000002</v>
      </c>
      <c r="P9431">
        <f t="shared" si="887"/>
        <v>3518.7290000000003</v>
      </c>
    </row>
    <row r="9432" spans="1:16" x14ac:dyDescent="0.3">
      <c r="A9432" s="26">
        <v>13087500</v>
      </c>
      <c r="B9432" s="49" t="s">
        <v>10</v>
      </c>
      <c r="C9432" s="50">
        <v>44378</v>
      </c>
      <c r="D9432" s="26">
        <v>3678</v>
      </c>
      <c r="E9432" s="26">
        <v>550067.69999999995</v>
      </c>
      <c r="F9432" s="26">
        <v>1871</v>
      </c>
      <c r="G9432" s="26">
        <v>64132</v>
      </c>
      <c r="H9432" s="26">
        <v>-64131.5</v>
      </c>
      <c r="I9432" s="50">
        <v>44378</v>
      </c>
      <c r="J9432" s="26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3711.1285000000003</v>
      </c>
      <c r="P9432">
        <f t="shared" si="887"/>
        <v>3584.1845000000003</v>
      </c>
    </row>
    <row r="9433" spans="1:16" x14ac:dyDescent="0.3">
      <c r="A9433" s="26">
        <v>13087500</v>
      </c>
      <c r="B9433" s="49" t="s">
        <v>10</v>
      </c>
      <c r="C9433" s="50">
        <v>44379</v>
      </c>
      <c r="D9433" s="26">
        <v>3691</v>
      </c>
      <c r="E9433" s="26">
        <v>557388.80000000005</v>
      </c>
      <c r="F9433" s="26">
        <v>1890</v>
      </c>
      <c r="G9433" s="26">
        <v>67881</v>
      </c>
      <c r="H9433" s="26">
        <v>-67881.100000000006</v>
      </c>
      <c r="I9433" s="50">
        <v>44379</v>
      </c>
      <c r="J9433" s="26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3748.8150000000001</v>
      </c>
      <c r="P9433">
        <f t="shared" si="887"/>
        <v>3572.2835</v>
      </c>
    </row>
    <row r="9434" spans="1:16" x14ac:dyDescent="0.3">
      <c r="A9434" s="26">
        <v>13087500</v>
      </c>
      <c r="B9434" s="49" t="s">
        <v>10</v>
      </c>
      <c r="C9434" s="50">
        <v>44380</v>
      </c>
      <c r="D9434" s="26">
        <v>3651</v>
      </c>
      <c r="E9434" s="26">
        <v>564630.69999999995</v>
      </c>
      <c r="F9434" s="26">
        <v>1832</v>
      </c>
      <c r="G9434" s="26">
        <v>71514</v>
      </c>
      <c r="H9434" s="26">
        <v>-71514.100000000006</v>
      </c>
      <c r="I9434" s="50">
        <v>44380</v>
      </c>
      <c r="J9434" s="26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3633.7719999999999</v>
      </c>
      <c r="P9434">
        <f t="shared" si="887"/>
        <v>3607.9865</v>
      </c>
    </row>
    <row r="9435" spans="1:16" x14ac:dyDescent="0.3">
      <c r="A9435" s="26">
        <v>13087500</v>
      </c>
      <c r="B9435" s="49" t="s">
        <v>10</v>
      </c>
      <c r="C9435" s="50">
        <v>44381</v>
      </c>
      <c r="D9435" s="26">
        <v>3664</v>
      </c>
      <c r="E9435" s="26">
        <v>571898.9</v>
      </c>
      <c r="F9435" s="26">
        <v>1909</v>
      </c>
      <c r="G9435" s="26">
        <v>75300</v>
      </c>
      <c r="H9435" s="26">
        <v>-75299.8</v>
      </c>
      <c r="I9435" s="50">
        <v>44381</v>
      </c>
      <c r="J9435" s="26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3786.5014999999999</v>
      </c>
      <c r="P9435">
        <f t="shared" si="887"/>
        <v>3481.0425</v>
      </c>
    </row>
    <row r="9436" spans="1:16" x14ac:dyDescent="0.3">
      <c r="A9436" s="26">
        <v>13087500</v>
      </c>
      <c r="B9436" s="49" t="s">
        <v>10</v>
      </c>
      <c r="C9436" s="50">
        <v>44382</v>
      </c>
      <c r="D9436" s="26">
        <v>3678</v>
      </c>
      <c r="E9436" s="26">
        <v>579193.59999999998</v>
      </c>
      <c r="F9436" s="26">
        <v>1945</v>
      </c>
      <c r="G9436" s="26">
        <v>79158</v>
      </c>
      <c r="H9436" s="26">
        <v>-79157.600000000006</v>
      </c>
      <c r="I9436" s="50">
        <v>44382</v>
      </c>
      <c r="J9436" s="26">
        <v>2021</v>
      </c>
      <c r="K9436">
        <f t="shared" ref="K9436:K9462" si="888">MONTH(I9436)</f>
        <v>7</v>
      </c>
      <c r="L9436">
        <f t="shared" ref="L9436:L9462" si="889">DAY(I9436)</f>
        <v>5</v>
      </c>
      <c r="M9436">
        <f t="shared" ref="M9436:M9462" si="890">YEAR(I9436)</f>
        <v>2021</v>
      </c>
      <c r="N9436">
        <f t="shared" ref="N9436:N9462" si="891">D9436*1.9835</f>
        <v>7295.3130000000001</v>
      </c>
      <c r="O9436">
        <f t="shared" ref="O9436:O9462" si="892">F9436*1.9835</f>
        <v>3857.9075000000003</v>
      </c>
      <c r="P9436">
        <f t="shared" ref="P9436:P9461" si="893">(D9436-F9436)*1.9835</f>
        <v>3437.4054999999998</v>
      </c>
    </row>
    <row r="9437" spans="1:16" x14ac:dyDescent="0.3">
      <c r="A9437" s="26">
        <v>13087500</v>
      </c>
      <c r="B9437" s="49" t="s">
        <v>10</v>
      </c>
      <c r="C9437" s="50">
        <v>44383</v>
      </c>
      <c r="D9437" s="26">
        <v>3572</v>
      </c>
      <c r="E9437" s="26">
        <v>586277.80000000005</v>
      </c>
      <c r="F9437" s="26">
        <v>1786</v>
      </c>
      <c r="G9437" s="26">
        <v>82700</v>
      </c>
      <c r="H9437" s="26">
        <v>-82699.5</v>
      </c>
      <c r="I9437" s="50">
        <v>44383</v>
      </c>
      <c r="J9437" s="26">
        <v>2021</v>
      </c>
      <c r="K9437">
        <f t="shared" si="888"/>
        <v>7</v>
      </c>
      <c r="L9437">
        <f t="shared" si="889"/>
        <v>6</v>
      </c>
      <c r="M9437">
        <f t="shared" si="890"/>
        <v>2021</v>
      </c>
      <c r="N9437">
        <f t="shared" si="891"/>
        <v>7085.0619999999999</v>
      </c>
      <c r="O9437">
        <f t="shared" si="892"/>
        <v>3542.5309999999999</v>
      </c>
      <c r="P9437">
        <f t="shared" si="893"/>
        <v>3542.5309999999999</v>
      </c>
    </row>
    <row r="9438" spans="1:16" x14ac:dyDescent="0.3">
      <c r="A9438" s="26">
        <v>13087500</v>
      </c>
      <c r="B9438" s="49" t="s">
        <v>10</v>
      </c>
      <c r="C9438" s="50">
        <v>44384</v>
      </c>
      <c r="D9438" s="26">
        <v>3376</v>
      </c>
      <c r="E9438" s="26">
        <v>592973.6</v>
      </c>
      <c r="F9438" s="26">
        <v>1509</v>
      </c>
      <c r="G9438" s="26">
        <v>85693</v>
      </c>
      <c r="H9438" s="26">
        <v>-85692.5</v>
      </c>
      <c r="I9438" s="50">
        <v>44384</v>
      </c>
      <c r="J9438" s="26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2993.1015000000002</v>
      </c>
      <c r="P9438">
        <f t="shared" si="893"/>
        <v>3703.1945000000001</v>
      </c>
    </row>
    <row r="9439" spans="1:16" x14ac:dyDescent="0.3">
      <c r="A9439" s="26">
        <v>13087500</v>
      </c>
      <c r="B9439" s="49" t="s">
        <v>10</v>
      </c>
      <c r="C9439" s="50">
        <v>44385</v>
      </c>
      <c r="D9439" s="26">
        <v>3273</v>
      </c>
      <c r="E9439" s="26">
        <v>599465.69999999995</v>
      </c>
      <c r="F9439" s="26">
        <v>1566</v>
      </c>
      <c r="G9439" s="26">
        <v>88799</v>
      </c>
      <c r="H9439" s="26">
        <v>-88798.8</v>
      </c>
      <c r="I9439" s="50">
        <v>44385</v>
      </c>
      <c r="J9439" s="26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3106.1610000000001</v>
      </c>
      <c r="P9439">
        <f t="shared" si="893"/>
        <v>3385.8344999999999</v>
      </c>
    </row>
    <row r="9440" spans="1:16" x14ac:dyDescent="0.3">
      <c r="A9440" s="26">
        <v>13087500</v>
      </c>
      <c r="B9440" s="49" t="s">
        <v>10</v>
      </c>
      <c r="C9440" s="50">
        <v>44386</v>
      </c>
      <c r="D9440" s="26">
        <v>3337</v>
      </c>
      <c r="E9440" s="26">
        <v>606084.80000000005</v>
      </c>
      <c r="F9440" s="26">
        <v>1774</v>
      </c>
      <c r="G9440" s="26">
        <v>92317</v>
      </c>
      <c r="H9440" s="26">
        <v>-92316.800000000003</v>
      </c>
      <c r="I9440" s="50">
        <v>44386</v>
      </c>
      <c r="J9440" s="26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3518.7290000000003</v>
      </c>
      <c r="P9440">
        <f t="shared" si="893"/>
        <v>3100.2105000000001</v>
      </c>
    </row>
    <row r="9441" spans="1:16" x14ac:dyDescent="0.3">
      <c r="A9441" s="26">
        <v>13087500</v>
      </c>
      <c r="B9441" s="49" t="s">
        <v>10</v>
      </c>
      <c r="C9441" s="50">
        <v>44387</v>
      </c>
      <c r="D9441" s="26">
        <v>3389</v>
      </c>
      <c r="E9441" s="26">
        <v>612806.19999999995</v>
      </c>
      <c r="F9441" s="26">
        <v>1761</v>
      </c>
      <c r="G9441" s="26">
        <v>95810</v>
      </c>
      <c r="H9441" s="26">
        <v>-95810.4</v>
      </c>
      <c r="I9441" s="50">
        <v>44387</v>
      </c>
      <c r="J9441" s="26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3492.9434999999999</v>
      </c>
      <c r="P9441">
        <f t="shared" si="893"/>
        <v>3229.1379999999999</v>
      </c>
    </row>
    <row r="9442" spans="1:16" x14ac:dyDescent="0.3">
      <c r="A9442" s="26">
        <v>13087500</v>
      </c>
      <c r="B9442" s="49" t="s">
        <v>10</v>
      </c>
      <c r="C9442" s="50">
        <v>44388</v>
      </c>
      <c r="D9442" s="26">
        <v>3350</v>
      </c>
      <c r="E9442" s="26">
        <v>619450.9</v>
      </c>
      <c r="F9442" s="26">
        <v>1635</v>
      </c>
      <c r="G9442" s="26">
        <v>99053</v>
      </c>
      <c r="H9442" s="26">
        <v>-99053</v>
      </c>
      <c r="I9442" s="50">
        <v>44388</v>
      </c>
      <c r="J9442" s="26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3243.0225</v>
      </c>
      <c r="P9442">
        <f t="shared" si="893"/>
        <v>3401.7024999999999</v>
      </c>
    </row>
    <row r="9443" spans="1:16" x14ac:dyDescent="0.3">
      <c r="A9443" s="26">
        <v>13087500</v>
      </c>
      <c r="B9443" s="49" t="s">
        <v>10</v>
      </c>
      <c r="C9443" s="50">
        <v>44389</v>
      </c>
      <c r="D9443" s="26">
        <v>3273</v>
      </c>
      <c r="E9443" s="26">
        <v>625943</v>
      </c>
      <c r="F9443" s="26">
        <v>1531</v>
      </c>
      <c r="G9443" s="26">
        <v>102089</v>
      </c>
      <c r="H9443" s="26">
        <v>-102089</v>
      </c>
      <c r="I9443" s="50">
        <v>44389</v>
      </c>
      <c r="J9443" s="26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3036.7384999999999</v>
      </c>
      <c r="P9443">
        <f t="shared" si="893"/>
        <v>3455.2570000000001</v>
      </c>
    </row>
    <row r="9444" spans="1:16" x14ac:dyDescent="0.3">
      <c r="A9444" s="26">
        <v>13087500</v>
      </c>
      <c r="B9444" s="49" t="s">
        <v>10</v>
      </c>
      <c r="C9444" s="50">
        <v>44390</v>
      </c>
      <c r="D9444" s="26">
        <v>3235</v>
      </c>
      <c r="E9444" s="26">
        <v>632359.30000000005</v>
      </c>
      <c r="F9444" s="26">
        <v>1328</v>
      </c>
      <c r="G9444" s="26">
        <v>104724</v>
      </c>
      <c r="H9444" s="26">
        <v>-104723.6</v>
      </c>
      <c r="I9444" s="50">
        <v>44390</v>
      </c>
      <c r="J9444" s="26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2634.0880000000002</v>
      </c>
      <c r="P9444">
        <f t="shared" si="893"/>
        <v>3782.5345000000002</v>
      </c>
    </row>
    <row r="9445" spans="1:16" x14ac:dyDescent="0.3">
      <c r="A9445" s="26">
        <v>13087500</v>
      </c>
      <c r="B9445" s="49" t="s">
        <v>10</v>
      </c>
      <c r="C9445" s="50">
        <v>44391</v>
      </c>
      <c r="D9445" s="26">
        <v>3235</v>
      </c>
      <c r="E9445" s="26">
        <v>638775.69999999995</v>
      </c>
      <c r="F9445" s="26">
        <v>1335</v>
      </c>
      <c r="G9445" s="26">
        <v>107371</v>
      </c>
      <c r="H9445" s="26">
        <v>-107371.1</v>
      </c>
      <c r="I9445" s="50">
        <v>44391</v>
      </c>
      <c r="J9445" s="26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2647.9724999999999</v>
      </c>
      <c r="P9445">
        <f t="shared" si="893"/>
        <v>3768.65</v>
      </c>
    </row>
    <row r="9446" spans="1:16" x14ac:dyDescent="0.3">
      <c r="A9446" s="26">
        <v>13087500</v>
      </c>
      <c r="B9446" s="49" t="s">
        <v>10</v>
      </c>
      <c r="C9446" s="50">
        <v>44392</v>
      </c>
      <c r="D9446" s="26">
        <v>3260</v>
      </c>
      <c r="E9446" s="26">
        <v>645242.5</v>
      </c>
      <c r="F9446" s="26">
        <v>1254</v>
      </c>
      <c r="G9446" s="26">
        <v>109859</v>
      </c>
      <c r="H9446" s="26">
        <v>-109858.5</v>
      </c>
      <c r="I9446" s="50">
        <v>44392</v>
      </c>
      <c r="J9446" s="2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2487.3090000000002</v>
      </c>
      <c r="P9446">
        <f t="shared" si="893"/>
        <v>3978.9010000000003</v>
      </c>
    </row>
    <row r="9447" spans="1:16" x14ac:dyDescent="0.3">
      <c r="A9447" s="26">
        <v>13087500</v>
      </c>
      <c r="B9447" s="49" t="s">
        <v>10</v>
      </c>
      <c r="C9447" s="50">
        <v>44393</v>
      </c>
      <c r="D9447" s="26">
        <v>3273</v>
      </c>
      <c r="E9447" s="26">
        <v>651734.6</v>
      </c>
      <c r="F9447" s="26">
        <v>1422</v>
      </c>
      <c r="G9447" s="26">
        <v>112680</v>
      </c>
      <c r="H9447" s="26">
        <v>-112679.7</v>
      </c>
      <c r="I9447" s="50">
        <v>44393</v>
      </c>
      <c r="J9447" s="26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2820.5370000000003</v>
      </c>
      <c r="P9447">
        <f t="shared" si="893"/>
        <v>3671.4585000000002</v>
      </c>
    </row>
    <row r="9448" spans="1:16" x14ac:dyDescent="0.3">
      <c r="A9448" s="26">
        <v>13087500</v>
      </c>
      <c r="B9448" s="49" t="s">
        <v>10</v>
      </c>
      <c r="C9448" s="50">
        <v>44394</v>
      </c>
      <c r="D9448" s="26">
        <v>3248</v>
      </c>
      <c r="E9448" s="26">
        <v>658176.19999999995</v>
      </c>
      <c r="F9448" s="26">
        <v>1492</v>
      </c>
      <c r="G9448" s="26">
        <v>115639</v>
      </c>
      <c r="H9448" s="26">
        <v>-115638.6</v>
      </c>
      <c r="I9448" s="50">
        <v>44394</v>
      </c>
      <c r="J9448" s="26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2959.3820000000001</v>
      </c>
      <c r="P9448">
        <f t="shared" si="893"/>
        <v>3483.0260000000003</v>
      </c>
    </row>
    <row r="9449" spans="1:16" x14ac:dyDescent="0.3">
      <c r="A9449" s="26">
        <v>13087500</v>
      </c>
      <c r="B9449" s="49" t="s">
        <v>10</v>
      </c>
      <c r="C9449" s="50">
        <v>44395</v>
      </c>
      <c r="D9449" s="26">
        <v>3235</v>
      </c>
      <c r="E9449" s="26">
        <v>664592.6</v>
      </c>
      <c r="F9449" s="26">
        <v>1523</v>
      </c>
      <c r="G9449" s="26">
        <v>118659</v>
      </c>
      <c r="H9449" s="26">
        <v>-118658.6</v>
      </c>
      <c r="I9449" s="50">
        <v>44395</v>
      </c>
      <c r="J9449" s="26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3020.8705</v>
      </c>
      <c r="P9449">
        <f t="shared" si="893"/>
        <v>3395.752</v>
      </c>
    </row>
    <row r="9450" spans="1:16" x14ac:dyDescent="0.3">
      <c r="A9450" s="26">
        <v>13087500</v>
      </c>
      <c r="B9450" s="49" t="s">
        <v>10</v>
      </c>
      <c r="C9450" s="50">
        <v>44396</v>
      </c>
      <c r="D9450" s="26">
        <v>3273</v>
      </c>
      <c r="E9450" s="26">
        <v>671084.69999999995</v>
      </c>
      <c r="F9450" s="26">
        <v>1639</v>
      </c>
      <c r="G9450" s="26">
        <v>121910</v>
      </c>
      <c r="H9450" s="26">
        <v>-121910.1</v>
      </c>
      <c r="I9450" s="50">
        <v>44396</v>
      </c>
      <c r="J9450" s="26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3250.9565000000002</v>
      </c>
      <c r="P9450">
        <f t="shared" si="893"/>
        <v>3241.0390000000002</v>
      </c>
    </row>
    <row r="9451" spans="1:16" x14ac:dyDescent="0.3">
      <c r="A9451" s="26">
        <v>13087500</v>
      </c>
      <c r="B9451" s="49" t="s">
        <v>10</v>
      </c>
      <c r="C9451" s="50">
        <v>44397</v>
      </c>
      <c r="D9451" s="26">
        <v>3260</v>
      </c>
      <c r="E9451" s="26">
        <v>677551.5</v>
      </c>
      <c r="F9451" s="26">
        <v>1499</v>
      </c>
      <c r="G9451" s="26">
        <v>124883</v>
      </c>
      <c r="H9451" s="26">
        <v>-124883</v>
      </c>
      <c r="I9451" s="50">
        <v>44397</v>
      </c>
      <c r="J9451" s="26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2973.2665000000002</v>
      </c>
      <c r="P9451">
        <f t="shared" si="893"/>
        <v>3492.9434999999999</v>
      </c>
    </row>
    <row r="9452" spans="1:16" x14ac:dyDescent="0.3">
      <c r="A9452" s="26">
        <v>13087500</v>
      </c>
      <c r="B9452" s="49" t="s">
        <v>10</v>
      </c>
      <c r="C9452" s="50">
        <v>44398</v>
      </c>
      <c r="D9452" s="26">
        <v>3217</v>
      </c>
      <c r="E9452" s="26">
        <v>683933.1</v>
      </c>
      <c r="F9452" s="26">
        <v>1449</v>
      </c>
      <c r="G9452" s="26">
        <v>127756</v>
      </c>
      <c r="H9452" s="26">
        <v>-127756.1</v>
      </c>
      <c r="I9452" s="50">
        <v>44398</v>
      </c>
      <c r="J9452" s="26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2874.0915</v>
      </c>
      <c r="P9452">
        <f t="shared" si="893"/>
        <v>3506.828</v>
      </c>
    </row>
    <row r="9453" spans="1:16" x14ac:dyDescent="0.3">
      <c r="A9453" s="26">
        <v>13087500</v>
      </c>
      <c r="B9453" s="49" t="s">
        <v>10</v>
      </c>
      <c r="C9453" s="50">
        <v>44399</v>
      </c>
      <c r="D9453" s="26">
        <v>3210</v>
      </c>
      <c r="E9453" s="26">
        <v>690299.1</v>
      </c>
      <c r="F9453" s="26">
        <v>1448</v>
      </c>
      <c r="G9453" s="26">
        <v>130628</v>
      </c>
      <c r="H9453" s="26">
        <v>-130627.8</v>
      </c>
      <c r="I9453" s="50">
        <v>44399</v>
      </c>
      <c r="J9453" s="26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2872.1080000000002</v>
      </c>
      <c r="P9453">
        <f t="shared" si="893"/>
        <v>3494.9270000000001</v>
      </c>
    </row>
    <row r="9454" spans="1:16" x14ac:dyDescent="0.3">
      <c r="A9454" s="26">
        <v>13087500</v>
      </c>
      <c r="B9454" s="49" t="s">
        <v>10</v>
      </c>
      <c r="C9454" s="50">
        <v>44400</v>
      </c>
      <c r="D9454" s="26">
        <v>3210</v>
      </c>
      <c r="E9454" s="26">
        <v>696665.2</v>
      </c>
      <c r="F9454" s="26">
        <v>1398</v>
      </c>
      <c r="G9454" s="26">
        <v>133401</v>
      </c>
      <c r="H9454" s="26">
        <v>-133401.1</v>
      </c>
      <c r="I9454" s="50">
        <v>44400</v>
      </c>
      <c r="J9454" s="26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2772.933</v>
      </c>
      <c r="P9454">
        <f t="shared" si="893"/>
        <v>3594.1019999999999</v>
      </c>
    </row>
    <row r="9455" spans="1:16" x14ac:dyDescent="0.3">
      <c r="A9455" s="26">
        <v>13087500</v>
      </c>
      <c r="B9455" s="49" t="s">
        <v>10</v>
      </c>
      <c r="C9455" s="50">
        <v>44401</v>
      </c>
      <c r="D9455" s="26">
        <v>3222</v>
      </c>
      <c r="E9455" s="26">
        <v>703056.4</v>
      </c>
      <c r="F9455" s="26">
        <v>1389</v>
      </c>
      <c r="G9455" s="26">
        <v>136156</v>
      </c>
      <c r="H9455" s="26">
        <v>-136156.4</v>
      </c>
      <c r="I9455" s="50">
        <v>44401</v>
      </c>
      <c r="J9455" s="26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2755.0815000000002</v>
      </c>
      <c r="P9455">
        <f t="shared" si="893"/>
        <v>3635.7555000000002</v>
      </c>
    </row>
    <row r="9456" spans="1:16" x14ac:dyDescent="0.3">
      <c r="A9456" s="26">
        <v>13087500</v>
      </c>
      <c r="B9456" s="49" t="s">
        <v>10</v>
      </c>
      <c r="C9456" s="50">
        <v>44402</v>
      </c>
      <c r="D9456" s="26">
        <v>3222</v>
      </c>
      <c r="E9456" s="26">
        <v>709447.6</v>
      </c>
      <c r="F9456" s="26">
        <v>1393</v>
      </c>
      <c r="G9456" s="26">
        <v>138919</v>
      </c>
      <c r="H9456" s="26">
        <v>-138918.79999999999</v>
      </c>
      <c r="I9456" s="50">
        <v>44402</v>
      </c>
      <c r="J9456" s="2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2763.0155</v>
      </c>
      <c r="P9456">
        <f t="shared" si="893"/>
        <v>3627.8215</v>
      </c>
    </row>
    <row r="9457" spans="1:16" x14ac:dyDescent="0.3">
      <c r="A9457" s="26">
        <v>13087500</v>
      </c>
      <c r="B9457" s="49" t="s">
        <v>10</v>
      </c>
      <c r="C9457" s="50">
        <v>44403</v>
      </c>
      <c r="D9457" s="26">
        <v>3222</v>
      </c>
      <c r="E9457" s="26">
        <v>715838.8</v>
      </c>
      <c r="F9457" s="26">
        <v>1468</v>
      </c>
      <c r="G9457" s="26">
        <v>141831</v>
      </c>
      <c r="H9457" s="26">
        <v>-141830.70000000001</v>
      </c>
      <c r="I9457" s="50">
        <v>44403</v>
      </c>
      <c r="J9457" s="26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2911.7780000000002</v>
      </c>
      <c r="P9457">
        <f t="shared" si="893"/>
        <v>3479.0590000000002</v>
      </c>
    </row>
    <row r="9458" spans="1:16" x14ac:dyDescent="0.3">
      <c r="A9458" s="26">
        <v>13087500</v>
      </c>
      <c r="B9458" s="49" t="s">
        <v>10</v>
      </c>
      <c r="C9458" s="50">
        <v>44404</v>
      </c>
      <c r="D9458" s="26">
        <v>3222</v>
      </c>
      <c r="E9458" s="26">
        <v>722230</v>
      </c>
      <c r="F9458" s="26">
        <v>1575</v>
      </c>
      <c r="G9458" s="26">
        <v>144955</v>
      </c>
      <c r="H9458" s="26">
        <v>-144954.9</v>
      </c>
      <c r="I9458" s="50">
        <v>44404</v>
      </c>
      <c r="J9458" s="26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3124.0125000000003</v>
      </c>
      <c r="P9458">
        <f t="shared" si="893"/>
        <v>3266.8245000000002</v>
      </c>
    </row>
    <row r="9459" spans="1:16" x14ac:dyDescent="0.3">
      <c r="A9459" s="26">
        <v>13087500</v>
      </c>
      <c r="B9459" s="49" t="s">
        <v>10</v>
      </c>
      <c r="C9459" s="50">
        <v>44405</v>
      </c>
      <c r="D9459" s="26">
        <v>3222</v>
      </c>
      <c r="E9459" s="26">
        <v>728621.2</v>
      </c>
      <c r="F9459" s="26">
        <v>1580</v>
      </c>
      <c r="G9459" s="26">
        <v>148089</v>
      </c>
      <c r="H9459" s="26">
        <v>-148088.79999999999</v>
      </c>
      <c r="I9459" s="50">
        <v>44405</v>
      </c>
      <c r="J9459" s="26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3133.9300000000003</v>
      </c>
      <c r="P9459">
        <f t="shared" si="893"/>
        <v>3256.9070000000002</v>
      </c>
    </row>
    <row r="9460" spans="1:16" x14ac:dyDescent="0.3">
      <c r="A9460" s="26">
        <v>13087500</v>
      </c>
      <c r="B9460" s="49" t="s">
        <v>10</v>
      </c>
      <c r="C9460" s="50">
        <v>44406</v>
      </c>
      <c r="D9460" s="26">
        <v>3210</v>
      </c>
      <c r="E9460" s="26">
        <v>734987.2</v>
      </c>
      <c r="F9460" s="26">
        <v>1598</v>
      </c>
      <c r="G9460" s="26">
        <v>151259</v>
      </c>
      <c r="H9460" s="26">
        <v>-151259.1</v>
      </c>
      <c r="I9460" s="50">
        <v>44406</v>
      </c>
      <c r="J9460" s="26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3169.6330000000003</v>
      </c>
      <c r="P9460">
        <f t="shared" si="893"/>
        <v>3197.402</v>
      </c>
    </row>
    <row r="9461" spans="1:16" x14ac:dyDescent="0.3">
      <c r="A9461" s="26">
        <v>13087500</v>
      </c>
      <c r="B9461" s="49" t="s">
        <v>10</v>
      </c>
      <c r="C9461" s="50">
        <v>44407</v>
      </c>
      <c r="D9461" s="26">
        <v>3222</v>
      </c>
      <c r="E9461" s="26">
        <v>741378.4</v>
      </c>
      <c r="F9461" s="26">
        <v>1575</v>
      </c>
      <c r="G9461" s="26">
        <v>154383</v>
      </c>
      <c r="H9461" s="26">
        <v>-154383.20000000001</v>
      </c>
      <c r="I9461" s="50">
        <v>44407</v>
      </c>
      <c r="J9461" s="26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3124.0125000000003</v>
      </c>
      <c r="P9461">
        <f t="shared" si="893"/>
        <v>3266.8245000000002</v>
      </c>
    </row>
    <row r="9462" spans="1:16" x14ac:dyDescent="0.3">
      <c r="A9462" s="26">
        <v>13087500</v>
      </c>
      <c r="B9462" s="49" t="s">
        <v>10</v>
      </c>
      <c r="C9462" s="50">
        <v>44408</v>
      </c>
      <c r="D9462" s="26">
        <v>3235</v>
      </c>
      <c r="E9462" s="26">
        <v>747794.8</v>
      </c>
      <c r="F9462" s="26">
        <v>1544</v>
      </c>
      <c r="G9462" s="26">
        <v>157445</v>
      </c>
      <c r="H9462" s="26">
        <v>-157445.1</v>
      </c>
      <c r="I9462" s="50">
        <v>44408</v>
      </c>
      <c r="J9462" s="26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3062.5239999999999</v>
      </c>
      <c r="P9462">
        <f>(D9462-F9462)*1.9835</f>
        <v>3354.0985000000001</v>
      </c>
    </row>
    <row r="9463" spans="1:16" x14ac:dyDescent="0.3">
      <c r="A9463" s="26">
        <v>13087500</v>
      </c>
      <c r="B9463" s="49" t="s">
        <v>10</v>
      </c>
      <c r="C9463" s="50">
        <v>44409</v>
      </c>
      <c r="D9463" s="26">
        <v>3222</v>
      </c>
      <c r="E9463" s="26">
        <v>754185.9</v>
      </c>
      <c r="F9463" s="26">
        <v>1480</v>
      </c>
      <c r="G9463" s="26">
        <v>160380</v>
      </c>
      <c r="H9463" s="26">
        <v>-160380.20000000001</v>
      </c>
      <c r="I9463" s="50">
        <v>44409</v>
      </c>
      <c r="J9463" s="26">
        <v>2021</v>
      </c>
      <c r="K9463">
        <f t="shared" ref="K9463:K9526" si="894">MONTH(I9463)</f>
        <v>8</v>
      </c>
      <c r="L9463">
        <f t="shared" ref="L9463:L9526" si="895">DAY(I9463)</f>
        <v>1</v>
      </c>
      <c r="M9463">
        <f t="shared" ref="M9463:M9526" si="896">YEAR(I9463)</f>
        <v>2021</v>
      </c>
      <c r="N9463">
        <f t="shared" ref="N9463:N9526" si="897">D9463*1.9835</f>
        <v>6390.8370000000004</v>
      </c>
      <c r="O9463">
        <f t="shared" ref="O9463:O9526" si="898">F9463*1.9835</f>
        <v>2935.58</v>
      </c>
      <c r="P9463">
        <f t="shared" ref="P9463:P9526" si="899">(D9463-F9463)*1.9835</f>
        <v>3455.2570000000001</v>
      </c>
    </row>
    <row r="9464" spans="1:16" x14ac:dyDescent="0.3">
      <c r="A9464" s="26">
        <v>13087500</v>
      </c>
      <c r="B9464" s="49" t="s">
        <v>10</v>
      </c>
      <c r="C9464" s="50">
        <v>44410</v>
      </c>
      <c r="D9464" s="26">
        <v>3134</v>
      </c>
      <c r="E9464" s="26">
        <v>760402</v>
      </c>
      <c r="F9464" s="26">
        <v>1199</v>
      </c>
      <c r="G9464" s="26">
        <v>162758</v>
      </c>
      <c r="H9464" s="26">
        <v>-162758.1</v>
      </c>
      <c r="I9464" s="50">
        <v>44410</v>
      </c>
      <c r="J9464" s="26">
        <v>2021</v>
      </c>
      <c r="K9464">
        <f t="shared" si="894"/>
        <v>8</v>
      </c>
      <c r="L9464">
        <f t="shared" si="895"/>
        <v>2</v>
      </c>
      <c r="M9464">
        <f t="shared" si="896"/>
        <v>2021</v>
      </c>
      <c r="N9464">
        <f t="shared" si="897"/>
        <v>6216.2889999999998</v>
      </c>
      <c r="O9464">
        <f t="shared" si="898"/>
        <v>2378.2165</v>
      </c>
      <c r="P9464">
        <f t="shared" si="899"/>
        <v>3838.0725000000002</v>
      </c>
    </row>
    <row r="9465" spans="1:16" x14ac:dyDescent="0.3">
      <c r="A9465" s="26">
        <v>13087500</v>
      </c>
      <c r="B9465" s="49" t="s">
        <v>10</v>
      </c>
      <c r="C9465" s="50">
        <v>44411</v>
      </c>
      <c r="D9465" s="26">
        <v>3047</v>
      </c>
      <c r="E9465" s="26">
        <v>766444.7</v>
      </c>
      <c r="F9465" s="26">
        <v>1093</v>
      </c>
      <c r="G9465" s="26">
        <v>164926</v>
      </c>
      <c r="H9465" s="26">
        <v>-164926.29999999999</v>
      </c>
      <c r="I9465" s="50">
        <v>44411</v>
      </c>
      <c r="J9465" s="26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2167.9655000000002</v>
      </c>
      <c r="P9465">
        <f t="shared" si="899"/>
        <v>3875.759</v>
      </c>
    </row>
    <row r="9466" spans="1:16" x14ac:dyDescent="0.3">
      <c r="A9466" s="26">
        <v>13087500</v>
      </c>
      <c r="B9466" s="49" t="s">
        <v>10</v>
      </c>
      <c r="C9466" s="50">
        <v>44412</v>
      </c>
      <c r="D9466" s="26">
        <v>3034</v>
      </c>
      <c r="E9466" s="26">
        <v>772462.9</v>
      </c>
      <c r="F9466" s="26">
        <v>1206</v>
      </c>
      <c r="G9466" s="26">
        <v>167318</v>
      </c>
      <c r="H9466" s="26">
        <v>-167317.6</v>
      </c>
      <c r="I9466" s="50">
        <v>44412</v>
      </c>
      <c r="J9466" s="26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2392.1010000000001</v>
      </c>
      <c r="P9466">
        <f t="shared" si="899"/>
        <v>3625.8380000000002</v>
      </c>
    </row>
    <row r="9467" spans="1:16" x14ac:dyDescent="0.3">
      <c r="A9467" s="26">
        <v>13087500</v>
      </c>
      <c r="B9467" s="49" t="s">
        <v>10</v>
      </c>
      <c r="C9467" s="50">
        <v>44413</v>
      </c>
      <c r="D9467" s="26">
        <v>3059</v>
      </c>
      <c r="E9467" s="26">
        <v>778530.3</v>
      </c>
      <c r="F9467" s="26">
        <v>1281</v>
      </c>
      <c r="G9467" s="26">
        <v>169859</v>
      </c>
      <c r="H9467" s="26">
        <v>-169859.1</v>
      </c>
      <c r="I9467" s="50">
        <v>44413</v>
      </c>
      <c r="J9467" s="26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2540.8634999999999</v>
      </c>
      <c r="P9467">
        <f t="shared" si="899"/>
        <v>3526.663</v>
      </c>
    </row>
    <row r="9468" spans="1:16" x14ac:dyDescent="0.3">
      <c r="A9468" s="26">
        <v>13087500</v>
      </c>
      <c r="B9468" s="49" t="s">
        <v>10</v>
      </c>
      <c r="C9468" s="50">
        <v>44414</v>
      </c>
      <c r="D9468" s="26">
        <v>3071</v>
      </c>
      <c r="E9468" s="26">
        <v>784622.3</v>
      </c>
      <c r="F9468" s="26">
        <v>1294</v>
      </c>
      <c r="G9468" s="26">
        <v>172426</v>
      </c>
      <c r="H9468" s="26">
        <v>-172425.8</v>
      </c>
      <c r="I9468" s="50">
        <v>44414</v>
      </c>
      <c r="J9468" s="26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2566.6489999999999</v>
      </c>
      <c r="P9468">
        <f t="shared" si="899"/>
        <v>3524.6795000000002</v>
      </c>
    </row>
    <row r="9469" spans="1:16" x14ac:dyDescent="0.3">
      <c r="A9469" s="26">
        <v>13087500</v>
      </c>
      <c r="B9469" s="49" t="s">
        <v>10</v>
      </c>
      <c r="C9469" s="50">
        <v>44415</v>
      </c>
      <c r="D9469" s="26">
        <v>3096</v>
      </c>
      <c r="E9469" s="26">
        <v>790763.9</v>
      </c>
      <c r="F9469" s="26">
        <v>1348</v>
      </c>
      <c r="G9469" s="26">
        <v>175099</v>
      </c>
      <c r="H9469" s="26">
        <v>-175099.2</v>
      </c>
      <c r="I9469" s="50">
        <v>44415</v>
      </c>
      <c r="J9469" s="26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2673.7580000000003</v>
      </c>
      <c r="P9469">
        <f t="shared" si="899"/>
        <v>3467.1579999999999</v>
      </c>
    </row>
    <row r="9470" spans="1:16" x14ac:dyDescent="0.3">
      <c r="A9470" s="26">
        <v>13087500</v>
      </c>
      <c r="B9470" s="49" t="s">
        <v>10</v>
      </c>
      <c r="C9470" s="50">
        <v>44416</v>
      </c>
      <c r="D9470" s="26">
        <v>3096</v>
      </c>
      <c r="E9470" s="26">
        <v>796905.4</v>
      </c>
      <c r="F9470" s="26">
        <v>1492</v>
      </c>
      <c r="G9470" s="26">
        <v>178059</v>
      </c>
      <c r="H9470" s="26">
        <v>-178059.1</v>
      </c>
      <c r="I9470" s="50">
        <v>44416</v>
      </c>
      <c r="J9470" s="26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2959.3820000000001</v>
      </c>
      <c r="P9470">
        <f t="shared" si="899"/>
        <v>3181.5340000000001</v>
      </c>
    </row>
    <row r="9471" spans="1:16" x14ac:dyDescent="0.3">
      <c r="A9471" s="26">
        <v>13087500</v>
      </c>
      <c r="B9471" s="49" t="s">
        <v>10</v>
      </c>
      <c r="C9471" s="50">
        <v>44417</v>
      </c>
      <c r="D9471" s="26">
        <v>3096</v>
      </c>
      <c r="E9471" s="26">
        <v>803046.9</v>
      </c>
      <c r="F9471" s="26">
        <v>1525</v>
      </c>
      <c r="G9471" s="26">
        <v>181083</v>
      </c>
      <c r="H9471" s="26">
        <v>-181083</v>
      </c>
      <c r="I9471" s="50">
        <v>44417</v>
      </c>
      <c r="J9471" s="26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3024.8375000000001</v>
      </c>
      <c r="P9471">
        <f t="shared" si="899"/>
        <v>3116.0785000000001</v>
      </c>
    </row>
    <row r="9472" spans="1:16" x14ac:dyDescent="0.3">
      <c r="A9472" s="26">
        <v>13087500</v>
      </c>
      <c r="B9472" s="49" t="s">
        <v>10</v>
      </c>
      <c r="C9472" s="50">
        <v>44418</v>
      </c>
      <c r="D9472" s="26">
        <v>3084</v>
      </c>
      <c r="E9472" s="26">
        <v>809163.7</v>
      </c>
      <c r="F9472" s="26">
        <v>1524</v>
      </c>
      <c r="G9472" s="26">
        <v>184105</v>
      </c>
      <c r="H9472" s="26">
        <v>-184105</v>
      </c>
      <c r="I9472" s="50">
        <v>44418</v>
      </c>
      <c r="J9472" s="26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3022.8540000000003</v>
      </c>
      <c r="P9472">
        <f t="shared" si="899"/>
        <v>3094.26</v>
      </c>
    </row>
    <row r="9473" spans="1:16" x14ac:dyDescent="0.3">
      <c r="A9473" s="26">
        <v>13087500</v>
      </c>
      <c r="B9473" s="49" t="s">
        <v>10</v>
      </c>
      <c r="C9473" s="50">
        <v>44419</v>
      </c>
      <c r="D9473" s="26">
        <v>3047</v>
      </c>
      <c r="E9473" s="26">
        <v>815206.5</v>
      </c>
      <c r="F9473" s="26">
        <v>1560</v>
      </c>
      <c r="G9473" s="26">
        <v>187200</v>
      </c>
      <c r="H9473" s="26">
        <v>-187199.9</v>
      </c>
      <c r="I9473" s="50">
        <v>44419</v>
      </c>
      <c r="J9473" s="26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3094.26</v>
      </c>
      <c r="P9473">
        <f t="shared" si="899"/>
        <v>2949.4645</v>
      </c>
    </row>
    <row r="9474" spans="1:16" x14ac:dyDescent="0.3">
      <c r="A9474" s="26">
        <v>13087500</v>
      </c>
      <c r="B9474" s="49" t="s">
        <v>10</v>
      </c>
      <c r="C9474" s="50">
        <v>44420</v>
      </c>
      <c r="D9474" s="26">
        <v>3047</v>
      </c>
      <c r="E9474" s="26">
        <v>821249.2</v>
      </c>
      <c r="F9474" s="26">
        <v>1542</v>
      </c>
      <c r="G9474" s="26">
        <v>190259</v>
      </c>
      <c r="H9474" s="26">
        <v>-190258.9</v>
      </c>
      <c r="I9474" s="50">
        <v>44420</v>
      </c>
      <c r="J9474" s="26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3058.5570000000002</v>
      </c>
      <c r="P9474">
        <f t="shared" si="899"/>
        <v>2985.1675</v>
      </c>
    </row>
    <row r="9475" spans="1:16" x14ac:dyDescent="0.3">
      <c r="A9475" s="26">
        <v>13087500</v>
      </c>
      <c r="B9475" s="49" t="s">
        <v>10</v>
      </c>
      <c r="C9475" s="50">
        <v>44421</v>
      </c>
      <c r="D9475" s="26">
        <v>3059</v>
      </c>
      <c r="E9475" s="26">
        <v>827316.6</v>
      </c>
      <c r="F9475" s="26">
        <v>1542</v>
      </c>
      <c r="G9475" s="26">
        <v>193318</v>
      </c>
      <c r="H9475" s="26">
        <v>-193318.1</v>
      </c>
      <c r="I9475" s="50">
        <v>44421</v>
      </c>
      <c r="J9475" s="26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3058.5570000000002</v>
      </c>
      <c r="P9475">
        <f t="shared" si="899"/>
        <v>3008.9695000000002</v>
      </c>
    </row>
    <row r="9476" spans="1:16" x14ac:dyDescent="0.3">
      <c r="A9476" s="26">
        <v>13087500</v>
      </c>
      <c r="B9476" s="49" t="s">
        <v>10</v>
      </c>
      <c r="C9476" s="50">
        <v>44422</v>
      </c>
      <c r="D9476" s="26">
        <v>3047</v>
      </c>
      <c r="E9476" s="26">
        <v>833359.4</v>
      </c>
      <c r="F9476" s="26">
        <v>1563</v>
      </c>
      <c r="G9476" s="26">
        <v>196419</v>
      </c>
      <c r="H9476" s="26">
        <v>-196418.6</v>
      </c>
      <c r="I9476" s="50">
        <v>44422</v>
      </c>
      <c r="J9476" s="26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3100.2105000000001</v>
      </c>
      <c r="P9476">
        <f t="shared" si="899"/>
        <v>2943.5140000000001</v>
      </c>
    </row>
    <row r="9477" spans="1:16" x14ac:dyDescent="0.3">
      <c r="A9477" s="26">
        <v>13087500</v>
      </c>
      <c r="B9477" s="49" t="s">
        <v>10</v>
      </c>
      <c r="C9477" s="50">
        <v>44423</v>
      </c>
      <c r="D9477" s="26">
        <v>3059</v>
      </c>
      <c r="E9477" s="26">
        <v>839426.7</v>
      </c>
      <c r="F9477" s="26">
        <v>1627</v>
      </c>
      <c r="G9477" s="26">
        <v>199646</v>
      </c>
      <c r="H9477" s="26">
        <v>-199646</v>
      </c>
      <c r="I9477" s="50">
        <v>44423</v>
      </c>
      <c r="J9477" s="26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3227.1545000000001</v>
      </c>
      <c r="P9477">
        <f t="shared" si="899"/>
        <v>2840.3719999999998</v>
      </c>
    </row>
    <row r="9478" spans="1:16" x14ac:dyDescent="0.3">
      <c r="A9478" s="26">
        <v>13087500</v>
      </c>
      <c r="B9478" s="49" t="s">
        <v>10</v>
      </c>
      <c r="C9478" s="50">
        <v>44424</v>
      </c>
      <c r="D9478" s="26">
        <v>3084</v>
      </c>
      <c r="E9478" s="26">
        <v>845543.5</v>
      </c>
      <c r="F9478" s="26">
        <v>1581</v>
      </c>
      <c r="G9478" s="26">
        <v>202781</v>
      </c>
      <c r="H9478" s="26">
        <v>-202781</v>
      </c>
      <c r="I9478" s="50">
        <v>44424</v>
      </c>
      <c r="J9478" s="26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3135.9135000000001</v>
      </c>
      <c r="P9478">
        <f t="shared" si="899"/>
        <v>2981.2004999999999</v>
      </c>
    </row>
    <row r="9479" spans="1:16" x14ac:dyDescent="0.3">
      <c r="A9479" s="26">
        <v>13087500</v>
      </c>
      <c r="B9479" s="49" t="s">
        <v>10</v>
      </c>
      <c r="C9479" s="50">
        <v>44425</v>
      </c>
      <c r="D9479" s="26">
        <v>3084</v>
      </c>
      <c r="E9479" s="26">
        <v>851660.3</v>
      </c>
      <c r="F9479" s="26">
        <v>1514</v>
      </c>
      <c r="G9479" s="26">
        <v>205783</v>
      </c>
      <c r="H9479" s="26">
        <v>-205783</v>
      </c>
      <c r="I9479" s="50">
        <v>44425</v>
      </c>
      <c r="J9479" s="26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3003.0190000000002</v>
      </c>
      <c r="P9479">
        <f t="shared" si="899"/>
        <v>3114.0950000000003</v>
      </c>
    </row>
    <row r="9480" spans="1:16" x14ac:dyDescent="0.3">
      <c r="A9480" s="26">
        <v>13087500</v>
      </c>
      <c r="B9480" s="49" t="s">
        <v>10</v>
      </c>
      <c r="C9480" s="50">
        <v>44426</v>
      </c>
      <c r="D9480" s="26">
        <v>3034</v>
      </c>
      <c r="E9480" s="26">
        <v>857678.5</v>
      </c>
      <c r="F9480" s="26">
        <v>1513</v>
      </c>
      <c r="G9480" s="26">
        <v>208783</v>
      </c>
      <c r="H9480" s="26">
        <v>-208783.2</v>
      </c>
      <c r="I9480" s="50">
        <v>44426</v>
      </c>
      <c r="J9480" s="26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3001.0355</v>
      </c>
      <c r="P9480">
        <f t="shared" si="899"/>
        <v>3016.9034999999999</v>
      </c>
    </row>
    <row r="9481" spans="1:16" x14ac:dyDescent="0.3">
      <c r="A9481" s="26">
        <v>13087500</v>
      </c>
      <c r="B9481" s="49" t="s">
        <v>10</v>
      </c>
      <c r="C9481" s="50">
        <v>44427</v>
      </c>
      <c r="D9481" s="26">
        <v>2887</v>
      </c>
      <c r="E9481" s="26">
        <v>863404.4</v>
      </c>
      <c r="F9481" s="26">
        <v>1354</v>
      </c>
      <c r="G9481" s="26">
        <v>211469</v>
      </c>
      <c r="H9481" s="26">
        <v>-211468.9</v>
      </c>
      <c r="I9481" s="50">
        <v>44427</v>
      </c>
      <c r="J9481" s="26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2685.6590000000001</v>
      </c>
      <c r="P9481">
        <f t="shared" si="899"/>
        <v>3040.7055</v>
      </c>
    </row>
    <row r="9482" spans="1:16" x14ac:dyDescent="0.3">
      <c r="A9482" s="26">
        <v>13087500</v>
      </c>
      <c r="B9482" s="49" t="s">
        <v>10</v>
      </c>
      <c r="C9482" s="50">
        <v>44428</v>
      </c>
      <c r="D9482" s="26">
        <v>2730</v>
      </c>
      <c r="E9482" s="26">
        <v>868820.2</v>
      </c>
      <c r="F9482" s="26">
        <v>1192</v>
      </c>
      <c r="G9482" s="26">
        <v>213833</v>
      </c>
      <c r="H9482" s="26">
        <v>-213832.5</v>
      </c>
      <c r="I9482" s="50">
        <v>44428</v>
      </c>
      <c r="J9482" s="26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2364.3319999999999</v>
      </c>
      <c r="P9482">
        <f t="shared" si="899"/>
        <v>3050.623</v>
      </c>
    </row>
    <row r="9483" spans="1:16" x14ac:dyDescent="0.3">
      <c r="A9483" s="26">
        <v>13087500</v>
      </c>
      <c r="B9483" s="49" t="s">
        <v>10</v>
      </c>
      <c r="C9483" s="50">
        <v>44429</v>
      </c>
      <c r="D9483" s="26">
        <v>2648</v>
      </c>
      <c r="E9483" s="26">
        <v>874071.7</v>
      </c>
      <c r="F9483" s="26">
        <v>1078</v>
      </c>
      <c r="G9483" s="26">
        <v>215971</v>
      </c>
      <c r="H9483" s="26">
        <v>-215971.4</v>
      </c>
      <c r="I9483" s="50">
        <v>44429</v>
      </c>
      <c r="J9483" s="26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2138.2130000000002</v>
      </c>
      <c r="P9483">
        <f t="shared" si="899"/>
        <v>3114.0950000000003</v>
      </c>
    </row>
    <row r="9484" spans="1:16" x14ac:dyDescent="0.3">
      <c r="A9484" s="26">
        <v>13087500</v>
      </c>
      <c r="B9484" s="49" t="s">
        <v>10</v>
      </c>
      <c r="C9484" s="50">
        <v>44430</v>
      </c>
      <c r="D9484" s="26">
        <v>2624</v>
      </c>
      <c r="E9484" s="26">
        <v>879276.6</v>
      </c>
      <c r="F9484" s="26">
        <v>758</v>
      </c>
      <c r="G9484" s="26">
        <v>217476</v>
      </c>
      <c r="H9484" s="26">
        <v>-217475.5</v>
      </c>
      <c r="I9484" s="50">
        <v>44430</v>
      </c>
      <c r="J9484" s="26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1503.4929999999999</v>
      </c>
      <c r="P9484">
        <f t="shared" si="899"/>
        <v>3701.2110000000002</v>
      </c>
    </row>
    <row r="9485" spans="1:16" x14ac:dyDescent="0.3">
      <c r="A9485" s="26">
        <v>13087500</v>
      </c>
      <c r="B9485" s="49" t="s">
        <v>10</v>
      </c>
      <c r="C9485" s="50">
        <v>44431</v>
      </c>
      <c r="D9485" s="26">
        <v>2624</v>
      </c>
      <c r="E9485" s="26">
        <v>884481.6</v>
      </c>
      <c r="F9485" s="26">
        <v>419</v>
      </c>
      <c r="G9485" s="26">
        <v>218306</v>
      </c>
      <c r="H9485" s="26">
        <v>-218305.9</v>
      </c>
      <c r="I9485" s="50">
        <v>44431</v>
      </c>
      <c r="J9485" s="26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831.0865</v>
      </c>
      <c r="P9485">
        <f t="shared" si="899"/>
        <v>4373.6175000000003</v>
      </c>
    </row>
    <row r="9486" spans="1:16" x14ac:dyDescent="0.3">
      <c r="A9486" s="26">
        <v>13087500</v>
      </c>
      <c r="B9486" s="49" t="s">
        <v>10</v>
      </c>
      <c r="C9486" s="50">
        <v>44432</v>
      </c>
      <c r="D9486" s="26">
        <v>2659</v>
      </c>
      <c r="E9486" s="26">
        <v>889756.4</v>
      </c>
      <c r="F9486" s="26">
        <v>223</v>
      </c>
      <c r="G9486" s="26">
        <v>218748</v>
      </c>
      <c r="H9486" s="26">
        <v>-218748.1</v>
      </c>
      <c r="I9486" s="50">
        <v>44432</v>
      </c>
      <c r="J9486" s="26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442.32049999999998</v>
      </c>
      <c r="P9486">
        <f t="shared" si="899"/>
        <v>4831.8060000000005</v>
      </c>
    </row>
    <row r="9487" spans="1:16" x14ac:dyDescent="0.3">
      <c r="A9487" s="26">
        <v>13087500</v>
      </c>
      <c r="B9487" s="49" t="s">
        <v>10</v>
      </c>
      <c r="C9487" s="50">
        <v>44433</v>
      </c>
      <c r="D9487" s="26">
        <v>2707</v>
      </c>
      <c r="E9487" s="26">
        <v>895125.1</v>
      </c>
      <c r="F9487" s="26">
        <v>281</v>
      </c>
      <c r="G9487" s="26">
        <v>219305</v>
      </c>
      <c r="H9487" s="26">
        <v>-219304.6</v>
      </c>
      <c r="I9487" s="50">
        <v>44433</v>
      </c>
      <c r="J9487" s="26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557.36350000000004</v>
      </c>
      <c r="P9487">
        <f t="shared" si="899"/>
        <v>4811.9710000000005</v>
      </c>
    </row>
    <row r="9488" spans="1:16" x14ac:dyDescent="0.3">
      <c r="A9488" s="26">
        <v>13087500</v>
      </c>
      <c r="B9488" s="49" t="s">
        <v>10</v>
      </c>
      <c r="C9488" s="50">
        <v>44434</v>
      </c>
      <c r="D9488" s="26">
        <v>2695</v>
      </c>
      <c r="E9488" s="26">
        <v>900470.2</v>
      </c>
      <c r="F9488" s="26">
        <v>542</v>
      </c>
      <c r="G9488" s="26">
        <v>220380</v>
      </c>
      <c r="H9488" s="26">
        <v>-220380.4</v>
      </c>
      <c r="I9488" s="50">
        <v>44434</v>
      </c>
      <c r="J9488" s="26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1075.057</v>
      </c>
      <c r="P9488">
        <f t="shared" si="899"/>
        <v>4270.4755000000005</v>
      </c>
    </row>
    <row r="9489" spans="1:16" x14ac:dyDescent="0.3">
      <c r="A9489" s="26">
        <v>13087500</v>
      </c>
      <c r="B9489" s="49" t="s">
        <v>10</v>
      </c>
      <c r="C9489" s="50">
        <v>44435</v>
      </c>
      <c r="D9489" s="26">
        <v>2695</v>
      </c>
      <c r="E9489" s="26">
        <v>905815.4</v>
      </c>
      <c r="F9489" s="26">
        <v>598</v>
      </c>
      <c r="G9489" s="26">
        <v>221567</v>
      </c>
      <c r="H9489" s="26">
        <v>-221567</v>
      </c>
      <c r="I9489" s="50">
        <v>44435</v>
      </c>
      <c r="J9489" s="26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1186.133</v>
      </c>
      <c r="P9489">
        <f t="shared" si="899"/>
        <v>4159.3995000000004</v>
      </c>
    </row>
    <row r="9490" spans="1:16" x14ac:dyDescent="0.3">
      <c r="A9490" s="26">
        <v>13087500</v>
      </c>
      <c r="B9490" s="49" t="s">
        <v>10</v>
      </c>
      <c r="C9490" s="50">
        <v>44436</v>
      </c>
      <c r="D9490" s="26">
        <v>2683</v>
      </c>
      <c r="E9490" s="26">
        <v>911137</v>
      </c>
      <c r="F9490" s="26">
        <v>829</v>
      </c>
      <c r="G9490" s="26">
        <v>223212</v>
      </c>
      <c r="H9490" s="26">
        <v>-223211.6</v>
      </c>
      <c r="I9490" s="50">
        <v>44436</v>
      </c>
      <c r="J9490" s="26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1644.3215</v>
      </c>
      <c r="P9490">
        <f t="shared" si="899"/>
        <v>3677.4090000000001</v>
      </c>
    </row>
    <row r="9491" spans="1:16" x14ac:dyDescent="0.3">
      <c r="A9491" s="26">
        <v>13087500</v>
      </c>
      <c r="B9491" s="49" t="s">
        <v>10</v>
      </c>
      <c r="C9491" s="50">
        <v>44437</v>
      </c>
      <c r="D9491" s="26">
        <v>2707</v>
      </c>
      <c r="E9491" s="26">
        <v>916505.7</v>
      </c>
      <c r="F9491" s="26">
        <v>752</v>
      </c>
      <c r="G9491" s="26">
        <v>224703</v>
      </c>
      <c r="H9491" s="26">
        <v>-224703.1</v>
      </c>
      <c r="I9491" s="50">
        <v>44437</v>
      </c>
      <c r="J9491" s="26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1491.5920000000001</v>
      </c>
      <c r="P9491">
        <f t="shared" si="899"/>
        <v>3877.7425000000003</v>
      </c>
    </row>
    <row r="9492" spans="1:16" x14ac:dyDescent="0.3">
      <c r="A9492" s="26">
        <v>13087500</v>
      </c>
      <c r="B9492" s="49" t="s">
        <v>10</v>
      </c>
      <c r="C9492" s="50">
        <v>44438</v>
      </c>
      <c r="D9492" s="26">
        <v>2671</v>
      </c>
      <c r="E9492" s="26">
        <v>921803.9</v>
      </c>
      <c r="F9492" s="26">
        <v>776</v>
      </c>
      <c r="G9492" s="26">
        <v>226241</v>
      </c>
      <c r="H9492" s="26">
        <v>-226241.3</v>
      </c>
      <c r="I9492" s="50">
        <v>44438</v>
      </c>
      <c r="J9492" s="26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1539.1960000000001</v>
      </c>
      <c r="P9492">
        <f t="shared" si="899"/>
        <v>3758.7325000000001</v>
      </c>
    </row>
    <row r="9493" spans="1:16" x14ac:dyDescent="0.3">
      <c r="A9493" s="26">
        <v>13087500</v>
      </c>
      <c r="B9493" s="49" t="s">
        <v>10</v>
      </c>
      <c r="C9493" s="50">
        <v>44439</v>
      </c>
      <c r="D9493" s="26">
        <v>2648</v>
      </c>
      <c r="E9493" s="26">
        <v>927055.4</v>
      </c>
      <c r="F9493" s="26">
        <v>736</v>
      </c>
      <c r="G9493" s="26">
        <v>227702</v>
      </c>
      <c r="H9493" s="26">
        <v>-227701.5</v>
      </c>
      <c r="I9493" s="50">
        <v>44439</v>
      </c>
      <c r="J9493" s="26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1459.856</v>
      </c>
      <c r="P9493">
        <f t="shared" si="899"/>
        <v>3792.4520000000002</v>
      </c>
    </row>
    <row r="9494" spans="1:16" x14ac:dyDescent="0.3">
      <c r="A9494" s="26">
        <v>13087500</v>
      </c>
      <c r="B9494" s="49" t="s">
        <v>10</v>
      </c>
      <c r="C9494" s="50">
        <v>44440</v>
      </c>
      <c r="D9494" s="26">
        <v>2671</v>
      </c>
      <c r="E9494" s="26">
        <v>932353.7</v>
      </c>
      <c r="F9494" s="26">
        <v>755</v>
      </c>
      <c r="G9494" s="26">
        <v>229199</v>
      </c>
      <c r="H9494" s="26">
        <v>-229198.5</v>
      </c>
      <c r="I9494" s="50">
        <v>44440</v>
      </c>
      <c r="J9494" s="26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1497.5425</v>
      </c>
      <c r="P9494">
        <f t="shared" si="899"/>
        <v>3800.386</v>
      </c>
    </row>
    <row r="9495" spans="1:16" x14ac:dyDescent="0.3">
      <c r="A9495" s="26">
        <v>13087500</v>
      </c>
      <c r="B9495" s="49" t="s">
        <v>10</v>
      </c>
      <c r="C9495" s="50">
        <v>44441</v>
      </c>
      <c r="D9495" s="26">
        <v>2695</v>
      </c>
      <c r="E9495" s="26">
        <v>937698.8</v>
      </c>
      <c r="F9495" s="26">
        <v>832</v>
      </c>
      <c r="G9495" s="26">
        <v>230849</v>
      </c>
      <c r="H9495" s="26">
        <v>-230849.2</v>
      </c>
      <c r="I9495" s="50">
        <v>44441</v>
      </c>
      <c r="J9495" s="26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1650.2719999999999</v>
      </c>
      <c r="P9495">
        <f t="shared" si="899"/>
        <v>3695.2604999999999</v>
      </c>
    </row>
    <row r="9496" spans="1:16" x14ac:dyDescent="0.3">
      <c r="A9496" s="26">
        <v>13087500</v>
      </c>
      <c r="B9496" s="49" t="s">
        <v>10</v>
      </c>
      <c r="C9496" s="50">
        <v>44442</v>
      </c>
      <c r="D9496" s="26">
        <v>2695</v>
      </c>
      <c r="E9496" s="26">
        <v>943043.9</v>
      </c>
      <c r="F9496" s="26">
        <v>834</v>
      </c>
      <c r="G9496" s="26">
        <v>232504</v>
      </c>
      <c r="H9496" s="26">
        <v>-232503.6</v>
      </c>
      <c r="I9496" s="50">
        <v>44442</v>
      </c>
      <c r="J9496" s="26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1654.239</v>
      </c>
      <c r="P9496">
        <f t="shared" si="899"/>
        <v>3691.2935000000002</v>
      </c>
    </row>
    <row r="9497" spans="1:16" x14ac:dyDescent="0.3">
      <c r="A9497" s="26">
        <v>13087500</v>
      </c>
      <c r="B9497" s="49" t="s">
        <v>10</v>
      </c>
      <c r="C9497" s="50">
        <v>44443</v>
      </c>
      <c r="D9497" s="26">
        <v>2707</v>
      </c>
      <c r="E9497" s="26">
        <v>948412.6</v>
      </c>
      <c r="F9497" s="26">
        <v>906</v>
      </c>
      <c r="G9497" s="26">
        <v>234301</v>
      </c>
      <c r="H9497" s="26">
        <v>-234300.6</v>
      </c>
      <c r="I9497" s="50">
        <v>44443</v>
      </c>
      <c r="J9497" s="26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1797.0509999999999</v>
      </c>
      <c r="P9497">
        <f t="shared" si="899"/>
        <v>3572.2835</v>
      </c>
    </row>
    <row r="9498" spans="1:16" x14ac:dyDescent="0.3">
      <c r="A9498" s="26">
        <v>13087500</v>
      </c>
      <c r="B9498" s="49" t="s">
        <v>10</v>
      </c>
      <c r="C9498" s="50">
        <v>44444</v>
      </c>
      <c r="D9498" s="26">
        <v>2695</v>
      </c>
      <c r="E9498" s="26">
        <v>953757.7</v>
      </c>
      <c r="F9498" s="26">
        <v>986</v>
      </c>
      <c r="G9498" s="26">
        <v>236257</v>
      </c>
      <c r="H9498" s="26">
        <v>-236256.5</v>
      </c>
      <c r="I9498" s="50">
        <v>44444</v>
      </c>
      <c r="J9498" s="26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1955.731</v>
      </c>
      <c r="P9498">
        <f t="shared" si="899"/>
        <v>3389.8015</v>
      </c>
    </row>
    <row r="9499" spans="1:16" x14ac:dyDescent="0.3">
      <c r="A9499" s="26">
        <v>13087500</v>
      </c>
      <c r="B9499" s="49" t="s">
        <v>10</v>
      </c>
      <c r="C9499" s="50">
        <v>44445</v>
      </c>
      <c r="D9499" s="26">
        <v>2683</v>
      </c>
      <c r="E9499" s="26">
        <v>959079.4</v>
      </c>
      <c r="F9499" s="26">
        <v>1011</v>
      </c>
      <c r="G9499" s="26">
        <v>238262</v>
      </c>
      <c r="H9499" s="26">
        <v>-238262.1</v>
      </c>
      <c r="I9499" s="50">
        <v>44445</v>
      </c>
      <c r="J9499" s="26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2005.3185000000001</v>
      </c>
      <c r="P9499">
        <f t="shared" si="899"/>
        <v>3316.4120000000003</v>
      </c>
    </row>
    <row r="9500" spans="1:16" x14ac:dyDescent="0.3">
      <c r="A9500" s="26">
        <v>13087500</v>
      </c>
      <c r="B9500" s="49" t="s">
        <v>10</v>
      </c>
      <c r="C9500" s="50">
        <v>44446</v>
      </c>
      <c r="D9500" s="26">
        <v>2589</v>
      </c>
      <c r="E9500" s="26">
        <v>964214.8</v>
      </c>
      <c r="F9500" s="26">
        <v>991</v>
      </c>
      <c r="G9500" s="26">
        <v>240227</v>
      </c>
      <c r="H9500" s="26">
        <v>-240226.9</v>
      </c>
      <c r="I9500" s="50">
        <v>44446</v>
      </c>
      <c r="J9500" s="26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1965.6485</v>
      </c>
      <c r="P9500">
        <f t="shared" si="899"/>
        <v>3169.6330000000003</v>
      </c>
    </row>
    <row r="9501" spans="1:16" x14ac:dyDescent="0.3">
      <c r="A9501" s="26">
        <v>13087500</v>
      </c>
      <c r="B9501" s="49" t="s">
        <v>10</v>
      </c>
      <c r="C9501" s="50">
        <v>44447</v>
      </c>
      <c r="D9501" s="26">
        <v>2531</v>
      </c>
      <c r="E9501" s="26">
        <v>969235</v>
      </c>
      <c r="F9501" s="26">
        <v>917</v>
      </c>
      <c r="G9501" s="26">
        <v>242046</v>
      </c>
      <c r="H9501" s="26">
        <v>-242046.1</v>
      </c>
      <c r="I9501" s="50">
        <v>44447</v>
      </c>
      <c r="J9501" s="26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1818.8695</v>
      </c>
      <c r="P9501">
        <f t="shared" si="899"/>
        <v>3201.3690000000001</v>
      </c>
    </row>
    <row r="9502" spans="1:16" x14ac:dyDescent="0.3">
      <c r="A9502" s="26">
        <v>13087500</v>
      </c>
      <c r="B9502" s="49" t="s">
        <v>10</v>
      </c>
      <c r="C9502" s="50">
        <v>44448</v>
      </c>
      <c r="D9502" s="26">
        <v>2543</v>
      </c>
      <c r="E9502" s="26">
        <v>974278.2</v>
      </c>
      <c r="F9502" s="26">
        <v>874</v>
      </c>
      <c r="G9502" s="26">
        <v>243779</v>
      </c>
      <c r="H9502" s="26">
        <v>-243779.4</v>
      </c>
      <c r="I9502" s="50">
        <v>44448</v>
      </c>
      <c r="J9502" s="26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1733.579</v>
      </c>
      <c r="P9502">
        <f t="shared" si="899"/>
        <v>3310.4614999999999</v>
      </c>
    </row>
    <row r="9503" spans="1:16" x14ac:dyDescent="0.3">
      <c r="A9503" s="26">
        <v>13087500</v>
      </c>
      <c r="B9503" s="49" t="s">
        <v>10</v>
      </c>
      <c r="C9503" s="50">
        <v>44449</v>
      </c>
      <c r="D9503" s="26">
        <v>2508</v>
      </c>
      <c r="E9503" s="26">
        <v>979252.6</v>
      </c>
      <c r="F9503" s="26">
        <v>760</v>
      </c>
      <c r="G9503" s="26">
        <v>245286</v>
      </c>
      <c r="H9503" s="26">
        <v>-245285.9</v>
      </c>
      <c r="I9503" s="50">
        <v>44449</v>
      </c>
      <c r="J9503" s="26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1507.46</v>
      </c>
      <c r="P9503">
        <f t="shared" si="899"/>
        <v>3467.1579999999999</v>
      </c>
    </row>
    <row r="9504" spans="1:16" x14ac:dyDescent="0.3">
      <c r="A9504" s="26">
        <v>13087500</v>
      </c>
      <c r="B9504" s="49" t="s">
        <v>10</v>
      </c>
      <c r="C9504" s="50">
        <v>44450</v>
      </c>
      <c r="D9504" s="26">
        <v>2462</v>
      </c>
      <c r="E9504" s="26">
        <v>984136</v>
      </c>
      <c r="F9504" s="26">
        <v>674</v>
      </c>
      <c r="G9504" s="26">
        <v>246623</v>
      </c>
      <c r="H9504" s="26">
        <v>-246622.6</v>
      </c>
      <c r="I9504" s="50">
        <v>44450</v>
      </c>
      <c r="J9504" s="26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1336.8790000000001</v>
      </c>
      <c r="P9504">
        <f t="shared" si="899"/>
        <v>3546.498</v>
      </c>
    </row>
    <row r="9505" spans="1:16" x14ac:dyDescent="0.3">
      <c r="A9505" s="26">
        <v>13087500</v>
      </c>
      <c r="B9505" s="49" t="s">
        <v>10</v>
      </c>
      <c r="C9505" s="50">
        <v>44451</v>
      </c>
      <c r="D9505" s="26">
        <v>2416</v>
      </c>
      <c r="E9505" s="26">
        <v>988929</v>
      </c>
      <c r="F9505" s="26">
        <v>679</v>
      </c>
      <c r="G9505" s="26">
        <v>247969</v>
      </c>
      <c r="H9505" s="26">
        <v>-247969</v>
      </c>
      <c r="I9505" s="50">
        <v>44451</v>
      </c>
      <c r="J9505" s="26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1346.7964999999999</v>
      </c>
      <c r="P9505">
        <f t="shared" si="899"/>
        <v>3445.3395</v>
      </c>
    </row>
    <row r="9506" spans="1:16" x14ac:dyDescent="0.3">
      <c r="A9506" s="26">
        <v>13087500</v>
      </c>
      <c r="B9506" s="49" t="s">
        <v>10</v>
      </c>
      <c r="C9506" s="50">
        <v>44452</v>
      </c>
      <c r="D9506" s="26">
        <v>2382</v>
      </c>
      <c r="E9506" s="26">
        <v>993654.6</v>
      </c>
      <c r="F9506" s="26">
        <v>625</v>
      </c>
      <c r="G9506" s="26">
        <v>249209</v>
      </c>
      <c r="H9506" s="26">
        <v>-249208.8</v>
      </c>
      <c r="I9506" s="50">
        <v>44452</v>
      </c>
      <c r="J9506" s="26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1239.6875</v>
      </c>
      <c r="P9506">
        <f t="shared" si="899"/>
        <v>3485.0095000000001</v>
      </c>
    </row>
    <row r="9507" spans="1:16" x14ac:dyDescent="0.3">
      <c r="A9507" s="26">
        <v>13087500</v>
      </c>
      <c r="B9507" s="49" t="s">
        <v>10</v>
      </c>
      <c r="C9507" s="50">
        <v>44453</v>
      </c>
      <c r="D9507" s="26">
        <v>2394</v>
      </c>
      <c r="E9507" s="26">
        <v>998402.6</v>
      </c>
      <c r="F9507" s="26">
        <v>589</v>
      </c>
      <c r="G9507" s="26">
        <v>250376</v>
      </c>
      <c r="H9507" s="26">
        <v>-250376.4</v>
      </c>
      <c r="I9507" s="50">
        <v>44453</v>
      </c>
      <c r="J9507" s="26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1168.2815000000001</v>
      </c>
      <c r="P9507">
        <f t="shared" si="899"/>
        <v>3580.2175000000002</v>
      </c>
    </row>
    <row r="9508" spans="1:16" x14ac:dyDescent="0.3">
      <c r="A9508" s="26">
        <v>13087500</v>
      </c>
      <c r="B9508" s="49" t="s">
        <v>10</v>
      </c>
      <c r="C9508" s="50">
        <v>44454</v>
      </c>
      <c r="D9508" s="26">
        <v>2371</v>
      </c>
      <c r="E9508" s="26">
        <v>1003105.9</v>
      </c>
      <c r="F9508" s="26">
        <v>535</v>
      </c>
      <c r="G9508" s="26">
        <v>251437</v>
      </c>
      <c r="H9508" s="26">
        <v>-251436.6</v>
      </c>
      <c r="I9508" s="50">
        <v>44454</v>
      </c>
      <c r="J9508" s="26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1061.1725000000001</v>
      </c>
      <c r="P9508">
        <f t="shared" si="899"/>
        <v>3641.7060000000001</v>
      </c>
    </row>
    <row r="9509" spans="1:16" x14ac:dyDescent="0.3">
      <c r="A9509" s="26">
        <v>13087500</v>
      </c>
      <c r="B9509" s="49" t="s">
        <v>10</v>
      </c>
      <c r="C9509" s="50">
        <v>44455</v>
      </c>
      <c r="D9509" s="26">
        <v>2337</v>
      </c>
      <c r="E9509" s="26">
        <v>1007742.2</v>
      </c>
      <c r="F9509" s="26">
        <v>475</v>
      </c>
      <c r="G9509" s="26">
        <v>252378</v>
      </c>
      <c r="H9509" s="26">
        <v>-252377.9</v>
      </c>
      <c r="I9509" s="50">
        <v>44455</v>
      </c>
      <c r="J9509" s="26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942.16250000000002</v>
      </c>
      <c r="P9509">
        <f t="shared" si="899"/>
        <v>3693.277</v>
      </c>
    </row>
    <row r="9510" spans="1:16" x14ac:dyDescent="0.3">
      <c r="A9510" s="26">
        <v>13087500</v>
      </c>
      <c r="B9510" s="49" t="s">
        <v>10</v>
      </c>
      <c r="C9510" s="50">
        <v>44456</v>
      </c>
      <c r="D9510" s="26">
        <v>2282</v>
      </c>
      <c r="E9510" s="26">
        <v>1012267.8</v>
      </c>
      <c r="F9510" s="26">
        <v>393</v>
      </c>
      <c r="G9510" s="26">
        <v>253158</v>
      </c>
      <c r="H9510" s="26">
        <v>-253158.3</v>
      </c>
      <c r="I9510" s="50">
        <v>44456</v>
      </c>
      <c r="J9510" s="26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779.51549999999997</v>
      </c>
      <c r="P9510">
        <f t="shared" si="899"/>
        <v>3746.8315000000002</v>
      </c>
    </row>
    <row r="9511" spans="1:16" x14ac:dyDescent="0.3">
      <c r="A9511" s="26">
        <v>13087500</v>
      </c>
      <c r="B9511" s="49" t="s">
        <v>10</v>
      </c>
      <c r="C9511" s="50">
        <v>44457</v>
      </c>
      <c r="D9511" s="26">
        <v>2237</v>
      </c>
      <c r="E9511" s="26">
        <v>1016705.7</v>
      </c>
      <c r="F9511" s="26">
        <v>293</v>
      </c>
      <c r="G9511" s="26">
        <v>253739</v>
      </c>
      <c r="H9511" s="26">
        <v>-253739.3</v>
      </c>
      <c r="I9511" s="50">
        <v>44457</v>
      </c>
      <c r="J9511" s="26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581.16550000000007</v>
      </c>
      <c r="P9511">
        <f t="shared" si="899"/>
        <v>3855.924</v>
      </c>
    </row>
    <row r="9512" spans="1:16" x14ac:dyDescent="0.3">
      <c r="A9512" s="26">
        <v>13087500</v>
      </c>
      <c r="B9512" s="49" t="s">
        <v>10</v>
      </c>
      <c r="C9512" s="50">
        <v>44458</v>
      </c>
      <c r="D9512" s="26">
        <v>2172</v>
      </c>
      <c r="E9512" s="26">
        <v>1021013.1</v>
      </c>
      <c r="F9512" s="26">
        <v>161</v>
      </c>
      <c r="G9512" s="26">
        <v>254059</v>
      </c>
      <c r="H9512" s="26">
        <v>-254059.3</v>
      </c>
      <c r="I9512" s="50">
        <v>44458</v>
      </c>
      <c r="J9512" s="26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319.34350000000001</v>
      </c>
      <c r="P9512">
        <f t="shared" si="899"/>
        <v>3988.8184999999999</v>
      </c>
    </row>
    <row r="9513" spans="1:16" x14ac:dyDescent="0.3">
      <c r="A9513" s="26">
        <v>13087500</v>
      </c>
      <c r="B9513" s="49" t="s">
        <v>10</v>
      </c>
      <c r="C9513" s="50">
        <v>44459</v>
      </c>
      <c r="D9513" s="26">
        <v>2085</v>
      </c>
      <c r="E9513" s="26">
        <v>1025148.9</v>
      </c>
      <c r="F9513" s="26">
        <v>70</v>
      </c>
      <c r="G9513" s="26">
        <v>254198</v>
      </c>
      <c r="H9513" s="26">
        <v>-254198.1</v>
      </c>
      <c r="I9513" s="50">
        <v>44459</v>
      </c>
      <c r="J9513" s="26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138.845</v>
      </c>
      <c r="P9513">
        <f t="shared" si="899"/>
        <v>3996.7525000000001</v>
      </c>
    </row>
    <row r="9514" spans="1:16" x14ac:dyDescent="0.3">
      <c r="A9514" s="26">
        <v>13087500</v>
      </c>
      <c r="B9514" s="49" t="s">
        <v>10</v>
      </c>
      <c r="C9514" s="50">
        <v>44460</v>
      </c>
      <c r="D9514" s="26">
        <v>1989</v>
      </c>
      <c r="E9514" s="26">
        <v>1029094.9</v>
      </c>
      <c r="F9514" s="26">
        <v>0</v>
      </c>
      <c r="G9514" s="26">
        <v>254198</v>
      </c>
      <c r="H9514" s="26">
        <v>-254198.1</v>
      </c>
      <c r="I9514" s="50">
        <v>44460</v>
      </c>
      <c r="J9514" s="26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3">
      <c r="A9515" s="26">
        <v>13087500</v>
      </c>
      <c r="B9515" s="49" t="s">
        <v>10</v>
      </c>
      <c r="C9515" s="50">
        <v>44461</v>
      </c>
      <c r="D9515" s="26">
        <v>1927</v>
      </c>
      <c r="E9515" s="26">
        <v>1032916.2</v>
      </c>
      <c r="F9515" s="26">
        <v>0</v>
      </c>
      <c r="G9515" s="26">
        <v>254198</v>
      </c>
      <c r="H9515" s="26">
        <v>-254198.1</v>
      </c>
      <c r="I9515" s="50">
        <v>44461</v>
      </c>
      <c r="J9515" s="26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3">
      <c r="A9516" s="26">
        <v>13087500</v>
      </c>
      <c r="B9516" s="49" t="s">
        <v>10</v>
      </c>
      <c r="C9516" s="50">
        <v>44462</v>
      </c>
      <c r="D9516" s="26">
        <v>1895</v>
      </c>
      <c r="E9516" s="26">
        <v>1036675.8</v>
      </c>
      <c r="F9516" s="26">
        <v>0</v>
      </c>
      <c r="G9516" s="26">
        <v>254198</v>
      </c>
      <c r="H9516" s="26">
        <v>-254198.1</v>
      </c>
      <c r="I9516" s="50">
        <v>44462</v>
      </c>
      <c r="J9516" s="26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3">
      <c r="A9517" s="26">
        <v>13087500</v>
      </c>
      <c r="B9517" s="49" t="s">
        <v>10</v>
      </c>
      <c r="C9517" s="50">
        <v>44463</v>
      </c>
      <c r="D9517" s="26">
        <v>1906</v>
      </c>
      <c r="E9517" s="26">
        <v>1040456</v>
      </c>
      <c r="F9517" s="26">
        <v>0</v>
      </c>
      <c r="G9517" s="26">
        <v>254198</v>
      </c>
      <c r="H9517" s="26">
        <v>-254198.1</v>
      </c>
      <c r="I9517" s="50">
        <v>44463</v>
      </c>
      <c r="J9517" s="26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3">
      <c r="A9518" s="26">
        <v>13087500</v>
      </c>
      <c r="B9518" s="49" t="s">
        <v>10</v>
      </c>
      <c r="C9518" s="50">
        <v>44464</v>
      </c>
      <c r="D9518" s="26">
        <v>1937</v>
      </c>
      <c r="E9518" s="26">
        <v>1044298</v>
      </c>
      <c r="F9518" s="26">
        <v>0</v>
      </c>
      <c r="G9518" s="26">
        <v>254198</v>
      </c>
      <c r="H9518" s="26">
        <v>-254198.1</v>
      </c>
      <c r="I9518" s="50">
        <v>44464</v>
      </c>
      <c r="J9518" s="26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3">
      <c r="A9519" s="26">
        <v>13087500</v>
      </c>
      <c r="B9519" s="49" t="s">
        <v>10</v>
      </c>
      <c r="C9519" s="50">
        <v>44465</v>
      </c>
      <c r="D9519" s="26">
        <v>1947</v>
      </c>
      <c r="E9519" s="26">
        <v>1048160.7</v>
      </c>
      <c r="F9519" s="26">
        <v>0</v>
      </c>
      <c r="G9519" s="26">
        <v>254198</v>
      </c>
      <c r="H9519" s="26">
        <v>-254198.1</v>
      </c>
      <c r="I9519" s="50">
        <v>44465</v>
      </c>
      <c r="J9519" s="26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3">
      <c r="A9520" s="26">
        <v>13087500</v>
      </c>
      <c r="B9520" s="49" t="s">
        <v>10</v>
      </c>
      <c r="C9520" s="50">
        <v>44466</v>
      </c>
      <c r="D9520" s="26">
        <v>1927</v>
      </c>
      <c r="E9520" s="26">
        <v>1051982.1000000001</v>
      </c>
      <c r="F9520" s="26">
        <v>0</v>
      </c>
      <c r="G9520" s="26">
        <v>254198</v>
      </c>
      <c r="H9520" s="26">
        <v>-254198.1</v>
      </c>
      <c r="I9520" s="50">
        <v>44466</v>
      </c>
      <c r="J9520" s="26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3">
      <c r="A9521" s="26">
        <v>13087500</v>
      </c>
      <c r="B9521" s="49" t="s">
        <v>10</v>
      </c>
      <c r="C9521" s="50">
        <v>44467</v>
      </c>
      <c r="D9521" s="26">
        <v>1916</v>
      </c>
      <c r="E9521" s="26">
        <v>1055782.8</v>
      </c>
      <c r="F9521" s="26">
        <v>0</v>
      </c>
      <c r="G9521" s="26">
        <v>254198</v>
      </c>
      <c r="H9521" s="26">
        <v>-254198.1</v>
      </c>
      <c r="I9521" s="50">
        <v>44467</v>
      </c>
      <c r="J9521" s="26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3">
      <c r="A9522" s="26">
        <v>13087500</v>
      </c>
      <c r="B9522" s="49" t="s">
        <v>10</v>
      </c>
      <c r="C9522" s="50">
        <v>44468</v>
      </c>
      <c r="D9522" s="26">
        <v>1916</v>
      </c>
      <c r="E9522" s="26">
        <v>1059583.5</v>
      </c>
      <c r="F9522" s="26">
        <v>0</v>
      </c>
      <c r="G9522" s="26">
        <v>254198</v>
      </c>
      <c r="H9522" s="26">
        <v>-254198.1</v>
      </c>
      <c r="I9522" s="50">
        <v>44468</v>
      </c>
      <c r="J9522" s="26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3">
      <c r="A9523" s="26">
        <v>13087500</v>
      </c>
      <c r="B9523" s="49" t="s">
        <v>10</v>
      </c>
      <c r="C9523" s="50">
        <v>44469</v>
      </c>
      <c r="D9523" s="26">
        <v>1875</v>
      </c>
      <c r="E9523" s="26">
        <v>1063302.1000000001</v>
      </c>
      <c r="F9523" s="26">
        <v>0</v>
      </c>
      <c r="G9523" s="26">
        <v>254198</v>
      </c>
      <c r="H9523" s="26">
        <v>-254198.1</v>
      </c>
      <c r="I9523" s="50">
        <v>44469</v>
      </c>
      <c r="J9523" s="26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3">
      <c r="A9524" s="26">
        <v>13087500</v>
      </c>
      <c r="B9524" s="49" t="s">
        <v>10</v>
      </c>
      <c r="C9524" s="50">
        <v>44470</v>
      </c>
      <c r="D9524" s="26">
        <v>1844</v>
      </c>
      <c r="E9524" s="26">
        <v>1066959.7</v>
      </c>
      <c r="F9524" s="26">
        <v>0</v>
      </c>
      <c r="G9524" s="26">
        <v>254198</v>
      </c>
      <c r="H9524" s="26">
        <v>-254198.1</v>
      </c>
      <c r="I9524" s="50">
        <v>44470</v>
      </c>
      <c r="J9524" s="26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3">
      <c r="A9525" s="26">
        <v>13087500</v>
      </c>
      <c r="B9525" s="49" t="s">
        <v>10</v>
      </c>
      <c r="C9525" s="50">
        <v>44471</v>
      </c>
      <c r="D9525" s="26">
        <v>1844</v>
      </c>
      <c r="E9525" s="26">
        <v>1070617.3</v>
      </c>
      <c r="F9525" s="26">
        <v>0</v>
      </c>
      <c r="G9525" s="26">
        <v>254198</v>
      </c>
      <c r="H9525" s="26">
        <v>-254198.1</v>
      </c>
      <c r="I9525" s="50">
        <v>44471</v>
      </c>
      <c r="J9525" s="26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3">
      <c r="A9526" s="26">
        <v>13087500</v>
      </c>
      <c r="B9526" s="49" t="s">
        <v>10</v>
      </c>
      <c r="C9526" s="50">
        <v>44472</v>
      </c>
      <c r="D9526" s="26">
        <v>1834</v>
      </c>
      <c r="E9526" s="26">
        <v>1074254.5</v>
      </c>
      <c r="F9526" s="26">
        <v>0</v>
      </c>
      <c r="G9526" s="26">
        <v>254198</v>
      </c>
      <c r="H9526" s="26">
        <v>-254198.1</v>
      </c>
      <c r="I9526" s="50">
        <v>44472</v>
      </c>
      <c r="J9526" s="26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3">
      <c r="A9527" s="26">
        <v>13087500</v>
      </c>
      <c r="B9527" s="49" t="s">
        <v>10</v>
      </c>
      <c r="C9527" s="50">
        <v>44473</v>
      </c>
      <c r="D9527" s="26">
        <v>1844</v>
      </c>
      <c r="E9527" s="26">
        <v>1077912.1000000001</v>
      </c>
      <c r="F9527" s="26">
        <v>0</v>
      </c>
      <c r="G9527" s="26">
        <v>254198</v>
      </c>
      <c r="H9527" s="26">
        <v>-254198.1</v>
      </c>
      <c r="I9527" s="50">
        <v>44473</v>
      </c>
      <c r="J9527" s="26">
        <v>2021</v>
      </c>
      <c r="K9527">
        <f t="shared" ref="K9527:K9553" si="900">MONTH(I9527)</f>
        <v>10</v>
      </c>
      <c r="L9527">
        <f t="shared" ref="L9527:L9553" si="901">DAY(I9527)</f>
        <v>4</v>
      </c>
      <c r="M9527">
        <f t="shared" ref="M9527:M9553" si="902">YEAR(I9527)</f>
        <v>2021</v>
      </c>
      <c r="N9527">
        <f t="shared" ref="N9527:N9553" si="903">D9527*1.9835</f>
        <v>3657.5740000000001</v>
      </c>
      <c r="O9527">
        <f t="shared" ref="O9527:O9553" si="904">F9527*1.9835</f>
        <v>0</v>
      </c>
      <c r="P9527">
        <f t="shared" ref="P9527:P9553" si="905">(D9527-F9527)*1.9835</f>
        <v>3657.5740000000001</v>
      </c>
    </row>
    <row r="9528" spans="1:16" x14ac:dyDescent="0.3">
      <c r="A9528" s="26">
        <v>13087500</v>
      </c>
      <c r="B9528" s="49" t="s">
        <v>10</v>
      </c>
      <c r="C9528" s="50">
        <v>44474</v>
      </c>
      <c r="D9528" s="26">
        <v>1824</v>
      </c>
      <c r="E9528" s="26">
        <v>1081529.1000000001</v>
      </c>
      <c r="F9528" s="26">
        <v>0</v>
      </c>
      <c r="G9528" s="26">
        <v>254198</v>
      </c>
      <c r="H9528" s="26">
        <v>-254198.1</v>
      </c>
      <c r="I9528" s="50">
        <v>44474</v>
      </c>
      <c r="J9528" s="26">
        <v>2021</v>
      </c>
      <c r="K9528">
        <f t="shared" si="900"/>
        <v>10</v>
      </c>
      <c r="L9528">
        <f t="shared" si="901"/>
        <v>5</v>
      </c>
      <c r="M9528">
        <f t="shared" si="902"/>
        <v>2021</v>
      </c>
      <c r="N9528">
        <f t="shared" si="903"/>
        <v>3617.904</v>
      </c>
      <c r="O9528">
        <f t="shared" si="904"/>
        <v>0</v>
      </c>
      <c r="P9528">
        <f t="shared" si="905"/>
        <v>3617.904</v>
      </c>
    </row>
    <row r="9529" spans="1:16" x14ac:dyDescent="0.3">
      <c r="A9529" s="26">
        <v>13087500</v>
      </c>
      <c r="B9529" s="49" t="s">
        <v>10</v>
      </c>
      <c r="C9529" s="50">
        <v>44475</v>
      </c>
      <c r="D9529" s="26">
        <v>1875</v>
      </c>
      <c r="E9529" s="26">
        <v>1085247.8</v>
      </c>
      <c r="F9529" s="26">
        <v>0</v>
      </c>
      <c r="G9529" s="26">
        <v>254198</v>
      </c>
      <c r="H9529" s="26">
        <v>-254198.1</v>
      </c>
      <c r="I9529" s="50">
        <v>44475</v>
      </c>
      <c r="J9529" s="26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3">
      <c r="A9530" s="26">
        <v>13087500</v>
      </c>
      <c r="B9530" s="49" t="s">
        <v>10</v>
      </c>
      <c r="C9530" s="50">
        <v>44476</v>
      </c>
      <c r="D9530" s="26">
        <v>1844</v>
      </c>
      <c r="E9530" s="26">
        <v>1088905.3</v>
      </c>
      <c r="F9530" s="26">
        <v>0</v>
      </c>
      <c r="G9530" s="26">
        <v>254198</v>
      </c>
      <c r="H9530" s="26">
        <v>-254198.1</v>
      </c>
      <c r="I9530" s="50">
        <v>44476</v>
      </c>
      <c r="J9530" s="26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3">
      <c r="A9531" s="26">
        <v>13087500</v>
      </c>
      <c r="B9531" s="49" t="s">
        <v>10</v>
      </c>
      <c r="C9531" s="50">
        <v>44477</v>
      </c>
      <c r="D9531" s="26">
        <v>1644</v>
      </c>
      <c r="E9531" s="26">
        <v>1092165.6000000001</v>
      </c>
      <c r="F9531" s="26">
        <v>0</v>
      </c>
      <c r="G9531" s="26">
        <v>254198</v>
      </c>
      <c r="H9531" s="26">
        <v>-254198.1</v>
      </c>
      <c r="I9531" s="50">
        <v>44477</v>
      </c>
      <c r="J9531" s="26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3">
      <c r="A9532" s="26">
        <v>13087500</v>
      </c>
      <c r="B9532" s="49" t="s">
        <v>10</v>
      </c>
      <c r="C9532" s="50">
        <v>44478</v>
      </c>
      <c r="D9532" s="26">
        <v>1443</v>
      </c>
      <c r="E9532" s="26">
        <v>1095027.8999999999</v>
      </c>
      <c r="F9532" s="26">
        <v>0</v>
      </c>
      <c r="G9532" s="26">
        <v>254198</v>
      </c>
      <c r="H9532" s="26">
        <v>-254198.1</v>
      </c>
      <c r="I9532" s="50">
        <v>44478</v>
      </c>
      <c r="J9532" s="26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3">
      <c r="A9533" s="26">
        <v>13087500</v>
      </c>
      <c r="B9533" s="49" t="s">
        <v>10</v>
      </c>
      <c r="C9533" s="50">
        <v>44479</v>
      </c>
      <c r="D9533" s="26">
        <v>1481</v>
      </c>
      <c r="E9533" s="26">
        <v>1097964.5</v>
      </c>
      <c r="F9533" s="26">
        <v>0</v>
      </c>
      <c r="G9533" s="26">
        <v>254198</v>
      </c>
      <c r="H9533" s="26">
        <v>-254198.1</v>
      </c>
      <c r="I9533" s="50">
        <v>44479</v>
      </c>
      <c r="J9533" s="26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3">
      <c r="A9534" s="26">
        <v>13087500</v>
      </c>
      <c r="B9534" s="49" t="s">
        <v>10</v>
      </c>
      <c r="C9534" s="50">
        <v>44480</v>
      </c>
      <c r="D9534" s="26">
        <v>1547</v>
      </c>
      <c r="E9534" s="26">
        <v>1101032.8</v>
      </c>
      <c r="F9534" s="26">
        <v>0</v>
      </c>
      <c r="G9534" s="26">
        <v>254198</v>
      </c>
      <c r="H9534" s="26">
        <v>-254198.1</v>
      </c>
      <c r="I9534" s="50">
        <v>44480</v>
      </c>
      <c r="J9534" s="26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3">
      <c r="A9535" s="26">
        <v>13087500</v>
      </c>
      <c r="B9535" s="49" t="s">
        <v>10</v>
      </c>
      <c r="C9535" s="50">
        <v>44481</v>
      </c>
      <c r="D9535" s="26">
        <v>1595</v>
      </c>
      <c r="E9535" s="26">
        <v>1104196.5</v>
      </c>
      <c r="F9535" s="26">
        <v>0</v>
      </c>
      <c r="G9535" s="26">
        <v>254198</v>
      </c>
      <c r="H9535" s="26">
        <v>-254198.1</v>
      </c>
      <c r="I9535" s="50">
        <v>44481</v>
      </c>
      <c r="J9535" s="26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3">
      <c r="A9536" s="26">
        <v>13087500</v>
      </c>
      <c r="B9536" s="49" t="s">
        <v>10</v>
      </c>
      <c r="C9536" s="50">
        <v>44482</v>
      </c>
      <c r="D9536" s="26">
        <v>1614</v>
      </c>
      <c r="E9536" s="26">
        <v>1107398.7</v>
      </c>
      <c r="F9536" s="26">
        <v>0</v>
      </c>
      <c r="G9536" s="26">
        <v>254198</v>
      </c>
      <c r="H9536" s="26">
        <v>-254198.1</v>
      </c>
      <c r="I9536" s="50">
        <v>44482</v>
      </c>
      <c r="J9536" s="26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3">
      <c r="A9537" s="26">
        <v>13087500</v>
      </c>
      <c r="B9537" s="49" t="s">
        <v>10</v>
      </c>
      <c r="C9537" s="50">
        <v>44483</v>
      </c>
      <c r="D9537" s="26">
        <v>1528</v>
      </c>
      <c r="E9537" s="26">
        <v>1110429.2</v>
      </c>
      <c r="F9537" s="26">
        <v>0</v>
      </c>
      <c r="G9537" s="26">
        <v>254198</v>
      </c>
      <c r="H9537" s="26">
        <v>-254198.1</v>
      </c>
      <c r="I9537" s="50">
        <v>44483</v>
      </c>
      <c r="J9537" s="26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3">
      <c r="A9538" s="26">
        <v>13087500</v>
      </c>
      <c r="B9538" s="49" t="s">
        <v>10</v>
      </c>
      <c r="C9538" s="50">
        <v>44484</v>
      </c>
      <c r="D9538" s="26">
        <v>1193</v>
      </c>
      <c r="E9538" s="26">
        <v>1112795.5</v>
      </c>
      <c r="F9538" s="26">
        <v>0</v>
      </c>
      <c r="G9538" s="26">
        <v>254198</v>
      </c>
      <c r="H9538" s="26">
        <v>-254198.1</v>
      </c>
      <c r="I9538" s="50">
        <v>44484</v>
      </c>
      <c r="J9538" s="26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2366.3155000000002</v>
      </c>
      <c r="O9538">
        <f t="shared" si="904"/>
        <v>0</v>
      </c>
      <c r="P9538">
        <f t="shared" si="905"/>
        <v>2366.3155000000002</v>
      </c>
    </row>
    <row r="9539" spans="1:17" x14ac:dyDescent="0.3">
      <c r="A9539" s="26">
        <v>13087500</v>
      </c>
      <c r="B9539" s="49" t="s">
        <v>10</v>
      </c>
      <c r="C9539" s="50">
        <v>44485</v>
      </c>
      <c r="D9539" s="26">
        <v>0</v>
      </c>
      <c r="E9539" s="26">
        <v>1112795.5</v>
      </c>
      <c r="F9539" s="26">
        <v>0</v>
      </c>
      <c r="G9539" s="26">
        <v>254198</v>
      </c>
      <c r="H9539" s="26">
        <v>-254198.1</v>
      </c>
      <c r="I9539" s="50">
        <v>44485</v>
      </c>
      <c r="J9539" s="26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3">
      <c r="A9540" s="26">
        <v>13087500</v>
      </c>
      <c r="B9540" s="49" t="s">
        <v>10</v>
      </c>
      <c r="C9540" s="50">
        <v>44486</v>
      </c>
      <c r="D9540" s="26">
        <v>0</v>
      </c>
      <c r="E9540" s="26">
        <v>1112795.5</v>
      </c>
      <c r="F9540" s="26">
        <v>0</v>
      </c>
      <c r="G9540" s="26">
        <v>254198</v>
      </c>
      <c r="H9540" s="26">
        <v>-254198.1</v>
      </c>
      <c r="I9540" s="50">
        <v>44486</v>
      </c>
      <c r="J9540" s="26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3">
      <c r="A9541" s="26">
        <v>13087500</v>
      </c>
      <c r="B9541" s="49" t="s">
        <v>10</v>
      </c>
      <c r="C9541" s="50">
        <v>44487</v>
      </c>
      <c r="D9541" s="26">
        <v>0</v>
      </c>
      <c r="E9541" s="26">
        <v>1112795.5</v>
      </c>
      <c r="F9541" s="26">
        <v>0</v>
      </c>
      <c r="G9541" s="26">
        <v>254198</v>
      </c>
      <c r="H9541" s="26">
        <v>-254198.1</v>
      </c>
      <c r="I9541" s="50">
        <v>44487</v>
      </c>
      <c r="J9541" s="26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3">
      <c r="A9542" s="26">
        <v>13087500</v>
      </c>
      <c r="B9542" s="49" t="s">
        <v>10</v>
      </c>
      <c r="C9542" s="50">
        <v>44488</v>
      </c>
      <c r="D9542" s="26">
        <v>0</v>
      </c>
      <c r="E9542" s="26">
        <v>1112795.5</v>
      </c>
      <c r="F9542" s="26">
        <v>0</v>
      </c>
      <c r="G9542" s="26">
        <v>254198</v>
      </c>
      <c r="H9542" s="26">
        <v>-254198.1</v>
      </c>
      <c r="I9542" s="50">
        <v>44488</v>
      </c>
      <c r="J9542" s="26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3">
      <c r="A9543" s="26">
        <v>13087500</v>
      </c>
      <c r="B9543" s="49" t="s">
        <v>10</v>
      </c>
      <c r="C9543" s="50">
        <v>44489</v>
      </c>
      <c r="D9543" s="26">
        <v>29</v>
      </c>
      <c r="E9543" s="26">
        <v>1112852.6000000001</v>
      </c>
      <c r="F9543" s="26">
        <v>0</v>
      </c>
      <c r="G9543" s="26">
        <v>254198</v>
      </c>
      <c r="H9543" s="26">
        <v>-254198.1</v>
      </c>
      <c r="I9543" s="50">
        <v>44489</v>
      </c>
      <c r="J9543" s="26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19" t="s">
        <v>41</v>
      </c>
    </row>
    <row r="9544" spans="1:17" x14ac:dyDescent="0.3">
      <c r="A9544" s="26">
        <v>13087500</v>
      </c>
      <c r="B9544" s="49" t="s">
        <v>10</v>
      </c>
      <c r="C9544" s="50">
        <v>44490</v>
      </c>
      <c r="D9544" s="26">
        <v>29</v>
      </c>
      <c r="E9544" s="26">
        <v>1112909.8</v>
      </c>
      <c r="F9544" s="26">
        <v>0</v>
      </c>
      <c r="G9544" s="26">
        <v>254198</v>
      </c>
      <c r="H9544" s="26">
        <v>-254198.1</v>
      </c>
      <c r="I9544" s="50">
        <v>44490</v>
      </c>
      <c r="J9544" s="26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19" t="s">
        <v>41</v>
      </c>
    </row>
    <row r="9545" spans="1:17" x14ac:dyDescent="0.3">
      <c r="A9545" s="26">
        <v>13087500</v>
      </c>
      <c r="B9545" s="49" t="s">
        <v>10</v>
      </c>
      <c r="C9545" s="50">
        <v>44491</v>
      </c>
      <c r="D9545" s="26">
        <v>47</v>
      </c>
      <c r="E9545" s="26">
        <v>1113003.3</v>
      </c>
      <c r="F9545" s="26">
        <v>0</v>
      </c>
      <c r="G9545" s="26">
        <v>254198</v>
      </c>
      <c r="H9545" s="26">
        <v>-254198.1</v>
      </c>
      <c r="I9545" s="50">
        <v>44491</v>
      </c>
      <c r="J9545" s="26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19" t="s">
        <v>41</v>
      </c>
    </row>
    <row r="9546" spans="1:17" x14ac:dyDescent="0.3">
      <c r="A9546" s="26">
        <v>13087500</v>
      </c>
      <c r="B9546" s="49" t="s">
        <v>10</v>
      </c>
      <c r="C9546" s="50">
        <v>44492</v>
      </c>
      <c r="D9546" s="26">
        <v>50</v>
      </c>
      <c r="E9546" s="26">
        <v>1113101.8</v>
      </c>
      <c r="F9546" s="26">
        <v>0</v>
      </c>
      <c r="G9546" s="26">
        <v>254198</v>
      </c>
      <c r="H9546" s="26">
        <v>-254198.1</v>
      </c>
      <c r="I9546" s="50">
        <v>44492</v>
      </c>
      <c r="J9546" s="26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19" t="s">
        <v>41</v>
      </c>
    </row>
    <row r="9547" spans="1:17" x14ac:dyDescent="0.3">
      <c r="A9547" s="26">
        <v>13087500</v>
      </c>
      <c r="B9547" s="49" t="s">
        <v>10</v>
      </c>
      <c r="C9547" s="50">
        <v>44493</v>
      </c>
      <c r="D9547" s="26">
        <v>50</v>
      </c>
      <c r="E9547" s="26">
        <v>1113200.3</v>
      </c>
      <c r="F9547" s="26">
        <v>0</v>
      </c>
      <c r="G9547" s="26">
        <v>254198</v>
      </c>
      <c r="H9547" s="26">
        <v>-254198.1</v>
      </c>
      <c r="I9547" s="50">
        <v>44493</v>
      </c>
      <c r="J9547" s="26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19" t="s">
        <v>41</v>
      </c>
    </row>
    <row r="9548" spans="1:17" x14ac:dyDescent="0.3">
      <c r="A9548" s="26">
        <v>13087500</v>
      </c>
      <c r="B9548" s="49" t="s">
        <v>10</v>
      </c>
      <c r="C9548" s="50">
        <v>44494</v>
      </c>
      <c r="D9548" s="26">
        <v>50</v>
      </c>
      <c r="E9548" s="26">
        <v>1113298.8999999999</v>
      </c>
      <c r="F9548" s="26">
        <v>0</v>
      </c>
      <c r="G9548" s="26">
        <v>254198</v>
      </c>
      <c r="H9548" s="26">
        <v>-254198.1</v>
      </c>
      <c r="I9548" s="50">
        <v>44494</v>
      </c>
      <c r="J9548" s="26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0</v>
      </c>
      <c r="P9548">
        <f t="shared" si="905"/>
        <v>99.174999999999997</v>
      </c>
      <c r="Q9548" s="19" t="s">
        <v>41</v>
      </c>
    </row>
    <row r="9549" spans="1:17" x14ac:dyDescent="0.3">
      <c r="A9549" s="26">
        <v>13087500</v>
      </c>
      <c r="B9549" s="49" t="s">
        <v>10</v>
      </c>
      <c r="C9549" s="50">
        <v>44495</v>
      </c>
      <c r="D9549" s="26">
        <v>50</v>
      </c>
      <c r="E9549" s="26">
        <v>1113397.3999999999</v>
      </c>
      <c r="F9549" s="26">
        <v>0</v>
      </c>
      <c r="G9549" s="26">
        <v>254198</v>
      </c>
      <c r="H9549" s="26">
        <v>-254198.1</v>
      </c>
      <c r="I9549" s="50">
        <v>44495</v>
      </c>
      <c r="J9549" s="26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0</v>
      </c>
      <c r="P9549">
        <f t="shared" si="905"/>
        <v>99.174999999999997</v>
      </c>
      <c r="Q9549" s="19" t="s">
        <v>41</v>
      </c>
    </row>
    <row r="9550" spans="1:17" x14ac:dyDescent="0.3">
      <c r="A9550" s="26">
        <v>13087500</v>
      </c>
      <c r="B9550" s="49" t="s">
        <v>10</v>
      </c>
      <c r="C9550" s="50">
        <v>44496</v>
      </c>
      <c r="D9550" s="26">
        <v>50</v>
      </c>
      <c r="E9550" s="26">
        <v>1113495.8999999999</v>
      </c>
      <c r="F9550" s="26">
        <v>0</v>
      </c>
      <c r="G9550" s="26">
        <v>254198</v>
      </c>
      <c r="H9550" s="26">
        <v>-254198.1</v>
      </c>
      <c r="I9550" s="50">
        <v>44496</v>
      </c>
      <c r="J9550" s="26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19" t="s">
        <v>41</v>
      </c>
    </row>
    <row r="9551" spans="1:17" x14ac:dyDescent="0.3">
      <c r="A9551" s="26">
        <v>13087500</v>
      </c>
      <c r="B9551" s="49" t="s">
        <v>10</v>
      </c>
      <c r="C9551" s="50">
        <v>44497</v>
      </c>
      <c r="D9551" s="26">
        <v>49</v>
      </c>
      <c r="E9551" s="26">
        <v>1113593.8</v>
      </c>
      <c r="F9551" s="26">
        <v>0</v>
      </c>
      <c r="G9551" s="26">
        <v>254198</v>
      </c>
      <c r="H9551" s="26">
        <v>-254198.1</v>
      </c>
      <c r="I9551" s="50">
        <v>44497</v>
      </c>
      <c r="J9551" s="26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19" t="s">
        <v>41</v>
      </c>
    </row>
    <row r="9552" spans="1:17" x14ac:dyDescent="0.3">
      <c r="A9552" s="26">
        <v>13087500</v>
      </c>
      <c r="B9552" s="49" t="s">
        <v>10</v>
      </c>
      <c r="C9552" s="50">
        <v>44498</v>
      </c>
      <c r="D9552" s="26">
        <v>49</v>
      </c>
      <c r="E9552" s="26">
        <v>1113691.2</v>
      </c>
      <c r="F9552" s="26">
        <v>0</v>
      </c>
      <c r="G9552" s="26">
        <v>254198</v>
      </c>
      <c r="H9552" s="26">
        <v>-254198.1</v>
      </c>
      <c r="I9552" s="50">
        <v>44498</v>
      </c>
      <c r="J9552" s="26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19" t="s">
        <v>41</v>
      </c>
    </row>
    <row r="9553" spans="1:17" x14ac:dyDescent="0.3">
      <c r="A9553" s="26">
        <v>13087500</v>
      </c>
      <c r="B9553" s="49" t="s">
        <v>10</v>
      </c>
      <c r="C9553" s="50">
        <v>44499</v>
      </c>
      <c r="D9553" s="26">
        <v>49</v>
      </c>
      <c r="E9553" s="26">
        <v>1113788.8999999999</v>
      </c>
      <c r="F9553" s="26">
        <v>0</v>
      </c>
      <c r="G9553" s="26">
        <v>254198</v>
      </c>
      <c r="H9553" s="26">
        <v>-254198.1</v>
      </c>
      <c r="I9553" s="50">
        <v>44499</v>
      </c>
      <c r="J9553" s="26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19" t="s">
        <v>41</v>
      </c>
    </row>
    <row r="9554" spans="1:17" x14ac:dyDescent="0.3">
      <c r="A9554" s="26">
        <v>13087500</v>
      </c>
      <c r="B9554" s="49" t="s">
        <v>10</v>
      </c>
      <c r="C9554" s="50">
        <v>44500</v>
      </c>
      <c r="D9554" s="26">
        <v>50</v>
      </c>
      <c r="E9554" s="26">
        <v>1113887.2</v>
      </c>
      <c r="F9554" s="26">
        <v>0</v>
      </c>
      <c r="G9554" s="26">
        <v>254198</v>
      </c>
      <c r="H9554" s="26">
        <v>-254198.1</v>
      </c>
      <c r="I9554" s="50">
        <v>44500</v>
      </c>
      <c r="J9554" s="26">
        <v>2021</v>
      </c>
      <c r="K9554">
        <f>MONTH(I9554)</f>
        <v>10</v>
      </c>
      <c r="L9554">
        <f>DAY(I9554)</f>
        <v>31</v>
      </c>
      <c r="M9554">
        <f>YEAR(I9554)</f>
        <v>2021</v>
      </c>
      <c r="N9554">
        <f>D9554*1.9835</f>
        <v>99.174999999999997</v>
      </c>
      <c r="O9554">
        <f>F9554*1.9835</f>
        <v>0</v>
      </c>
      <c r="P9554">
        <f>(D9554-F9554)*1.9835</f>
        <v>99.174999999999997</v>
      </c>
      <c r="Q9554" s="19" t="s">
        <v>41</v>
      </c>
    </row>
    <row r="9555" spans="1:17" x14ac:dyDescent="0.3">
      <c r="A9555" s="57">
        <v>13087500</v>
      </c>
      <c r="B9555" s="58" t="s">
        <v>10</v>
      </c>
      <c r="C9555" s="59">
        <v>44501</v>
      </c>
      <c r="D9555" s="57">
        <v>47</v>
      </c>
      <c r="E9555" s="57">
        <v>93.5</v>
      </c>
      <c r="F9555" s="57">
        <v>0</v>
      </c>
      <c r="G9555" s="57">
        <v>0</v>
      </c>
      <c r="H9555" s="57">
        <v>0</v>
      </c>
      <c r="I9555" s="59">
        <v>44501</v>
      </c>
      <c r="J9555" s="57">
        <v>2022</v>
      </c>
      <c r="K9555">
        <f t="shared" ref="K9555:K9618" si="906">MONTH(I9555)</f>
        <v>11</v>
      </c>
      <c r="L9555">
        <f t="shared" ref="L9555:L9618" si="907">DAY(I9555)</f>
        <v>1</v>
      </c>
      <c r="M9555">
        <f t="shared" ref="M9555:M9618" si="908">YEAR(I9555)</f>
        <v>2021</v>
      </c>
      <c r="N9555">
        <f t="shared" ref="N9555:N9618" si="909">D9555*1.9835</f>
        <v>93.224500000000006</v>
      </c>
      <c r="O9555">
        <f t="shared" ref="O9555:O9618" si="910">F9555*1.9835</f>
        <v>0</v>
      </c>
      <c r="P9555">
        <f t="shared" ref="P9555:P9618" si="911">(D9555-F9555)*1.9835</f>
        <v>93.224500000000006</v>
      </c>
    </row>
    <row r="9556" spans="1:17" x14ac:dyDescent="0.3">
      <c r="A9556" s="57">
        <v>13087500</v>
      </c>
      <c r="B9556" s="58" t="s">
        <v>10</v>
      </c>
      <c r="C9556" s="59">
        <v>44502</v>
      </c>
      <c r="D9556" s="57">
        <v>47</v>
      </c>
      <c r="E9556" s="57">
        <v>187</v>
      </c>
      <c r="F9556" s="57">
        <v>0</v>
      </c>
      <c r="G9556" s="57">
        <v>0</v>
      </c>
      <c r="H9556" s="57">
        <v>0</v>
      </c>
      <c r="I9556" s="59">
        <v>44502</v>
      </c>
      <c r="J9556" s="57">
        <v>2022</v>
      </c>
      <c r="K9556">
        <f t="shared" si="906"/>
        <v>11</v>
      </c>
      <c r="L9556">
        <f t="shared" si="907"/>
        <v>2</v>
      </c>
      <c r="M9556">
        <f t="shared" si="908"/>
        <v>2021</v>
      </c>
      <c r="N9556">
        <f t="shared" si="909"/>
        <v>93.224500000000006</v>
      </c>
      <c r="O9556">
        <f t="shared" si="910"/>
        <v>0</v>
      </c>
      <c r="P9556">
        <f t="shared" si="911"/>
        <v>93.224500000000006</v>
      </c>
    </row>
    <row r="9557" spans="1:17" x14ac:dyDescent="0.3">
      <c r="A9557" s="57">
        <v>13087500</v>
      </c>
      <c r="B9557" s="58" t="s">
        <v>10</v>
      </c>
      <c r="C9557" s="59">
        <v>44503</v>
      </c>
      <c r="D9557" s="57">
        <v>50</v>
      </c>
      <c r="E9557" s="57">
        <v>285.5</v>
      </c>
      <c r="F9557" s="57">
        <v>0</v>
      </c>
      <c r="G9557" s="57">
        <v>0</v>
      </c>
      <c r="H9557" s="57">
        <v>0</v>
      </c>
      <c r="I9557" s="59">
        <v>44503</v>
      </c>
      <c r="J9557" s="57">
        <v>2022</v>
      </c>
      <c r="K9557">
        <f t="shared" si="906"/>
        <v>11</v>
      </c>
      <c r="L9557">
        <f t="shared" si="907"/>
        <v>3</v>
      </c>
      <c r="M9557">
        <f t="shared" si="908"/>
        <v>2021</v>
      </c>
      <c r="N9557">
        <f t="shared" si="909"/>
        <v>99.174999999999997</v>
      </c>
      <c r="O9557">
        <f t="shared" si="910"/>
        <v>0</v>
      </c>
      <c r="P9557">
        <f t="shared" si="911"/>
        <v>99.174999999999997</v>
      </c>
    </row>
    <row r="9558" spans="1:17" x14ac:dyDescent="0.3">
      <c r="A9558" s="57">
        <v>13087500</v>
      </c>
      <c r="B9558" s="58" t="s">
        <v>10</v>
      </c>
      <c r="C9558" s="59">
        <v>44504</v>
      </c>
      <c r="D9558" s="57">
        <v>50</v>
      </c>
      <c r="E9558" s="57">
        <v>384</v>
      </c>
      <c r="F9558" s="57">
        <v>0</v>
      </c>
      <c r="G9558" s="57">
        <v>0</v>
      </c>
      <c r="H9558" s="57">
        <v>0</v>
      </c>
      <c r="I9558" s="59">
        <v>44504</v>
      </c>
      <c r="J9558" s="57">
        <v>2022</v>
      </c>
      <c r="K9558">
        <f t="shared" si="906"/>
        <v>11</v>
      </c>
      <c r="L9558">
        <f t="shared" si="907"/>
        <v>4</v>
      </c>
      <c r="M9558">
        <f t="shared" si="908"/>
        <v>2021</v>
      </c>
      <c r="N9558">
        <f t="shared" si="909"/>
        <v>99.174999999999997</v>
      </c>
      <c r="O9558">
        <f t="shared" si="910"/>
        <v>0</v>
      </c>
      <c r="P9558">
        <f t="shared" si="911"/>
        <v>99.174999999999997</v>
      </c>
    </row>
    <row r="9559" spans="1:17" x14ac:dyDescent="0.3">
      <c r="A9559" s="57">
        <v>13087500</v>
      </c>
      <c r="B9559" s="58" t="s">
        <v>10</v>
      </c>
      <c r="C9559" s="59">
        <v>44505</v>
      </c>
      <c r="D9559" s="57">
        <v>50</v>
      </c>
      <c r="E9559" s="57">
        <v>482.5</v>
      </c>
      <c r="F9559" s="57">
        <v>0</v>
      </c>
      <c r="G9559" s="57">
        <v>0</v>
      </c>
      <c r="H9559" s="57">
        <v>0</v>
      </c>
      <c r="I9559" s="59">
        <v>44505</v>
      </c>
      <c r="J9559" s="57">
        <v>2022</v>
      </c>
      <c r="K9559">
        <f t="shared" si="906"/>
        <v>11</v>
      </c>
      <c r="L9559">
        <f t="shared" si="907"/>
        <v>5</v>
      </c>
      <c r="M9559">
        <f t="shared" si="908"/>
        <v>2021</v>
      </c>
      <c r="N9559">
        <f t="shared" si="909"/>
        <v>99.174999999999997</v>
      </c>
      <c r="O9559">
        <f t="shared" si="910"/>
        <v>0</v>
      </c>
      <c r="P9559">
        <f t="shared" si="911"/>
        <v>99.174999999999997</v>
      </c>
    </row>
    <row r="9560" spans="1:17" x14ac:dyDescent="0.3">
      <c r="A9560" s="57">
        <v>13087500</v>
      </c>
      <c r="B9560" s="58" t="s">
        <v>10</v>
      </c>
      <c r="C9560" s="59">
        <v>44506</v>
      </c>
      <c r="D9560" s="57">
        <v>50</v>
      </c>
      <c r="E9560" s="57">
        <v>581</v>
      </c>
      <c r="F9560" s="57">
        <v>0</v>
      </c>
      <c r="G9560" s="57">
        <v>0</v>
      </c>
      <c r="H9560" s="57">
        <v>0</v>
      </c>
      <c r="I9560" s="59">
        <v>44506</v>
      </c>
      <c r="J9560" s="57">
        <v>2022</v>
      </c>
      <c r="K9560">
        <f t="shared" si="906"/>
        <v>11</v>
      </c>
      <c r="L9560">
        <f t="shared" si="907"/>
        <v>6</v>
      </c>
      <c r="M9560">
        <f t="shared" si="908"/>
        <v>2021</v>
      </c>
      <c r="N9560">
        <f t="shared" si="909"/>
        <v>99.174999999999997</v>
      </c>
      <c r="O9560">
        <f t="shared" si="910"/>
        <v>0</v>
      </c>
      <c r="P9560">
        <f t="shared" si="911"/>
        <v>99.174999999999997</v>
      </c>
    </row>
    <row r="9561" spans="1:17" x14ac:dyDescent="0.3">
      <c r="A9561" s="57">
        <v>13087500</v>
      </c>
      <c r="B9561" s="58" t="s">
        <v>10</v>
      </c>
      <c r="C9561" s="59">
        <v>44507</v>
      </c>
      <c r="D9561" s="57">
        <v>50</v>
      </c>
      <c r="E9561" s="57">
        <v>679.5</v>
      </c>
      <c r="F9561" s="57">
        <v>0</v>
      </c>
      <c r="G9561" s="57">
        <v>0</v>
      </c>
      <c r="H9561" s="57">
        <v>0</v>
      </c>
      <c r="I9561" s="59">
        <v>44507</v>
      </c>
      <c r="J9561" s="57">
        <v>2022</v>
      </c>
      <c r="K9561">
        <f t="shared" si="906"/>
        <v>11</v>
      </c>
      <c r="L9561">
        <f t="shared" si="907"/>
        <v>7</v>
      </c>
      <c r="M9561">
        <f t="shared" si="908"/>
        <v>2021</v>
      </c>
      <c r="N9561">
        <f t="shared" si="909"/>
        <v>99.174999999999997</v>
      </c>
      <c r="O9561">
        <f t="shared" si="910"/>
        <v>0</v>
      </c>
      <c r="P9561">
        <f t="shared" si="911"/>
        <v>99.174999999999997</v>
      </c>
    </row>
    <row r="9562" spans="1:17" x14ac:dyDescent="0.3">
      <c r="A9562" s="57">
        <v>13087500</v>
      </c>
      <c r="B9562" s="58" t="s">
        <v>10</v>
      </c>
      <c r="C9562" s="59">
        <v>44508</v>
      </c>
      <c r="D9562" s="57">
        <v>47</v>
      </c>
      <c r="E9562" s="57">
        <v>773</v>
      </c>
      <c r="F9562" s="57">
        <v>0</v>
      </c>
      <c r="G9562" s="57">
        <v>0</v>
      </c>
      <c r="H9562" s="57">
        <v>0</v>
      </c>
      <c r="I9562" s="59">
        <v>44508</v>
      </c>
      <c r="J9562" s="57">
        <v>2022</v>
      </c>
      <c r="K9562">
        <f t="shared" si="906"/>
        <v>11</v>
      </c>
      <c r="L9562">
        <f t="shared" si="907"/>
        <v>8</v>
      </c>
      <c r="M9562">
        <f t="shared" si="908"/>
        <v>2021</v>
      </c>
      <c r="N9562">
        <f t="shared" si="909"/>
        <v>93.224500000000006</v>
      </c>
      <c r="O9562">
        <f t="shared" si="910"/>
        <v>0</v>
      </c>
      <c r="P9562">
        <f t="shared" si="911"/>
        <v>93.224500000000006</v>
      </c>
    </row>
    <row r="9563" spans="1:17" x14ac:dyDescent="0.3">
      <c r="A9563" s="57">
        <v>13087500</v>
      </c>
      <c r="B9563" s="58" t="s">
        <v>10</v>
      </c>
      <c r="C9563" s="59">
        <v>44509</v>
      </c>
      <c r="D9563" s="57">
        <v>45</v>
      </c>
      <c r="E9563" s="57">
        <v>861.5</v>
      </c>
      <c r="F9563" s="57">
        <v>0</v>
      </c>
      <c r="G9563" s="57">
        <v>0</v>
      </c>
      <c r="H9563" s="57">
        <v>0</v>
      </c>
      <c r="I9563" s="59">
        <v>44509</v>
      </c>
      <c r="J9563" s="57">
        <v>2022</v>
      </c>
      <c r="K9563">
        <f t="shared" si="906"/>
        <v>11</v>
      </c>
      <c r="L9563">
        <f t="shared" si="907"/>
        <v>9</v>
      </c>
      <c r="M9563">
        <f t="shared" si="908"/>
        <v>2021</v>
      </c>
      <c r="N9563">
        <f t="shared" si="909"/>
        <v>89.257500000000007</v>
      </c>
      <c r="O9563">
        <f t="shared" si="910"/>
        <v>0</v>
      </c>
      <c r="P9563">
        <f t="shared" si="911"/>
        <v>89.257500000000007</v>
      </c>
    </row>
    <row r="9564" spans="1:17" x14ac:dyDescent="0.3">
      <c r="A9564" s="57">
        <v>13087500</v>
      </c>
      <c r="B9564" s="58" t="s">
        <v>10</v>
      </c>
      <c r="C9564" s="59">
        <v>44510</v>
      </c>
      <c r="D9564" s="57">
        <v>45</v>
      </c>
      <c r="E9564" s="57">
        <v>950.1</v>
      </c>
      <c r="F9564" s="57">
        <v>0</v>
      </c>
      <c r="G9564" s="57">
        <v>0</v>
      </c>
      <c r="H9564" s="57">
        <v>0</v>
      </c>
      <c r="I9564" s="59">
        <v>44510</v>
      </c>
      <c r="J9564" s="57">
        <v>2022</v>
      </c>
      <c r="K9564">
        <f t="shared" si="906"/>
        <v>11</v>
      </c>
      <c r="L9564">
        <f t="shared" si="907"/>
        <v>10</v>
      </c>
      <c r="M9564">
        <f t="shared" si="908"/>
        <v>2021</v>
      </c>
      <c r="N9564">
        <f t="shared" si="909"/>
        <v>89.257500000000007</v>
      </c>
      <c r="O9564">
        <f t="shared" si="910"/>
        <v>0</v>
      </c>
      <c r="P9564">
        <f t="shared" si="911"/>
        <v>89.257500000000007</v>
      </c>
    </row>
    <row r="9565" spans="1:17" x14ac:dyDescent="0.3">
      <c r="A9565" s="57">
        <v>13087500</v>
      </c>
      <c r="B9565" s="58" t="s">
        <v>10</v>
      </c>
      <c r="C9565" s="59">
        <v>44511</v>
      </c>
      <c r="D9565" s="57">
        <v>38</v>
      </c>
      <c r="E9565" s="57">
        <v>1024.5999999999999</v>
      </c>
      <c r="F9565" s="57">
        <v>0</v>
      </c>
      <c r="G9565" s="57">
        <v>0</v>
      </c>
      <c r="H9565" s="57">
        <v>0</v>
      </c>
      <c r="I9565" s="59">
        <v>44511</v>
      </c>
      <c r="J9565" s="57">
        <v>2022</v>
      </c>
      <c r="K9565">
        <f t="shared" si="906"/>
        <v>11</v>
      </c>
      <c r="L9565">
        <f t="shared" si="907"/>
        <v>11</v>
      </c>
      <c r="M9565">
        <f t="shared" si="908"/>
        <v>2021</v>
      </c>
      <c r="N9565">
        <f t="shared" si="909"/>
        <v>75.373000000000005</v>
      </c>
      <c r="O9565">
        <f t="shared" si="910"/>
        <v>0</v>
      </c>
      <c r="P9565">
        <f t="shared" si="911"/>
        <v>75.373000000000005</v>
      </c>
    </row>
    <row r="9566" spans="1:17" x14ac:dyDescent="0.3">
      <c r="A9566" s="57">
        <v>13087500</v>
      </c>
      <c r="B9566" s="58" t="s">
        <v>10</v>
      </c>
      <c r="C9566" s="59">
        <v>44512</v>
      </c>
      <c r="D9566" s="57">
        <v>33</v>
      </c>
      <c r="E9566" s="57">
        <v>1090.2</v>
      </c>
      <c r="F9566" s="57">
        <v>0</v>
      </c>
      <c r="G9566" s="57">
        <v>0</v>
      </c>
      <c r="H9566" s="57">
        <v>0</v>
      </c>
      <c r="I9566" s="59">
        <v>44512</v>
      </c>
      <c r="J9566" s="57">
        <v>2022</v>
      </c>
      <c r="K9566">
        <f t="shared" si="906"/>
        <v>11</v>
      </c>
      <c r="L9566">
        <f t="shared" si="907"/>
        <v>12</v>
      </c>
      <c r="M9566">
        <f t="shared" si="908"/>
        <v>2021</v>
      </c>
      <c r="N9566">
        <f t="shared" si="909"/>
        <v>65.455500000000001</v>
      </c>
      <c r="O9566">
        <f t="shared" si="910"/>
        <v>0</v>
      </c>
      <c r="P9566">
        <f t="shared" si="911"/>
        <v>65.455500000000001</v>
      </c>
    </row>
    <row r="9567" spans="1:17" x14ac:dyDescent="0.3">
      <c r="A9567" s="57">
        <v>13087500</v>
      </c>
      <c r="B9567" s="58" t="s">
        <v>10</v>
      </c>
      <c r="C9567" s="59">
        <v>44513</v>
      </c>
      <c r="D9567" s="57">
        <v>33</v>
      </c>
      <c r="E9567" s="57">
        <v>1155.8</v>
      </c>
      <c r="F9567" s="57">
        <v>0</v>
      </c>
      <c r="G9567" s="57">
        <v>0</v>
      </c>
      <c r="H9567" s="57">
        <v>0</v>
      </c>
      <c r="I9567" s="59">
        <v>44513</v>
      </c>
      <c r="J9567" s="57">
        <v>2022</v>
      </c>
      <c r="K9567">
        <f t="shared" si="906"/>
        <v>11</v>
      </c>
      <c r="L9567">
        <f t="shared" si="907"/>
        <v>13</v>
      </c>
      <c r="M9567">
        <f t="shared" si="908"/>
        <v>2021</v>
      </c>
      <c r="N9567">
        <f t="shared" si="909"/>
        <v>65.455500000000001</v>
      </c>
      <c r="O9567">
        <f t="shared" si="910"/>
        <v>0</v>
      </c>
      <c r="P9567">
        <f t="shared" si="911"/>
        <v>65.455500000000001</v>
      </c>
    </row>
    <row r="9568" spans="1:17" x14ac:dyDescent="0.3">
      <c r="A9568" s="57">
        <v>13087500</v>
      </c>
      <c r="B9568" s="58" t="s">
        <v>10</v>
      </c>
      <c r="C9568" s="59">
        <v>44514</v>
      </c>
      <c r="D9568" s="57">
        <v>31</v>
      </c>
      <c r="E9568" s="57">
        <v>1217.0999999999999</v>
      </c>
      <c r="F9568" s="57">
        <v>0</v>
      </c>
      <c r="G9568" s="57">
        <v>0</v>
      </c>
      <c r="H9568" s="57">
        <v>0</v>
      </c>
      <c r="I9568" s="59">
        <v>44514</v>
      </c>
      <c r="J9568" s="57">
        <v>2022</v>
      </c>
      <c r="K9568">
        <f t="shared" si="906"/>
        <v>11</v>
      </c>
      <c r="L9568">
        <f t="shared" si="907"/>
        <v>14</v>
      </c>
      <c r="M9568">
        <f t="shared" si="908"/>
        <v>2021</v>
      </c>
      <c r="N9568">
        <f t="shared" si="909"/>
        <v>61.488500000000002</v>
      </c>
      <c r="O9568">
        <f t="shared" si="910"/>
        <v>0</v>
      </c>
      <c r="P9568">
        <f t="shared" si="911"/>
        <v>61.488500000000002</v>
      </c>
    </row>
    <row r="9569" spans="1:16" x14ac:dyDescent="0.3">
      <c r="A9569" s="57">
        <v>13087500</v>
      </c>
      <c r="B9569" s="58" t="s">
        <v>10</v>
      </c>
      <c r="C9569" s="59">
        <v>44515</v>
      </c>
      <c r="D9569" s="57">
        <v>31</v>
      </c>
      <c r="E9569" s="57">
        <v>1278.4000000000001</v>
      </c>
      <c r="F9569" s="57">
        <v>0</v>
      </c>
      <c r="G9569" s="57">
        <v>0</v>
      </c>
      <c r="H9569" s="57">
        <v>0</v>
      </c>
      <c r="I9569" s="59">
        <v>44515</v>
      </c>
      <c r="J9569" s="57">
        <v>2022</v>
      </c>
      <c r="K9569">
        <f t="shared" si="906"/>
        <v>11</v>
      </c>
      <c r="L9569">
        <f t="shared" si="907"/>
        <v>15</v>
      </c>
      <c r="M9569">
        <f t="shared" si="908"/>
        <v>2021</v>
      </c>
      <c r="N9569">
        <f t="shared" si="909"/>
        <v>61.488500000000002</v>
      </c>
      <c r="O9569">
        <f t="shared" si="910"/>
        <v>0</v>
      </c>
      <c r="P9569">
        <f t="shared" si="911"/>
        <v>61.488500000000002</v>
      </c>
    </row>
    <row r="9570" spans="1:16" x14ac:dyDescent="0.3">
      <c r="A9570" s="57">
        <v>13087500</v>
      </c>
      <c r="B9570" s="58" t="s">
        <v>10</v>
      </c>
      <c r="C9570" s="59">
        <v>44516</v>
      </c>
      <c r="D9570" s="57">
        <v>31</v>
      </c>
      <c r="E9570" s="57">
        <v>1339.7</v>
      </c>
      <c r="F9570" s="57">
        <v>0</v>
      </c>
      <c r="G9570" s="57">
        <v>0</v>
      </c>
      <c r="H9570" s="57">
        <v>0</v>
      </c>
      <c r="I9570" s="59">
        <v>44516</v>
      </c>
      <c r="J9570" s="57">
        <v>2022</v>
      </c>
      <c r="K9570">
        <f t="shared" si="906"/>
        <v>11</v>
      </c>
      <c r="L9570">
        <f t="shared" si="907"/>
        <v>16</v>
      </c>
      <c r="M9570">
        <f t="shared" si="908"/>
        <v>2021</v>
      </c>
      <c r="N9570">
        <f t="shared" si="909"/>
        <v>61.488500000000002</v>
      </c>
      <c r="O9570">
        <f t="shared" si="910"/>
        <v>0</v>
      </c>
      <c r="P9570">
        <f t="shared" si="911"/>
        <v>61.488500000000002</v>
      </c>
    </row>
    <row r="9571" spans="1:16" x14ac:dyDescent="0.3">
      <c r="A9571" s="57">
        <v>13087500</v>
      </c>
      <c r="B9571" s="58" t="s">
        <v>10</v>
      </c>
      <c r="C9571" s="59">
        <v>44517</v>
      </c>
      <c r="D9571" s="57">
        <v>31</v>
      </c>
      <c r="E9571" s="57">
        <v>1401</v>
      </c>
      <c r="F9571" s="57">
        <v>0</v>
      </c>
      <c r="G9571" s="57">
        <v>0</v>
      </c>
      <c r="H9571" s="57">
        <v>0</v>
      </c>
      <c r="I9571" s="59">
        <v>44517</v>
      </c>
      <c r="J9571" s="57">
        <v>2022</v>
      </c>
      <c r="K9571">
        <f t="shared" si="906"/>
        <v>11</v>
      </c>
      <c r="L9571">
        <f t="shared" si="907"/>
        <v>17</v>
      </c>
      <c r="M9571">
        <f t="shared" si="908"/>
        <v>2021</v>
      </c>
      <c r="N9571">
        <f t="shared" si="909"/>
        <v>61.488500000000002</v>
      </c>
      <c r="O9571">
        <f t="shared" si="910"/>
        <v>0</v>
      </c>
      <c r="P9571">
        <f t="shared" si="911"/>
        <v>61.488500000000002</v>
      </c>
    </row>
    <row r="9572" spans="1:16" x14ac:dyDescent="0.3">
      <c r="A9572" s="57">
        <v>13087500</v>
      </c>
      <c r="B9572" s="58" t="s">
        <v>10</v>
      </c>
      <c r="C9572" s="59">
        <v>44518</v>
      </c>
      <c r="D9572" s="57">
        <v>31</v>
      </c>
      <c r="E9572" s="57">
        <v>1462.3</v>
      </c>
      <c r="F9572" s="57">
        <v>0</v>
      </c>
      <c r="G9572" s="57">
        <v>0</v>
      </c>
      <c r="H9572" s="57">
        <v>0</v>
      </c>
      <c r="I9572" s="59">
        <v>44518</v>
      </c>
      <c r="J9572" s="57">
        <v>2022</v>
      </c>
      <c r="K9572">
        <f t="shared" si="906"/>
        <v>11</v>
      </c>
      <c r="L9572">
        <f t="shared" si="907"/>
        <v>18</v>
      </c>
      <c r="M9572">
        <f t="shared" si="908"/>
        <v>2021</v>
      </c>
      <c r="N9572">
        <f t="shared" si="909"/>
        <v>61.488500000000002</v>
      </c>
      <c r="O9572">
        <f t="shared" si="910"/>
        <v>0</v>
      </c>
      <c r="P9572">
        <f t="shared" si="911"/>
        <v>61.488500000000002</v>
      </c>
    </row>
    <row r="9573" spans="1:16" x14ac:dyDescent="0.3">
      <c r="A9573" s="57">
        <v>13087500</v>
      </c>
      <c r="B9573" s="58" t="s">
        <v>10</v>
      </c>
      <c r="C9573" s="59">
        <v>44519</v>
      </c>
      <c r="D9573" s="57">
        <v>31</v>
      </c>
      <c r="E9573" s="57">
        <v>1523.6</v>
      </c>
      <c r="F9573" s="57">
        <v>0</v>
      </c>
      <c r="G9573" s="57">
        <v>0</v>
      </c>
      <c r="H9573" s="57">
        <v>0</v>
      </c>
      <c r="I9573" s="59">
        <v>44519</v>
      </c>
      <c r="J9573" s="57">
        <v>2022</v>
      </c>
      <c r="K9573">
        <f t="shared" si="906"/>
        <v>11</v>
      </c>
      <c r="L9573">
        <f t="shared" si="907"/>
        <v>19</v>
      </c>
      <c r="M9573">
        <f t="shared" si="908"/>
        <v>2021</v>
      </c>
      <c r="N9573">
        <f t="shared" si="909"/>
        <v>61.488500000000002</v>
      </c>
      <c r="O9573">
        <f t="shared" si="910"/>
        <v>0</v>
      </c>
      <c r="P9573">
        <f t="shared" si="911"/>
        <v>61.488500000000002</v>
      </c>
    </row>
    <row r="9574" spans="1:16" x14ac:dyDescent="0.3">
      <c r="A9574" s="57">
        <v>13087500</v>
      </c>
      <c r="B9574" s="58" t="s">
        <v>10</v>
      </c>
      <c r="C9574" s="59">
        <v>44520</v>
      </c>
      <c r="D9574" s="57">
        <v>31</v>
      </c>
      <c r="E9574" s="57">
        <v>1584.9</v>
      </c>
      <c r="F9574" s="57">
        <v>0</v>
      </c>
      <c r="G9574" s="57">
        <v>0</v>
      </c>
      <c r="H9574" s="57">
        <v>0</v>
      </c>
      <c r="I9574" s="59">
        <v>44520</v>
      </c>
      <c r="J9574" s="57">
        <v>2022</v>
      </c>
      <c r="K9574">
        <f t="shared" si="906"/>
        <v>11</v>
      </c>
      <c r="L9574">
        <f t="shared" si="907"/>
        <v>20</v>
      </c>
      <c r="M9574">
        <f t="shared" si="908"/>
        <v>2021</v>
      </c>
      <c r="N9574">
        <f t="shared" si="909"/>
        <v>61.488500000000002</v>
      </c>
      <c r="O9574">
        <f t="shared" si="910"/>
        <v>0</v>
      </c>
      <c r="P9574">
        <f t="shared" si="911"/>
        <v>61.488500000000002</v>
      </c>
    </row>
    <row r="9575" spans="1:16" x14ac:dyDescent="0.3">
      <c r="A9575" s="57">
        <v>13087500</v>
      </c>
      <c r="B9575" s="58" t="s">
        <v>10</v>
      </c>
      <c r="C9575" s="59">
        <v>44521</v>
      </c>
      <c r="D9575" s="57">
        <v>31</v>
      </c>
      <c r="E9575" s="57">
        <v>1646.2</v>
      </c>
      <c r="F9575" s="57">
        <v>0</v>
      </c>
      <c r="G9575" s="57">
        <v>0</v>
      </c>
      <c r="H9575" s="57">
        <v>0</v>
      </c>
      <c r="I9575" s="59">
        <v>44521</v>
      </c>
      <c r="J9575" s="57">
        <v>2022</v>
      </c>
      <c r="K9575">
        <f t="shared" si="906"/>
        <v>11</v>
      </c>
      <c r="L9575">
        <f t="shared" si="907"/>
        <v>21</v>
      </c>
      <c r="M9575">
        <f t="shared" si="908"/>
        <v>2021</v>
      </c>
      <c r="N9575">
        <f t="shared" si="909"/>
        <v>61.488500000000002</v>
      </c>
      <c r="O9575">
        <f t="shared" si="910"/>
        <v>0</v>
      </c>
      <c r="P9575">
        <f t="shared" si="911"/>
        <v>61.488500000000002</v>
      </c>
    </row>
    <row r="9576" spans="1:16" x14ac:dyDescent="0.3">
      <c r="A9576" s="57">
        <v>13087500</v>
      </c>
      <c r="B9576" s="58" t="s">
        <v>10</v>
      </c>
      <c r="C9576" s="59">
        <v>44522</v>
      </c>
      <c r="D9576" s="57">
        <v>31</v>
      </c>
      <c r="E9576" s="57">
        <v>1707.6</v>
      </c>
      <c r="F9576" s="57">
        <v>0</v>
      </c>
      <c r="G9576" s="57">
        <v>0</v>
      </c>
      <c r="H9576" s="57">
        <v>0</v>
      </c>
      <c r="I9576" s="59">
        <v>44522</v>
      </c>
      <c r="J9576" s="57">
        <v>2022</v>
      </c>
      <c r="K9576">
        <f t="shared" si="906"/>
        <v>11</v>
      </c>
      <c r="L9576">
        <f t="shared" si="907"/>
        <v>22</v>
      </c>
      <c r="M9576">
        <f t="shared" si="908"/>
        <v>2021</v>
      </c>
      <c r="N9576">
        <f t="shared" si="909"/>
        <v>61.488500000000002</v>
      </c>
      <c r="O9576">
        <f t="shared" si="910"/>
        <v>0</v>
      </c>
      <c r="P9576">
        <f t="shared" si="911"/>
        <v>61.488500000000002</v>
      </c>
    </row>
    <row r="9577" spans="1:16" x14ac:dyDescent="0.3">
      <c r="A9577" s="57">
        <v>13087500</v>
      </c>
      <c r="B9577" s="58" t="s">
        <v>10</v>
      </c>
      <c r="C9577" s="59">
        <v>44523</v>
      </c>
      <c r="D9577" s="57">
        <v>31</v>
      </c>
      <c r="E9577" s="57">
        <v>1768.9</v>
      </c>
      <c r="F9577" s="57">
        <v>0</v>
      </c>
      <c r="G9577" s="57">
        <v>0</v>
      </c>
      <c r="H9577" s="57">
        <v>0</v>
      </c>
      <c r="I9577" s="59">
        <v>44523</v>
      </c>
      <c r="J9577" s="57">
        <v>2022</v>
      </c>
      <c r="K9577">
        <f t="shared" si="906"/>
        <v>11</v>
      </c>
      <c r="L9577">
        <f t="shared" si="907"/>
        <v>23</v>
      </c>
      <c r="M9577">
        <f t="shared" si="908"/>
        <v>2021</v>
      </c>
      <c r="N9577">
        <f t="shared" si="909"/>
        <v>61.488500000000002</v>
      </c>
      <c r="O9577">
        <f t="shared" si="910"/>
        <v>0</v>
      </c>
      <c r="P9577">
        <f t="shared" si="911"/>
        <v>61.488500000000002</v>
      </c>
    </row>
    <row r="9578" spans="1:16" x14ac:dyDescent="0.3">
      <c r="A9578" s="57">
        <v>13087500</v>
      </c>
      <c r="B9578" s="58" t="s">
        <v>10</v>
      </c>
      <c r="C9578" s="59">
        <v>44524</v>
      </c>
      <c r="D9578" s="57">
        <v>31</v>
      </c>
      <c r="E9578" s="57">
        <v>1830.2</v>
      </c>
      <c r="F9578" s="57">
        <v>0</v>
      </c>
      <c r="G9578" s="57">
        <v>0</v>
      </c>
      <c r="H9578" s="57">
        <v>0</v>
      </c>
      <c r="I9578" s="59">
        <v>44524</v>
      </c>
      <c r="J9578" s="57">
        <v>2022</v>
      </c>
      <c r="K9578">
        <f t="shared" si="906"/>
        <v>11</v>
      </c>
      <c r="L9578">
        <f t="shared" si="907"/>
        <v>24</v>
      </c>
      <c r="M9578">
        <f t="shared" si="908"/>
        <v>2021</v>
      </c>
      <c r="N9578">
        <f t="shared" si="909"/>
        <v>61.488500000000002</v>
      </c>
      <c r="O9578">
        <f t="shared" si="910"/>
        <v>0</v>
      </c>
      <c r="P9578">
        <f t="shared" si="911"/>
        <v>61.488500000000002</v>
      </c>
    </row>
    <row r="9579" spans="1:16" x14ac:dyDescent="0.3">
      <c r="A9579" s="57">
        <v>13087500</v>
      </c>
      <c r="B9579" s="58" t="s">
        <v>10</v>
      </c>
      <c r="C9579" s="59">
        <v>44525</v>
      </c>
      <c r="D9579" s="57">
        <v>31</v>
      </c>
      <c r="E9579" s="57">
        <v>1891.5</v>
      </c>
      <c r="F9579" s="57">
        <v>0</v>
      </c>
      <c r="G9579" s="57">
        <v>0</v>
      </c>
      <c r="H9579" s="57">
        <v>0</v>
      </c>
      <c r="I9579" s="59">
        <v>44525</v>
      </c>
      <c r="J9579" s="57">
        <v>2022</v>
      </c>
      <c r="K9579">
        <f t="shared" si="906"/>
        <v>11</v>
      </c>
      <c r="L9579">
        <f t="shared" si="907"/>
        <v>25</v>
      </c>
      <c r="M9579">
        <f t="shared" si="908"/>
        <v>2021</v>
      </c>
      <c r="N9579">
        <f t="shared" si="909"/>
        <v>61.488500000000002</v>
      </c>
      <c r="O9579">
        <f t="shared" si="910"/>
        <v>0</v>
      </c>
      <c r="P9579">
        <f t="shared" si="911"/>
        <v>61.488500000000002</v>
      </c>
    </row>
    <row r="9580" spans="1:16" x14ac:dyDescent="0.3">
      <c r="A9580" s="57">
        <v>13087500</v>
      </c>
      <c r="B9580" s="58" t="s">
        <v>10</v>
      </c>
      <c r="C9580" s="59">
        <v>44526</v>
      </c>
      <c r="D9580" s="57">
        <v>31</v>
      </c>
      <c r="E9580" s="57">
        <v>1952.8</v>
      </c>
      <c r="F9580" s="57">
        <v>0</v>
      </c>
      <c r="G9580" s="57">
        <v>0</v>
      </c>
      <c r="H9580" s="57">
        <v>0</v>
      </c>
      <c r="I9580" s="59">
        <v>44526</v>
      </c>
      <c r="J9580" s="57">
        <v>2022</v>
      </c>
      <c r="K9580">
        <f t="shared" si="906"/>
        <v>11</v>
      </c>
      <c r="L9580">
        <f t="shared" si="907"/>
        <v>26</v>
      </c>
      <c r="M9580">
        <f t="shared" si="908"/>
        <v>2021</v>
      </c>
      <c r="N9580">
        <f t="shared" si="909"/>
        <v>61.488500000000002</v>
      </c>
      <c r="O9580">
        <f t="shared" si="910"/>
        <v>0</v>
      </c>
      <c r="P9580">
        <f t="shared" si="911"/>
        <v>61.488500000000002</v>
      </c>
    </row>
    <row r="9581" spans="1:16" x14ac:dyDescent="0.3">
      <c r="A9581" s="57">
        <v>13087500</v>
      </c>
      <c r="B9581" s="58" t="s">
        <v>10</v>
      </c>
      <c r="C9581" s="59">
        <v>44527</v>
      </c>
      <c r="D9581" s="57">
        <v>31</v>
      </c>
      <c r="E9581" s="57">
        <v>2014.1</v>
      </c>
      <c r="F9581" s="57">
        <v>0</v>
      </c>
      <c r="G9581" s="57">
        <v>0</v>
      </c>
      <c r="H9581" s="57">
        <v>0</v>
      </c>
      <c r="I9581" s="59">
        <v>44527</v>
      </c>
      <c r="J9581" s="57">
        <v>2022</v>
      </c>
      <c r="K9581">
        <f t="shared" si="906"/>
        <v>11</v>
      </c>
      <c r="L9581">
        <f t="shared" si="907"/>
        <v>27</v>
      </c>
      <c r="M9581">
        <f t="shared" si="908"/>
        <v>2021</v>
      </c>
      <c r="N9581">
        <f t="shared" si="909"/>
        <v>61.488500000000002</v>
      </c>
      <c r="O9581">
        <f t="shared" si="910"/>
        <v>0</v>
      </c>
      <c r="P9581">
        <f t="shared" si="911"/>
        <v>61.488500000000002</v>
      </c>
    </row>
    <row r="9582" spans="1:16" x14ac:dyDescent="0.3">
      <c r="A9582" s="57">
        <v>13087500</v>
      </c>
      <c r="B9582" s="58" t="s">
        <v>10</v>
      </c>
      <c r="C9582" s="59">
        <v>44528</v>
      </c>
      <c r="D9582" s="57">
        <v>31</v>
      </c>
      <c r="E9582" s="57">
        <v>2075.4</v>
      </c>
      <c r="F9582" s="57">
        <v>0</v>
      </c>
      <c r="G9582" s="57">
        <v>0</v>
      </c>
      <c r="H9582" s="57">
        <v>0</v>
      </c>
      <c r="I9582" s="59">
        <v>44528</v>
      </c>
      <c r="J9582" s="57">
        <v>2022</v>
      </c>
      <c r="K9582">
        <f t="shared" si="906"/>
        <v>11</v>
      </c>
      <c r="L9582">
        <f t="shared" si="907"/>
        <v>28</v>
      </c>
      <c r="M9582">
        <f t="shared" si="908"/>
        <v>2021</v>
      </c>
      <c r="N9582">
        <f t="shared" si="909"/>
        <v>61.488500000000002</v>
      </c>
      <c r="O9582">
        <f t="shared" si="910"/>
        <v>0</v>
      </c>
      <c r="P9582">
        <f t="shared" si="911"/>
        <v>61.488500000000002</v>
      </c>
    </row>
    <row r="9583" spans="1:16" x14ac:dyDescent="0.3">
      <c r="A9583" s="57">
        <v>13087500</v>
      </c>
      <c r="B9583" s="58" t="s">
        <v>10</v>
      </c>
      <c r="C9583" s="59">
        <v>44529</v>
      </c>
      <c r="D9583" s="57">
        <v>29</v>
      </c>
      <c r="E9583" s="57">
        <v>2132.6</v>
      </c>
      <c r="F9583" s="57">
        <v>0</v>
      </c>
      <c r="G9583" s="57">
        <v>0</v>
      </c>
      <c r="H9583" s="57">
        <v>0</v>
      </c>
      <c r="I9583" s="59">
        <v>44529</v>
      </c>
      <c r="J9583" s="57">
        <v>2022</v>
      </c>
      <c r="K9583">
        <f t="shared" si="906"/>
        <v>11</v>
      </c>
      <c r="L9583">
        <f t="shared" si="907"/>
        <v>29</v>
      </c>
      <c r="M9583">
        <f t="shared" si="908"/>
        <v>2021</v>
      </c>
      <c r="N9583">
        <f t="shared" si="909"/>
        <v>57.521500000000003</v>
      </c>
      <c r="O9583">
        <f t="shared" si="910"/>
        <v>0</v>
      </c>
      <c r="P9583">
        <f t="shared" si="911"/>
        <v>57.521500000000003</v>
      </c>
    </row>
    <row r="9584" spans="1:16" x14ac:dyDescent="0.3">
      <c r="A9584" s="57">
        <v>13087500</v>
      </c>
      <c r="B9584" s="58" t="s">
        <v>10</v>
      </c>
      <c r="C9584" s="59">
        <v>44530</v>
      </c>
      <c r="D9584" s="57">
        <v>29</v>
      </c>
      <c r="E9584" s="57">
        <v>2189.6999999999998</v>
      </c>
      <c r="F9584" s="57">
        <v>0</v>
      </c>
      <c r="G9584" s="57">
        <v>0</v>
      </c>
      <c r="H9584" s="57">
        <v>0</v>
      </c>
      <c r="I9584" s="59">
        <v>44530</v>
      </c>
      <c r="J9584" s="57">
        <v>2022</v>
      </c>
      <c r="K9584">
        <f t="shared" si="906"/>
        <v>11</v>
      </c>
      <c r="L9584">
        <f t="shared" si="907"/>
        <v>30</v>
      </c>
      <c r="M9584">
        <f t="shared" si="908"/>
        <v>2021</v>
      </c>
      <c r="N9584">
        <f t="shared" si="909"/>
        <v>57.521500000000003</v>
      </c>
      <c r="O9584">
        <f t="shared" si="910"/>
        <v>0</v>
      </c>
      <c r="P9584">
        <f t="shared" si="911"/>
        <v>57.521500000000003</v>
      </c>
    </row>
    <row r="9585" spans="1:16" x14ac:dyDescent="0.3">
      <c r="A9585" s="57">
        <v>13087500</v>
      </c>
      <c r="B9585" s="58" t="s">
        <v>10</v>
      </c>
      <c r="C9585" s="59">
        <v>44531</v>
      </c>
      <c r="D9585" s="57">
        <v>29</v>
      </c>
      <c r="E9585" s="57">
        <v>2246.8000000000002</v>
      </c>
      <c r="F9585" s="57">
        <v>0</v>
      </c>
      <c r="G9585" s="57">
        <v>0</v>
      </c>
      <c r="H9585" s="57">
        <v>0</v>
      </c>
      <c r="I9585" s="59">
        <v>44531</v>
      </c>
      <c r="J9585" s="57">
        <v>2022</v>
      </c>
      <c r="K9585">
        <f t="shared" si="906"/>
        <v>12</v>
      </c>
      <c r="L9585">
        <f t="shared" si="907"/>
        <v>1</v>
      </c>
      <c r="M9585">
        <f t="shared" si="908"/>
        <v>2021</v>
      </c>
      <c r="N9585">
        <f t="shared" si="909"/>
        <v>57.521500000000003</v>
      </c>
      <c r="O9585">
        <f t="shared" si="910"/>
        <v>0</v>
      </c>
      <c r="P9585">
        <f t="shared" si="911"/>
        <v>57.521500000000003</v>
      </c>
    </row>
    <row r="9586" spans="1:16" x14ac:dyDescent="0.3">
      <c r="A9586" s="57">
        <v>13087500</v>
      </c>
      <c r="B9586" s="58" t="s">
        <v>10</v>
      </c>
      <c r="C9586" s="59">
        <v>44532</v>
      </c>
      <c r="D9586" s="57">
        <v>29</v>
      </c>
      <c r="E9586" s="57">
        <v>2304</v>
      </c>
      <c r="F9586" s="57">
        <v>0</v>
      </c>
      <c r="G9586" s="57">
        <v>0</v>
      </c>
      <c r="H9586" s="57">
        <v>0</v>
      </c>
      <c r="I9586" s="59">
        <v>44532</v>
      </c>
      <c r="J9586" s="57">
        <v>2022</v>
      </c>
      <c r="K9586">
        <f t="shared" si="906"/>
        <v>12</v>
      </c>
      <c r="L9586">
        <f t="shared" si="907"/>
        <v>2</v>
      </c>
      <c r="M9586">
        <f t="shared" si="908"/>
        <v>2021</v>
      </c>
      <c r="N9586">
        <f t="shared" si="909"/>
        <v>57.521500000000003</v>
      </c>
      <c r="O9586">
        <f t="shared" si="910"/>
        <v>0</v>
      </c>
      <c r="P9586">
        <f t="shared" si="911"/>
        <v>57.521500000000003</v>
      </c>
    </row>
    <row r="9587" spans="1:16" x14ac:dyDescent="0.3">
      <c r="A9587" s="57">
        <v>13087500</v>
      </c>
      <c r="B9587" s="58" t="s">
        <v>10</v>
      </c>
      <c r="C9587" s="59">
        <v>44533</v>
      </c>
      <c r="D9587" s="57">
        <v>29</v>
      </c>
      <c r="E9587" s="57">
        <v>2361.1</v>
      </c>
      <c r="F9587" s="57">
        <v>0</v>
      </c>
      <c r="G9587" s="57">
        <v>0</v>
      </c>
      <c r="H9587" s="57">
        <v>0</v>
      </c>
      <c r="I9587" s="59">
        <v>44533</v>
      </c>
      <c r="J9587" s="57">
        <v>2022</v>
      </c>
      <c r="K9587">
        <f t="shared" si="906"/>
        <v>12</v>
      </c>
      <c r="L9587">
        <f t="shared" si="907"/>
        <v>3</v>
      </c>
      <c r="M9587">
        <f t="shared" si="908"/>
        <v>2021</v>
      </c>
      <c r="N9587">
        <f t="shared" si="909"/>
        <v>57.521500000000003</v>
      </c>
      <c r="O9587">
        <f t="shared" si="910"/>
        <v>0</v>
      </c>
      <c r="P9587">
        <f t="shared" si="911"/>
        <v>57.521500000000003</v>
      </c>
    </row>
    <row r="9588" spans="1:16" x14ac:dyDescent="0.3">
      <c r="A9588" s="57">
        <v>13087500</v>
      </c>
      <c r="B9588" s="58" t="s">
        <v>10</v>
      </c>
      <c r="C9588" s="59">
        <v>44534</v>
      </c>
      <c r="D9588" s="57">
        <v>29</v>
      </c>
      <c r="E9588" s="57">
        <v>2418.3000000000002</v>
      </c>
      <c r="F9588" s="57">
        <v>0</v>
      </c>
      <c r="G9588" s="57">
        <v>0</v>
      </c>
      <c r="H9588" s="57">
        <v>0</v>
      </c>
      <c r="I9588" s="59">
        <v>44534</v>
      </c>
      <c r="J9588" s="57">
        <v>2022</v>
      </c>
      <c r="K9588">
        <f t="shared" si="906"/>
        <v>12</v>
      </c>
      <c r="L9588">
        <f t="shared" si="907"/>
        <v>4</v>
      </c>
      <c r="M9588">
        <f t="shared" si="908"/>
        <v>2021</v>
      </c>
      <c r="N9588">
        <f t="shared" si="909"/>
        <v>57.521500000000003</v>
      </c>
      <c r="O9588">
        <f t="shared" si="910"/>
        <v>0</v>
      </c>
      <c r="P9588">
        <f t="shared" si="911"/>
        <v>57.521500000000003</v>
      </c>
    </row>
    <row r="9589" spans="1:16" x14ac:dyDescent="0.3">
      <c r="A9589" s="57">
        <v>13087500</v>
      </c>
      <c r="B9589" s="58" t="s">
        <v>10</v>
      </c>
      <c r="C9589" s="59">
        <v>44535</v>
      </c>
      <c r="D9589" s="57">
        <v>29</v>
      </c>
      <c r="E9589" s="57">
        <v>2475.4</v>
      </c>
      <c r="F9589" s="57">
        <v>0</v>
      </c>
      <c r="G9589" s="57">
        <v>0</v>
      </c>
      <c r="H9589" s="57">
        <v>0</v>
      </c>
      <c r="I9589" s="59">
        <v>44535</v>
      </c>
      <c r="J9589" s="57">
        <v>2022</v>
      </c>
      <c r="K9589">
        <f t="shared" si="906"/>
        <v>12</v>
      </c>
      <c r="L9589">
        <f t="shared" si="907"/>
        <v>5</v>
      </c>
      <c r="M9589">
        <f t="shared" si="908"/>
        <v>2021</v>
      </c>
      <c r="N9589">
        <f t="shared" si="909"/>
        <v>57.521500000000003</v>
      </c>
      <c r="O9589">
        <f t="shared" si="910"/>
        <v>0</v>
      </c>
      <c r="P9589">
        <f t="shared" si="911"/>
        <v>57.521500000000003</v>
      </c>
    </row>
    <row r="9590" spans="1:16" x14ac:dyDescent="0.3">
      <c r="A9590" s="57">
        <v>13087500</v>
      </c>
      <c r="B9590" s="58" t="s">
        <v>10</v>
      </c>
      <c r="C9590" s="59">
        <v>44536</v>
      </c>
      <c r="D9590" s="57">
        <v>29</v>
      </c>
      <c r="E9590" s="57">
        <v>2532.6</v>
      </c>
      <c r="F9590" s="57">
        <v>0</v>
      </c>
      <c r="G9590" s="57">
        <v>0</v>
      </c>
      <c r="H9590" s="57">
        <v>0</v>
      </c>
      <c r="I9590" s="59">
        <v>44536</v>
      </c>
      <c r="J9590" s="57">
        <v>2022</v>
      </c>
      <c r="K9590">
        <f t="shared" si="906"/>
        <v>12</v>
      </c>
      <c r="L9590">
        <f t="shared" si="907"/>
        <v>6</v>
      </c>
      <c r="M9590">
        <f t="shared" si="908"/>
        <v>2021</v>
      </c>
      <c r="N9590">
        <f t="shared" si="909"/>
        <v>57.521500000000003</v>
      </c>
      <c r="O9590">
        <f t="shared" si="910"/>
        <v>0</v>
      </c>
      <c r="P9590">
        <f t="shared" si="911"/>
        <v>57.521500000000003</v>
      </c>
    </row>
    <row r="9591" spans="1:16" x14ac:dyDescent="0.3">
      <c r="A9591" s="57">
        <v>13087500</v>
      </c>
      <c r="B9591" s="58" t="s">
        <v>10</v>
      </c>
      <c r="C9591" s="59">
        <v>44537</v>
      </c>
      <c r="D9591" s="57">
        <v>29</v>
      </c>
      <c r="E9591" s="57">
        <v>2589.6999999999998</v>
      </c>
      <c r="F9591" s="57">
        <v>0</v>
      </c>
      <c r="G9591" s="57">
        <v>0</v>
      </c>
      <c r="H9591" s="57">
        <v>0</v>
      </c>
      <c r="I9591" s="59">
        <v>44537</v>
      </c>
      <c r="J9591" s="57">
        <v>2022</v>
      </c>
      <c r="K9591">
        <f t="shared" si="906"/>
        <v>12</v>
      </c>
      <c r="L9591">
        <f t="shared" si="907"/>
        <v>7</v>
      </c>
      <c r="M9591">
        <f t="shared" si="908"/>
        <v>2021</v>
      </c>
      <c r="N9591">
        <f t="shared" si="909"/>
        <v>57.521500000000003</v>
      </c>
      <c r="O9591">
        <f t="shared" si="910"/>
        <v>0</v>
      </c>
      <c r="P9591">
        <f t="shared" si="911"/>
        <v>57.521500000000003</v>
      </c>
    </row>
    <row r="9592" spans="1:16" x14ac:dyDescent="0.3">
      <c r="A9592" s="57">
        <v>13087500</v>
      </c>
      <c r="B9592" s="58" t="s">
        <v>10</v>
      </c>
      <c r="C9592" s="59">
        <v>44538</v>
      </c>
      <c r="D9592" s="57">
        <v>29</v>
      </c>
      <c r="E9592" s="57">
        <v>2646.9</v>
      </c>
      <c r="F9592" s="57">
        <v>0</v>
      </c>
      <c r="G9592" s="57">
        <v>0</v>
      </c>
      <c r="H9592" s="57">
        <v>0</v>
      </c>
      <c r="I9592" s="59">
        <v>44538</v>
      </c>
      <c r="J9592" s="57">
        <v>2022</v>
      </c>
      <c r="K9592">
        <f t="shared" si="906"/>
        <v>12</v>
      </c>
      <c r="L9592">
        <f t="shared" si="907"/>
        <v>8</v>
      </c>
      <c r="M9592">
        <f t="shared" si="908"/>
        <v>2021</v>
      </c>
      <c r="N9592">
        <f t="shared" si="909"/>
        <v>57.521500000000003</v>
      </c>
      <c r="O9592">
        <f t="shared" si="910"/>
        <v>0</v>
      </c>
      <c r="P9592">
        <f t="shared" si="911"/>
        <v>57.521500000000003</v>
      </c>
    </row>
    <row r="9593" spans="1:16" x14ac:dyDescent="0.3">
      <c r="A9593" s="57">
        <v>13087500</v>
      </c>
      <c r="B9593" s="58" t="s">
        <v>10</v>
      </c>
      <c r="C9593" s="59">
        <v>44539</v>
      </c>
      <c r="D9593" s="57">
        <v>29</v>
      </c>
      <c r="E9593" s="57">
        <v>2704</v>
      </c>
      <c r="F9593" s="57">
        <v>0</v>
      </c>
      <c r="G9593" s="57">
        <v>0</v>
      </c>
      <c r="H9593" s="57">
        <v>0</v>
      </c>
      <c r="I9593" s="59">
        <v>44539</v>
      </c>
      <c r="J9593" s="57">
        <v>2022</v>
      </c>
      <c r="K9593">
        <f t="shared" si="906"/>
        <v>12</v>
      </c>
      <c r="L9593">
        <f t="shared" si="907"/>
        <v>9</v>
      </c>
      <c r="M9593">
        <f t="shared" si="908"/>
        <v>2021</v>
      </c>
      <c r="N9593">
        <f t="shared" si="909"/>
        <v>57.521500000000003</v>
      </c>
      <c r="O9593">
        <f t="shared" si="910"/>
        <v>0</v>
      </c>
      <c r="P9593">
        <f t="shared" si="911"/>
        <v>57.521500000000003</v>
      </c>
    </row>
    <row r="9594" spans="1:16" x14ac:dyDescent="0.3">
      <c r="A9594" s="57">
        <v>13087500</v>
      </c>
      <c r="B9594" s="58" t="s">
        <v>10</v>
      </c>
      <c r="C9594" s="59">
        <v>44540</v>
      </c>
      <c r="D9594" s="57">
        <v>29</v>
      </c>
      <c r="E9594" s="57">
        <v>2761.2</v>
      </c>
      <c r="F9594" s="57">
        <v>0</v>
      </c>
      <c r="G9594" s="57">
        <v>0</v>
      </c>
      <c r="H9594" s="57">
        <v>0</v>
      </c>
      <c r="I9594" s="59">
        <v>44540</v>
      </c>
      <c r="J9594" s="57">
        <v>2022</v>
      </c>
      <c r="K9594">
        <f t="shared" si="906"/>
        <v>12</v>
      </c>
      <c r="L9594">
        <f t="shared" si="907"/>
        <v>10</v>
      </c>
      <c r="M9594">
        <f t="shared" si="908"/>
        <v>2021</v>
      </c>
      <c r="N9594">
        <f t="shared" si="909"/>
        <v>57.521500000000003</v>
      </c>
      <c r="O9594">
        <f t="shared" si="910"/>
        <v>0</v>
      </c>
      <c r="P9594">
        <f t="shared" si="911"/>
        <v>57.521500000000003</v>
      </c>
    </row>
    <row r="9595" spans="1:16" x14ac:dyDescent="0.3">
      <c r="A9595" s="57">
        <v>13087500</v>
      </c>
      <c r="B9595" s="58" t="s">
        <v>10</v>
      </c>
      <c r="C9595" s="59">
        <v>44541</v>
      </c>
      <c r="D9595" s="57">
        <v>29</v>
      </c>
      <c r="E9595" s="57">
        <v>2818.3</v>
      </c>
      <c r="F9595" s="57">
        <v>0</v>
      </c>
      <c r="G9595" s="57">
        <v>0</v>
      </c>
      <c r="H9595" s="57">
        <v>0</v>
      </c>
      <c r="I9595" s="59">
        <v>44541</v>
      </c>
      <c r="J9595" s="57">
        <v>2022</v>
      </c>
      <c r="K9595">
        <f t="shared" si="906"/>
        <v>12</v>
      </c>
      <c r="L9595">
        <f t="shared" si="907"/>
        <v>11</v>
      </c>
      <c r="M9595">
        <f t="shared" si="908"/>
        <v>2021</v>
      </c>
      <c r="N9595">
        <f t="shared" si="909"/>
        <v>57.521500000000003</v>
      </c>
      <c r="O9595">
        <f t="shared" si="910"/>
        <v>0</v>
      </c>
      <c r="P9595">
        <f t="shared" si="911"/>
        <v>57.521500000000003</v>
      </c>
    </row>
    <row r="9596" spans="1:16" x14ac:dyDescent="0.3">
      <c r="A9596" s="57">
        <v>13087500</v>
      </c>
      <c r="B9596" s="58" t="s">
        <v>10</v>
      </c>
      <c r="C9596" s="59">
        <v>44542</v>
      </c>
      <c r="D9596" s="57">
        <v>29</v>
      </c>
      <c r="E9596" s="57">
        <v>2875.4</v>
      </c>
      <c r="F9596" s="57">
        <v>0</v>
      </c>
      <c r="G9596" s="57">
        <v>0</v>
      </c>
      <c r="H9596" s="57">
        <v>0</v>
      </c>
      <c r="I9596" s="59">
        <v>44542</v>
      </c>
      <c r="J9596" s="57">
        <v>2022</v>
      </c>
      <c r="K9596">
        <f t="shared" si="906"/>
        <v>12</v>
      </c>
      <c r="L9596">
        <f t="shared" si="907"/>
        <v>12</v>
      </c>
      <c r="M9596">
        <f t="shared" si="908"/>
        <v>2021</v>
      </c>
      <c r="N9596">
        <f t="shared" si="909"/>
        <v>57.521500000000003</v>
      </c>
      <c r="O9596">
        <f t="shared" si="910"/>
        <v>0</v>
      </c>
      <c r="P9596">
        <f t="shared" si="911"/>
        <v>57.521500000000003</v>
      </c>
    </row>
    <row r="9597" spans="1:16" x14ac:dyDescent="0.3">
      <c r="A9597" s="57">
        <v>13087500</v>
      </c>
      <c r="B9597" s="58" t="s">
        <v>10</v>
      </c>
      <c r="C9597" s="59">
        <v>44543</v>
      </c>
      <c r="D9597" s="57">
        <v>29</v>
      </c>
      <c r="E9597" s="57">
        <v>2932.6</v>
      </c>
      <c r="F9597" s="57">
        <v>0</v>
      </c>
      <c r="G9597" s="57">
        <v>0</v>
      </c>
      <c r="H9597" s="57">
        <v>0</v>
      </c>
      <c r="I9597" s="59">
        <v>44543</v>
      </c>
      <c r="J9597" s="57">
        <v>2022</v>
      </c>
      <c r="K9597">
        <f t="shared" si="906"/>
        <v>12</v>
      </c>
      <c r="L9597">
        <f t="shared" si="907"/>
        <v>13</v>
      </c>
      <c r="M9597">
        <f t="shared" si="908"/>
        <v>2021</v>
      </c>
      <c r="N9597">
        <f t="shared" si="909"/>
        <v>57.521500000000003</v>
      </c>
      <c r="O9597">
        <f t="shared" si="910"/>
        <v>0</v>
      </c>
      <c r="P9597">
        <f t="shared" si="911"/>
        <v>57.521500000000003</v>
      </c>
    </row>
    <row r="9598" spans="1:16" x14ac:dyDescent="0.3">
      <c r="A9598" s="57">
        <v>13087500</v>
      </c>
      <c r="B9598" s="58" t="s">
        <v>10</v>
      </c>
      <c r="C9598" s="59">
        <v>44544</v>
      </c>
      <c r="D9598" s="57">
        <v>29</v>
      </c>
      <c r="E9598" s="57">
        <v>2989.7</v>
      </c>
      <c r="F9598" s="57">
        <v>0</v>
      </c>
      <c r="G9598" s="57">
        <v>0</v>
      </c>
      <c r="H9598" s="57">
        <v>0</v>
      </c>
      <c r="I9598" s="59">
        <v>44544</v>
      </c>
      <c r="J9598" s="57">
        <v>2022</v>
      </c>
      <c r="K9598">
        <f t="shared" si="906"/>
        <v>12</v>
      </c>
      <c r="L9598">
        <f t="shared" si="907"/>
        <v>14</v>
      </c>
      <c r="M9598">
        <f t="shared" si="908"/>
        <v>2021</v>
      </c>
      <c r="N9598">
        <f t="shared" si="909"/>
        <v>57.521500000000003</v>
      </c>
      <c r="O9598">
        <f t="shared" si="910"/>
        <v>0</v>
      </c>
      <c r="P9598">
        <f t="shared" si="911"/>
        <v>57.521500000000003</v>
      </c>
    </row>
    <row r="9599" spans="1:16" x14ac:dyDescent="0.3">
      <c r="A9599" s="57">
        <v>13087500</v>
      </c>
      <c r="B9599" s="58" t="s">
        <v>10</v>
      </c>
      <c r="C9599" s="59">
        <v>44545</v>
      </c>
      <c r="D9599" s="57">
        <v>27</v>
      </c>
      <c r="E9599" s="57">
        <v>3042.8</v>
      </c>
      <c r="F9599" s="57">
        <v>0</v>
      </c>
      <c r="G9599" s="57">
        <v>0</v>
      </c>
      <c r="H9599" s="57">
        <v>0</v>
      </c>
      <c r="I9599" s="59">
        <v>44545</v>
      </c>
      <c r="J9599" s="57">
        <v>2022</v>
      </c>
      <c r="K9599">
        <f t="shared" si="906"/>
        <v>12</v>
      </c>
      <c r="L9599">
        <f t="shared" si="907"/>
        <v>15</v>
      </c>
      <c r="M9599">
        <f t="shared" si="908"/>
        <v>2021</v>
      </c>
      <c r="N9599">
        <f t="shared" si="909"/>
        <v>53.554500000000004</v>
      </c>
      <c r="O9599">
        <f t="shared" si="910"/>
        <v>0</v>
      </c>
      <c r="P9599">
        <f t="shared" si="911"/>
        <v>53.554500000000004</v>
      </c>
    </row>
    <row r="9600" spans="1:16" x14ac:dyDescent="0.3">
      <c r="A9600" s="57">
        <v>13087500</v>
      </c>
      <c r="B9600" s="58" t="s">
        <v>10</v>
      </c>
      <c r="C9600" s="59">
        <v>44546</v>
      </c>
      <c r="D9600" s="57">
        <v>27</v>
      </c>
      <c r="E9600" s="57">
        <v>3095.9</v>
      </c>
      <c r="F9600" s="57">
        <v>0</v>
      </c>
      <c r="G9600" s="57">
        <v>0</v>
      </c>
      <c r="H9600" s="57">
        <v>0</v>
      </c>
      <c r="I9600" s="59">
        <v>44546</v>
      </c>
      <c r="J9600" s="57">
        <v>2022</v>
      </c>
      <c r="K9600">
        <f t="shared" si="906"/>
        <v>12</v>
      </c>
      <c r="L9600">
        <f t="shared" si="907"/>
        <v>16</v>
      </c>
      <c r="M9600">
        <f t="shared" si="908"/>
        <v>2021</v>
      </c>
      <c r="N9600">
        <f t="shared" si="909"/>
        <v>53.554500000000004</v>
      </c>
      <c r="O9600">
        <f t="shared" si="910"/>
        <v>0</v>
      </c>
      <c r="P9600">
        <f t="shared" si="911"/>
        <v>53.554500000000004</v>
      </c>
    </row>
    <row r="9601" spans="1:16" x14ac:dyDescent="0.3">
      <c r="A9601" s="57">
        <v>13087500</v>
      </c>
      <c r="B9601" s="58" t="s">
        <v>10</v>
      </c>
      <c r="C9601" s="59">
        <v>44547</v>
      </c>
      <c r="D9601" s="57">
        <v>27</v>
      </c>
      <c r="E9601" s="57">
        <v>3149</v>
      </c>
      <c r="F9601" s="57">
        <v>0</v>
      </c>
      <c r="G9601" s="57">
        <v>0</v>
      </c>
      <c r="H9601" s="57">
        <v>0</v>
      </c>
      <c r="I9601" s="59">
        <v>44547</v>
      </c>
      <c r="J9601" s="57">
        <v>2022</v>
      </c>
      <c r="K9601">
        <f t="shared" si="906"/>
        <v>12</v>
      </c>
      <c r="L9601">
        <f t="shared" si="907"/>
        <v>17</v>
      </c>
      <c r="M9601">
        <f t="shared" si="908"/>
        <v>2021</v>
      </c>
      <c r="N9601">
        <f t="shared" si="909"/>
        <v>53.554500000000004</v>
      </c>
      <c r="O9601">
        <f t="shared" si="910"/>
        <v>0</v>
      </c>
      <c r="P9601">
        <f t="shared" si="911"/>
        <v>53.554500000000004</v>
      </c>
    </row>
    <row r="9602" spans="1:16" x14ac:dyDescent="0.3">
      <c r="A9602" s="57">
        <v>13087500</v>
      </c>
      <c r="B9602" s="58" t="s">
        <v>10</v>
      </c>
      <c r="C9602" s="59">
        <v>44548</v>
      </c>
      <c r="D9602" s="57">
        <v>27</v>
      </c>
      <c r="E9602" s="57">
        <v>3202.1</v>
      </c>
      <c r="F9602" s="57">
        <v>0</v>
      </c>
      <c r="G9602" s="57">
        <v>0</v>
      </c>
      <c r="H9602" s="57">
        <v>0</v>
      </c>
      <c r="I9602" s="59">
        <v>44548</v>
      </c>
      <c r="J9602" s="57">
        <v>2022</v>
      </c>
      <c r="K9602">
        <f t="shared" si="906"/>
        <v>12</v>
      </c>
      <c r="L9602">
        <f t="shared" si="907"/>
        <v>18</v>
      </c>
      <c r="M9602">
        <f t="shared" si="908"/>
        <v>2021</v>
      </c>
      <c r="N9602">
        <f t="shared" si="909"/>
        <v>53.554500000000004</v>
      </c>
      <c r="O9602">
        <f t="shared" si="910"/>
        <v>0</v>
      </c>
      <c r="P9602">
        <f t="shared" si="911"/>
        <v>53.554500000000004</v>
      </c>
    </row>
    <row r="9603" spans="1:16" x14ac:dyDescent="0.3">
      <c r="A9603" s="57">
        <v>13087500</v>
      </c>
      <c r="B9603" s="58" t="s">
        <v>10</v>
      </c>
      <c r="C9603" s="59">
        <v>44549</v>
      </c>
      <c r="D9603" s="57">
        <v>27</v>
      </c>
      <c r="E9603" s="57">
        <v>3255.2</v>
      </c>
      <c r="F9603" s="57">
        <v>0</v>
      </c>
      <c r="G9603" s="57">
        <v>0</v>
      </c>
      <c r="H9603" s="57">
        <v>0</v>
      </c>
      <c r="I9603" s="59">
        <v>44549</v>
      </c>
      <c r="J9603" s="57">
        <v>2022</v>
      </c>
      <c r="K9603">
        <f t="shared" si="906"/>
        <v>12</v>
      </c>
      <c r="L9603">
        <f t="shared" si="907"/>
        <v>19</v>
      </c>
      <c r="M9603">
        <f t="shared" si="908"/>
        <v>2021</v>
      </c>
      <c r="N9603">
        <f t="shared" si="909"/>
        <v>53.554500000000004</v>
      </c>
      <c r="O9603">
        <f t="shared" si="910"/>
        <v>0</v>
      </c>
      <c r="P9603">
        <f t="shared" si="911"/>
        <v>53.554500000000004</v>
      </c>
    </row>
    <row r="9604" spans="1:16" x14ac:dyDescent="0.3">
      <c r="A9604" s="57">
        <v>13087500</v>
      </c>
      <c r="B9604" s="58" t="s">
        <v>10</v>
      </c>
      <c r="C9604" s="59">
        <v>44550</v>
      </c>
      <c r="D9604" s="57">
        <v>27</v>
      </c>
      <c r="E9604" s="57">
        <v>3308.3</v>
      </c>
      <c r="F9604" s="57">
        <v>0</v>
      </c>
      <c r="G9604" s="57">
        <v>0</v>
      </c>
      <c r="H9604" s="57">
        <v>0</v>
      </c>
      <c r="I9604" s="59">
        <v>44550</v>
      </c>
      <c r="J9604" s="57">
        <v>2022</v>
      </c>
      <c r="K9604">
        <f t="shared" si="906"/>
        <v>12</v>
      </c>
      <c r="L9604">
        <f t="shared" si="907"/>
        <v>20</v>
      </c>
      <c r="M9604">
        <f t="shared" si="908"/>
        <v>2021</v>
      </c>
      <c r="N9604">
        <f t="shared" si="909"/>
        <v>53.554500000000004</v>
      </c>
      <c r="O9604">
        <f t="shared" si="910"/>
        <v>0</v>
      </c>
      <c r="P9604">
        <f t="shared" si="911"/>
        <v>53.554500000000004</v>
      </c>
    </row>
    <row r="9605" spans="1:16" x14ac:dyDescent="0.3">
      <c r="A9605" s="57">
        <v>13087500</v>
      </c>
      <c r="B9605" s="58" t="s">
        <v>10</v>
      </c>
      <c r="C9605" s="59">
        <v>44551</v>
      </c>
      <c r="D9605" s="57">
        <v>27</v>
      </c>
      <c r="E9605" s="57">
        <v>3361.4</v>
      </c>
      <c r="F9605" s="57">
        <v>0</v>
      </c>
      <c r="G9605" s="57">
        <v>0</v>
      </c>
      <c r="H9605" s="57">
        <v>0</v>
      </c>
      <c r="I9605" s="59">
        <v>44551</v>
      </c>
      <c r="J9605" s="57">
        <v>2022</v>
      </c>
      <c r="K9605">
        <f t="shared" si="906"/>
        <v>12</v>
      </c>
      <c r="L9605">
        <f t="shared" si="907"/>
        <v>21</v>
      </c>
      <c r="M9605">
        <f t="shared" si="908"/>
        <v>2021</v>
      </c>
      <c r="N9605">
        <f t="shared" si="909"/>
        <v>53.554500000000004</v>
      </c>
      <c r="O9605">
        <f t="shared" si="910"/>
        <v>0</v>
      </c>
      <c r="P9605">
        <f t="shared" si="911"/>
        <v>53.554500000000004</v>
      </c>
    </row>
    <row r="9606" spans="1:16" x14ac:dyDescent="0.3">
      <c r="A9606" s="57">
        <v>13087500</v>
      </c>
      <c r="B9606" s="58" t="s">
        <v>10</v>
      </c>
      <c r="C9606" s="59">
        <v>44552</v>
      </c>
      <c r="D9606" s="57">
        <v>27</v>
      </c>
      <c r="E9606" s="57">
        <v>3414.5</v>
      </c>
      <c r="F9606" s="57">
        <v>0</v>
      </c>
      <c r="G9606" s="57">
        <v>0</v>
      </c>
      <c r="H9606" s="57">
        <v>0</v>
      </c>
      <c r="I9606" s="59">
        <v>44552</v>
      </c>
      <c r="J9606" s="57">
        <v>2022</v>
      </c>
      <c r="K9606">
        <f t="shared" si="906"/>
        <v>12</v>
      </c>
      <c r="L9606">
        <f t="shared" si="907"/>
        <v>22</v>
      </c>
      <c r="M9606">
        <f t="shared" si="908"/>
        <v>2021</v>
      </c>
      <c r="N9606">
        <f t="shared" si="909"/>
        <v>53.554500000000004</v>
      </c>
      <c r="O9606">
        <f t="shared" si="910"/>
        <v>0</v>
      </c>
      <c r="P9606">
        <f t="shared" si="911"/>
        <v>53.554500000000004</v>
      </c>
    </row>
    <row r="9607" spans="1:16" x14ac:dyDescent="0.3">
      <c r="A9607" s="57">
        <v>13087500</v>
      </c>
      <c r="B9607" s="58" t="s">
        <v>10</v>
      </c>
      <c r="C9607" s="59">
        <v>44553</v>
      </c>
      <c r="D9607" s="57">
        <v>27</v>
      </c>
      <c r="E9607" s="57">
        <v>3467.6</v>
      </c>
      <c r="F9607" s="57">
        <v>0</v>
      </c>
      <c r="G9607" s="57">
        <v>0</v>
      </c>
      <c r="H9607" s="57">
        <v>0</v>
      </c>
      <c r="I9607" s="59">
        <v>44553</v>
      </c>
      <c r="J9607" s="57">
        <v>2022</v>
      </c>
      <c r="K9607">
        <f t="shared" si="906"/>
        <v>12</v>
      </c>
      <c r="L9607">
        <f t="shared" si="907"/>
        <v>23</v>
      </c>
      <c r="M9607">
        <f t="shared" si="908"/>
        <v>2021</v>
      </c>
      <c r="N9607">
        <f t="shared" si="909"/>
        <v>53.554500000000004</v>
      </c>
      <c r="O9607">
        <f t="shared" si="910"/>
        <v>0</v>
      </c>
      <c r="P9607">
        <f t="shared" si="911"/>
        <v>53.554500000000004</v>
      </c>
    </row>
    <row r="9608" spans="1:16" x14ac:dyDescent="0.3">
      <c r="A9608" s="57">
        <v>13087500</v>
      </c>
      <c r="B9608" s="58" t="s">
        <v>10</v>
      </c>
      <c r="C9608" s="59">
        <v>44554</v>
      </c>
      <c r="D9608" s="57">
        <v>27</v>
      </c>
      <c r="E9608" s="57">
        <v>3520.7</v>
      </c>
      <c r="F9608" s="57">
        <v>0</v>
      </c>
      <c r="G9608" s="57">
        <v>0</v>
      </c>
      <c r="H9608" s="57">
        <v>0</v>
      </c>
      <c r="I9608" s="59">
        <v>44554</v>
      </c>
      <c r="J9608" s="57">
        <v>2022</v>
      </c>
      <c r="K9608">
        <f t="shared" si="906"/>
        <v>12</v>
      </c>
      <c r="L9608">
        <f t="shared" si="907"/>
        <v>24</v>
      </c>
      <c r="M9608">
        <f t="shared" si="908"/>
        <v>2021</v>
      </c>
      <c r="N9608">
        <f t="shared" si="909"/>
        <v>53.554500000000004</v>
      </c>
      <c r="O9608">
        <f t="shared" si="910"/>
        <v>0</v>
      </c>
      <c r="P9608">
        <f t="shared" si="911"/>
        <v>53.554500000000004</v>
      </c>
    </row>
    <row r="9609" spans="1:16" x14ac:dyDescent="0.3">
      <c r="A9609" s="57">
        <v>13087500</v>
      </c>
      <c r="B9609" s="58" t="s">
        <v>10</v>
      </c>
      <c r="C9609" s="59">
        <v>44555</v>
      </c>
      <c r="D9609" s="57">
        <v>27</v>
      </c>
      <c r="E9609" s="57">
        <v>3573.8</v>
      </c>
      <c r="F9609" s="57">
        <v>0</v>
      </c>
      <c r="G9609" s="57">
        <v>0</v>
      </c>
      <c r="H9609" s="57">
        <v>0</v>
      </c>
      <c r="I9609" s="59">
        <v>44555</v>
      </c>
      <c r="J9609" s="57">
        <v>2022</v>
      </c>
      <c r="K9609">
        <f t="shared" si="906"/>
        <v>12</v>
      </c>
      <c r="L9609">
        <f t="shared" si="907"/>
        <v>25</v>
      </c>
      <c r="M9609">
        <f t="shared" si="908"/>
        <v>2021</v>
      </c>
      <c r="N9609">
        <f t="shared" si="909"/>
        <v>53.554500000000004</v>
      </c>
      <c r="O9609">
        <f t="shared" si="910"/>
        <v>0</v>
      </c>
      <c r="P9609">
        <f t="shared" si="911"/>
        <v>53.554500000000004</v>
      </c>
    </row>
    <row r="9610" spans="1:16" x14ac:dyDescent="0.3">
      <c r="A9610" s="57">
        <v>13087500</v>
      </c>
      <c r="B9610" s="58" t="s">
        <v>10</v>
      </c>
      <c r="C9610" s="59">
        <v>44556</v>
      </c>
      <c r="D9610" s="57">
        <v>27</v>
      </c>
      <c r="E9610" s="57">
        <v>3626.9</v>
      </c>
      <c r="F9610" s="57">
        <v>0</v>
      </c>
      <c r="G9610" s="57">
        <v>0</v>
      </c>
      <c r="H9610" s="57">
        <v>0</v>
      </c>
      <c r="I9610" s="59">
        <v>44556</v>
      </c>
      <c r="J9610" s="57">
        <v>2022</v>
      </c>
      <c r="K9610">
        <f t="shared" si="906"/>
        <v>12</v>
      </c>
      <c r="L9610">
        <f t="shared" si="907"/>
        <v>26</v>
      </c>
      <c r="M9610">
        <f t="shared" si="908"/>
        <v>2021</v>
      </c>
      <c r="N9610">
        <f t="shared" si="909"/>
        <v>53.554500000000004</v>
      </c>
      <c r="O9610">
        <f t="shared" si="910"/>
        <v>0</v>
      </c>
      <c r="P9610">
        <f t="shared" si="911"/>
        <v>53.554500000000004</v>
      </c>
    </row>
    <row r="9611" spans="1:16" x14ac:dyDescent="0.3">
      <c r="A9611" s="57">
        <v>13087500</v>
      </c>
      <c r="B9611" s="58" t="s">
        <v>10</v>
      </c>
      <c r="C9611" s="59">
        <v>44557</v>
      </c>
      <c r="D9611" s="57">
        <v>27</v>
      </c>
      <c r="E9611" s="57">
        <v>3680</v>
      </c>
      <c r="F9611" s="57">
        <v>0</v>
      </c>
      <c r="G9611" s="57">
        <v>0</v>
      </c>
      <c r="H9611" s="57">
        <v>0</v>
      </c>
      <c r="I9611" s="59">
        <v>44557</v>
      </c>
      <c r="J9611" s="57">
        <v>2022</v>
      </c>
      <c r="K9611">
        <f t="shared" si="906"/>
        <v>12</v>
      </c>
      <c r="L9611">
        <f t="shared" si="907"/>
        <v>27</v>
      </c>
      <c r="M9611">
        <f t="shared" si="908"/>
        <v>2021</v>
      </c>
      <c r="N9611">
        <f t="shared" si="909"/>
        <v>53.554500000000004</v>
      </c>
      <c r="O9611">
        <f t="shared" si="910"/>
        <v>0</v>
      </c>
      <c r="P9611">
        <f t="shared" si="911"/>
        <v>53.554500000000004</v>
      </c>
    </row>
    <row r="9612" spans="1:16" x14ac:dyDescent="0.3">
      <c r="A9612" s="57">
        <v>13087500</v>
      </c>
      <c r="B9612" s="58" t="s">
        <v>10</v>
      </c>
      <c r="C9612" s="59">
        <v>44558</v>
      </c>
      <c r="D9612" s="57">
        <v>27</v>
      </c>
      <c r="E9612" s="57">
        <v>3733.1</v>
      </c>
      <c r="F9612" s="57">
        <v>0</v>
      </c>
      <c r="G9612" s="57">
        <v>0</v>
      </c>
      <c r="H9612" s="57">
        <v>0</v>
      </c>
      <c r="I9612" s="59">
        <v>44558</v>
      </c>
      <c r="J9612" s="57">
        <v>2022</v>
      </c>
      <c r="K9612">
        <f t="shared" si="906"/>
        <v>12</v>
      </c>
      <c r="L9612">
        <f t="shared" si="907"/>
        <v>28</v>
      </c>
      <c r="M9612">
        <f t="shared" si="908"/>
        <v>2021</v>
      </c>
      <c r="N9612">
        <f t="shared" si="909"/>
        <v>53.554500000000004</v>
      </c>
      <c r="O9612">
        <f t="shared" si="910"/>
        <v>0</v>
      </c>
      <c r="P9612">
        <f t="shared" si="911"/>
        <v>53.554500000000004</v>
      </c>
    </row>
    <row r="9613" spans="1:16" x14ac:dyDescent="0.3">
      <c r="A9613" s="57">
        <v>13087500</v>
      </c>
      <c r="B9613" s="58" t="s">
        <v>10</v>
      </c>
      <c r="C9613" s="59">
        <v>44559</v>
      </c>
      <c r="D9613" s="57">
        <v>27</v>
      </c>
      <c r="E9613" s="57">
        <v>3786.2</v>
      </c>
      <c r="F9613" s="57">
        <v>0</v>
      </c>
      <c r="G9613" s="57">
        <v>0</v>
      </c>
      <c r="H9613" s="57">
        <v>0</v>
      </c>
      <c r="I9613" s="59">
        <v>44559</v>
      </c>
      <c r="J9613" s="57">
        <v>2022</v>
      </c>
      <c r="K9613">
        <f t="shared" si="906"/>
        <v>12</v>
      </c>
      <c r="L9613">
        <f t="shared" si="907"/>
        <v>29</v>
      </c>
      <c r="M9613">
        <f t="shared" si="908"/>
        <v>2021</v>
      </c>
      <c r="N9613">
        <f t="shared" si="909"/>
        <v>53.554500000000004</v>
      </c>
      <c r="O9613">
        <f t="shared" si="910"/>
        <v>0</v>
      </c>
      <c r="P9613">
        <f t="shared" si="911"/>
        <v>53.554500000000004</v>
      </c>
    </row>
    <row r="9614" spans="1:16" x14ac:dyDescent="0.3">
      <c r="A9614" s="57">
        <v>13087500</v>
      </c>
      <c r="B9614" s="58" t="s">
        <v>10</v>
      </c>
      <c r="C9614" s="59">
        <v>44560</v>
      </c>
      <c r="D9614" s="57">
        <v>27</v>
      </c>
      <c r="E9614" s="57">
        <v>3839.3</v>
      </c>
      <c r="F9614" s="57">
        <v>0</v>
      </c>
      <c r="G9614" s="57">
        <v>0</v>
      </c>
      <c r="H9614" s="57">
        <v>0</v>
      </c>
      <c r="I9614" s="59">
        <v>44560</v>
      </c>
      <c r="J9614" s="57">
        <v>2022</v>
      </c>
      <c r="K9614">
        <f t="shared" si="906"/>
        <v>12</v>
      </c>
      <c r="L9614">
        <f t="shared" si="907"/>
        <v>30</v>
      </c>
      <c r="M9614">
        <f t="shared" si="908"/>
        <v>2021</v>
      </c>
      <c r="N9614">
        <f t="shared" si="909"/>
        <v>53.554500000000004</v>
      </c>
      <c r="O9614">
        <f t="shared" si="910"/>
        <v>0</v>
      </c>
      <c r="P9614">
        <f t="shared" si="911"/>
        <v>53.554500000000004</v>
      </c>
    </row>
    <row r="9615" spans="1:16" x14ac:dyDescent="0.3">
      <c r="A9615" s="57">
        <v>13087500</v>
      </c>
      <c r="B9615" s="58" t="s">
        <v>10</v>
      </c>
      <c r="C9615" s="59">
        <v>44561</v>
      </c>
      <c r="D9615" s="57">
        <v>27</v>
      </c>
      <c r="E9615" s="57">
        <v>3892.4</v>
      </c>
      <c r="F9615" s="57">
        <v>0</v>
      </c>
      <c r="G9615" s="57">
        <v>0</v>
      </c>
      <c r="H9615" s="57">
        <v>0</v>
      </c>
      <c r="I9615" s="59">
        <v>44561</v>
      </c>
      <c r="J9615" s="57">
        <v>2022</v>
      </c>
      <c r="K9615">
        <f t="shared" si="906"/>
        <v>12</v>
      </c>
      <c r="L9615">
        <f t="shared" si="907"/>
        <v>31</v>
      </c>
      <c r="M9615">
        <f t="shared" si="908"/>
        <v>2021</v>
      </c>
      <c r="N9615">
        <f t="shared" si="909"/>
        <v>53.554500000000004</v>
      </c>
      <c r="O9615">
        <f t="shared" si="910"/>
        <v>0</v>
      </c>
      <c r="P9615">
        <f t="shared" si="911"/>
        <v>53.554500000000004</v>
      </c>
    </row>
    <row r="9616" spans="1:16" x14ac:dyDescent="0.3">
      <c r="A9616" s="57">
        <v>13087500</v>
      </c>
      <c r="B9616" s="58" t="s">
        <v>10</v>
      </c>
      <c r="C9616" s="59">
        <v>44562</v>
      </c>
      <c r="D9616" s="57">
        <v>27</v>
      </c>
      <c r="E9616" s="57">
        <v>3945.5</v>
      </c>
      <c r="F9616" s="57">
        <v>0</v>
      </c>
      <c r="G9616" s="57">
        <v>0</v>
      </c>
      <c r="H9616" s="57">
        <v>0</v>
      </c>
      <c r="I9616" s="59">
        <v>44562</v>
      </c>
      <c r="J9616" s="57">
        <v>2022</v>
      </c>
      <c r="K9616">
        <f t="shared" si="906"/>
        <v>1</v>
      </c>
      <c r="L9616">
        <f t="shared" si="907"/>
        <v>1</v>
      </c>
      <c r="M9616">
        <f t="shared" si="908"/>
        <v>2022</v>
      </c>
      <c r="N9616">
        <f t="shared" si="909"/>
        <v>53.554500000000004</v>
      </c>
      <c r="O9616">
        <f t="shared" si="910"/>
        <v>0</v>
      </c>
      <c r="P9616">
        <f t="shared" si="911"/>
        <v>53.554500000000004</v>
      </c>
    </row>
    <row r="9617" spans="1:16" x14ac:dyDescent="0.3">
      <c r="A9617" s="57">
        <v>13087500</v>
      </c>
      <c r="B9617" s="58" t="s">
        <v>10</v>
      </c>
      <c r="C9617" s="59">
        <v>44563</v>
      </c>
      <c r="D9617" s="57">
        <v>27</v>
      </c>
      <c r="E9617" s="57">
        <v>3998.6</v>
      </c>
      <c r="F9617" s="57">
        <v>0</v>
      </c>
      <c r="G9617" s="57">
        <v>0</v>
      </c>
      <c r="H9617" s="57">
        <v>0</v>
      </c>
      <c r="I9617" s="59">
        <v>44563</v>
      </c>
      <c r="J9617" s="57">
        <v>2022</v>
      </c>
      <c r="K9617">
        <f t="shared" si="906"/>
        <v>1</v>
      </c>
      <c r="L9617">
        <f t="shared" si="907"/>
        <v>2</v>
      </c>
      <c r="M9617">
        <f t="shared" si="908"/>
        <v>2022</v>
      </c>
      <c r="N9617">
        <f t="shared" si="909"/>
        <v>53.554500000000004</v>
      </c>
      <c r="O9617">
        <f t="shared" si="910"/>
        <v>0</v>
      </c>
      <c r="P9617">
        <f t="shared" si="911"/>
        <v>53.554500000000004</v>
      </c>
    </row>
    <row r="9618" spans="1:16" x14ac:dyDescent="0.3">
      <c r="A9618" s="57">
        <v>13087500</v>
      </c>
      <c r="B9618" s="58" t="s">
        <v>10</v>
      </c>
      <c r="C9618" s="59">
        <v>44564</v>
      </c>
      <c r="D9618" s="57">
        <v>27</v>
      </c>
      <c r="E9618" s="57">
        <v>4051.7</v>
      </c>
      <c r="F9618" s="57">
        <v>0</v>
      </c>
      <c r="G9618" s="57">
        <v>0</v>
      </c>
      <c r="H9618" s="57">
        <v>0</v>
      </c>
      <c r="I9618" s="59">
        <v>44564</v>
      </c>
      <c r="J9618" s="57">
        <v>2022</v>
      </c>
      <c r="K9618">
        <f t="shared" si="906"/>
        <v>1</v>
      </c>
      <c r="L9618">
        <f t="shared" si="907"/>
        <v>3</v>
      </c>
      <c r="M9618">
        <f t="shared" si="908"/>
        <v>2022</v>
      </c>
      <c r="N9618">
        <f t="shared" si="909"/>
        <v>53.554500000000004</v>
      </c>
      <c r="O9618">
        <f t="shared" si="910"/>
        <v>0</v>
      </c>
      <c r="P9618">
        <f t="shared" si="911"/>
        <v>53.554500000000004</v>
      </c>
    </row>
    <row r="9619" spans="1:16" x14ac:dyDescent="0.3">
      <c r="A9619" s="57">
        <v>13087500</v>
      </c>
      <c r="B9619" s="58" t="s">
        <v>10</v>
      </c>
      <c r="C9619" s="59">
        <v>44565</v>
      </c>
      <c r="D9619" s="57">
        <v>25</v>
      </c>
      <c r="E9619" s="57">
        <v>4100.8999999999996</v>
      </c>
      <c r="F9619" s="57">
        <v>0</v>
      </c>
      <c r="G9619" s="57">
        <v>0</v>
      </c>
      <c r="H9619" s="57">
        <v>0</v>
      </c>
      <c r="I9619" s="59">
        <v>44565</v>
      </c>
      <c r="J9619" s="57">
        <v>2022</v>
      </c>
      <c r="K9619">
        <f t="shared" ref="K9619:K9682" si="912">MONTH(I9619)</f>
        <v>1</v>
      </c>
      <c r="L9619">
        <f t="shared" ref="L9619:L9682" si="913">DAY(I9619)</f>
        <v>4</v>
      </c>
      <c r="M9619">
        <f t="shared" ref="M9619:M9682" si="914">YEAR(I9619)</f>
        <v>2022</v>
      </c>
      <c r="N9619">
        <f t="shared" ref="N9619:N9682" si="915">D9619*1.9835</f>
        <v>49.587499999999999</v>
      </c>
      <c r="O9619">
        <f t="shared" ref="O9619:O9682" si="916">F9619*1.9835</f>
        <v>0</v>
      </c>
      <c r="P9619">
        <f t="shared" ref="P9619:P9682" si="917">(D9619-F9619)*1.9835</f>
        <v>49.587499999999999</v>
      </c>
    </row>
    <row r="9620" spans="1:16" x14ac:dyDescent="0.3">
      <c r="A9620" s="57">
        <v>13087500</v>
      </c>
      <c r="B9620" s="58" t="s">
        <v>10</v>
      </c>
      <c r="C9620" s="59">
        <v>44566</v>
      </c>
      <c r="D9620" s="57">
        <v>25</v>
      </c>
      <c r="E9620" s="57">
        <v>4150</v>
      </c>
      <c r="F9620" s="57">
        <v>0</v>
      </c>
      <c r="G9620" s="57">
        <v>0</v>
      </c>
      <c r="H9620" s="57">
        <v>0</v>
      </c>
      <c r="I9620" s="59">
        <v>44566</v>
      </c>
      <c r="J9620" s="57">
        <v>2022</v>
      </c>
      <c r="K9620">
        <f t="shared" si="912"/>
        <v>1</v>
      </c>
      <c r="L9620">
        <f t="shared" si="913"/>
        <v>5</v>
      </c>
      <c r="M9620">
        <f t="shared" si="914"/>
        <v>2022</v>
      </c>
      <c r="N9620">
        <f t="shared" si="915"/>
        <v>49.587499999999999</v>
      </c>
      <c r="O9620">
        <f t="shared" si="916"/>
        <v>0</v>
      </c>
      <c r="P9620">
        <f t="shared" si="917"/>
        <v>49.587499999999999</v>
      </c>
    </row>
    <row r="9621" spans="1:16" x14ac:dyDescent="0.3">
      <c r="A9621" s="57">
        <v>13087500</v>
      </c>
      <c r="B9621" s="58" t="s">
        <v>10</v>
      </c>
      <c r="C9621" s="59">
        <v>44567</v>
      </c>
      <c r="D9621" s="57">
        <v>25</v>
      </c>
      <c r="E9621" s="57">
        <v>4199.2</v>
      </c>
      <c r="F9621" s="57">
        <v>0</v>
      </c>
      <c r="G9621" s="57">
        <v>0</v>
      </c>
      <c r="H9621" s="57">
        <v>0</v>
      </c>
      <c r="I9621" s="59">
        <v>44567</v>
      </c>
      <c r="J9621" s="57">
        <v>2022</v>
      </c>
      <c r="K9621">
        <f t="shared" si="912"/>
        <v>1</v>
      </c>
      <c r="L9621">
        <f t="shared" si="913"/>
        <v>6</v>
      </c>
      <c r="M9621">
        <f t="shared" si="914"/>
        <v>2022</v>
      </c>
      <c r="N9621">
        <f t="shared" si="915"/>
        <v>49.587499999999999</v>
      </c>
      <c r="O9621">
        <f t="shared" si="916"/>
        <v>0</v>
      </c>
      <c r="P9621">
        <f t="shared" si="917"/>
        <v>49.587499999999999</v>
      </c>
    </row>
    <row r="9622" spans="1:16" x14ac:dyDescent="0.3">
      <c r="A9622" s="57">
        <v>13087500</v>
      </c>
      <c r="B9622" s="58" t="s">
        <v>10</v>
      </c>
      <c r="C9622" s="59">
        <v>44568</v>
      </c>
      <c r="D9622" s="57">
        <v>25</v>
      </c>
      <c r="E9622" s="57">
        <v>4248.3999999999996</v>
      </c>
      <c r="F9622" s="57">
        <v>0</v>
      </c>
      <c r="G9622" s="57">
        <v>0</v>
      </c>
      <c r="H9622" s="57">
        <v>0</v>
      </c>
      <c r="I9622" s="59">
        <v>44568</v>
      </c>
      <c r="J9622" s="57">
        <v>2022</v>
      </c>
      <c r="K9622">
        <f t="shared" si="912"/>
        <v>1</v>
      </c>
      <c r="L9622">
        <f t="shared" si="913"/>
        <v>7</v>
      </c>
      <c r="M9622">
        <f t="shared" si="914"/>
        <v>2022</v>
      </c>
      <c r="N9622">
        <f t="shared" si="915"/>
        <v>49.587499999999999</v>
      </c>
      <c r="O9622">
        <f t="shared" si="916"/>
        <v>0</v>
      </c>
      <c r="P9622">
        <f t="shared" si="917"/>
        <v>49.587499999999999</v>
      </c>
    </row>
    <row r="9623" spans="1:16" x14ac:dyDescent="0.3">
      <c r="A9623" s="57">
        <v>13087500</v>
      </c>
      <c r="B9623" s="58" t="s">
        <v>10</v>
      </c>
      <c r="C9623" s="59">
        <v>44569</v>
      </c>
      <c r="D9623" s="57">
        <v>25</v>
      </c>
      <c r="E9623" s="57">
        <v>4297.6000000000004</v>
      </c>
      <c r="F9623" s="57">
        <v>0</v>
      </c>
      <c r="G9623" s="57">
        <v>0</v>
      </c>
      <c r="H9623" s="57">
        <v>0</v>
      </c>
      <c r="I9623" s="59">
        <v>44569</v>
      </c>
      <c r="J9623" s="57">
        <v>2022</v>
      </c>
      <c r="K9623">
        <f t="shared" si="912"/>
        <v>1</v>
      </c>
      <c r="L9623">
        <f t="shared" si="913"/>
        <v>8</v>
      </c>
      <c r="M9623">
        <f t="shared" si="914"/>
        <v>2022</v>
      </c>
      <c r="N9623">
        <f t="shared" si="915"/>
        <v>49.587499999999999</v>
      </c>
      <c r="O9623">
        <f t="shared" si="916"/>
        <v>0</v>
      </c>
      <c r="P9623">
        <f t="shared" si="917"/>
        <v>49.587499999999999</v>
      </c>
    </row>
    <row r="9624" spans="1:16" x14ac:dyDescent="0.3">
      <c r="A9624" s="57">
        <v>13087500</v>
      </c>
      <c r="B9624" s="58" t="s">
        <v>10</v>
      </c>
      <c r="C9624" s="59">
        <v>44570</v>
      </c>
      <c r="D9624" s="57">
        <v>27</v>
      </c>
      <c r="E9624" s="57">
        <v>4350.6000000000004</v>
      </c>
      <c r="F9624" s="57">
        <v>0</v>
      </c>
      <c r="G9624" s="57">
        <v>0</v>
      </c>
      <c r="H9624" s="57">
        <v>0</v>
      </c>
      <c r="I9624" s="59">
        <v>44570</v>
      </c>
      <c r="J9624" s="57">
        <v>2022</v>
      </c>
      <c r="K9624">
        <f t="shared" si="912"/>
        <v>1</v>
      </c>
      <c r="L9624">
        <f t="shared" si="913"/>
        <v>9</v>
      </c>
      <c r="M9624">
        <f t="shared" si="914"/>
        <v>2022</v>
      </c>
      <c r="N9624">
        <f t="shared" si="915"/>
        <v>53.554500000000004</v>
      </c>
      <c r="O9624">
        <f t="shared" si="916"/>
        <v>0</v>
      </c>
      <c r="P9624">
        <f t="shared" si="917"/>
        <v>53.554500000000004</v>
      </c>
    </row>
    <row r="9625" spans="1:16" x14ac:dyDescent="0.3">
      <c r="A9625" s="57">
        <v>13087500</v>
      </c>
      <c r="B9625" s="58" t="s">
        <v>10</v>
      </c>
      <c r="C9625" s="59">
        <v>44571</v>
      </c>
      <c r="D9625" s="57">
        <v>27</v>
      </c>
      <c r="E9625" s="57">
        <v>4403.7</v>
      </c>
      <c r="F9625" s="57">
        <v>0</v>
      </c>
      <c r="G9625" s="57">
        <v>0</v>
      </c>
      <c r="H9625" s="57">
        <v>0</v>
      </c>
      <c r="I9625" s="59">
        <v>44571</v>
      </c>
      <c r="J9625" s="57">
        <v>2022</v>
      </c>
      <c r="K9625">
        <f t="shared" si="912"/>
        <v>1</v>
      </c>
      <c r="L9625">
        <f t="shared" si="913"/>
        <v>10</v>
      </c>
      <c r="M9625">
        <f t="shared" si="914"/>
        <v>2022</v>
      </c>
      <c r="N9625">
        <f t="shared" si="915"/>
        <v>53.554500000000004</v>
      </c>
      <c r="O9625">
        <f t="shared" si="916"/>
        <v>0</v>
      </c>
      <c r="P9625">
        <f t="shared" si="917"/>
        <v>53.554500000000004</v>
      </c>
    </row>
    <row r="9626" spans="1:16" x14ac:dyDescent="0.3">
      <c r="A9626" s="57">
        <v>13087500</v>
      </c>
      <c r="B9626" s="58" t="s">
        <v>10</v>
      </c>
      <c r="C9626" s="59">
        <v>44572</v>
      </c>
      <c r="D9626" s="57">
        <v>27</v>
      </c>
      <c r="E9626" s="57">
        <v>4456.8</v>
      </c>
      <c r="F9626" s="57">
        <v>0</v>
      </c>
      <c r="G9626" s="57">
        <v>0</v>
      </c>
      <c r="H9626" s="57">
        <v>0</v>
      </c>
      <c r="I9626" s="59">
        <v>44572</v>
      </c>
      <c r="J9626" s="57">
        <v>2022</v>
      </c>
      <c r="K9626">
        <f t="shared" si="912"/>
        <v>1</v>
      </c>
      <c r="L9626">
        <f t="shared" si="913"/>
        <v>11</v>
      </c>
      <c r="M9626">
        <f t="shared" si="914"/>
        <v>2022</v>
      </c>
      <c r="N9626">
        <f t="shared" si="915"/>
        <v>53.554500000000004</v>
      </c>
      <c r="O9626">
        <f t="shared" si="916"/>
        <v>0</v>
      </c>
      <c r="P9626">
        <f t="shared" si="917"/>
        <v>53.554500000000004</v>
      </c>
    </row>
    <row r="9627" spans="1:16" x14ac:dyDescent="0.3">
      <c r="A9627" s="57">
        <v>13087500</v>
      </c>
      <c r="B9627" s="58" t="s">
        <v>10</v>
      </c>
      <c r="C9627" s="59">
        <v>44573</v>
      </c>
      <c r="D9627" s="57">
        <v>27</v>
      </c>
      <c r="E9627" s="57">
        <v>4509.8999999999996</v>
      </c>
      <c r="F9627" s="57">
        <v>0</v>
      </c>
      <c r="G9627" s="57">
        <v>0</v>
      </c>
      <c r="H9627" s="57">
        <v>0</v>
      </c>
      <c r="I9627" s="59">
        <v>44573</v>
      </c>
      <c r="J9627" s="57">
        <v>2022</v>
      </c>
      <c r="K9627">
        <f t="shared" si="912"/>
        <v>1</v>
      </c>
      <c r="L9627">
        <f t="shared" si="913"/>
        <v>12</v>
      </c>
      <c r="M9627">
        <f t="shared" si="914"/>
        <v>2022</v>
      </c>
      <c r="N9627">
        <f t="shared" si="915"/>
        <v>53.554500000000004</v>
      </c>
      <c r="O9627">
        <f t="shared" si="916"/>
        <v>0</v>
      </c>
      <c r="P9627">
        <f t="shared" si="917"/>
        <v>53.554500000000004</v>
      </c>
    </row>
    <row r="9628" spans="1:16" x14ac:dyDescent="0.3">
      <c r="A9628" s="57">
        <v>13087500</v>
      </c>
      <c r="B9628" s="58" t="s">
        <v>10</v>
      </c>
      <c r="C9628" s="59">
        <v>44574</v>
      </c>
      <c r="D9628" s="57">
        <v>27</v>
      </c>
      <c r="E9628" s="57">
        <v>4563</v>
      </c>
      <c r="F9628" s="57">
        <v>0</v>
      </c>
      <c r="G9628" s="57">
        <v>0</v>
      </c>
      <c r="H9628" s="57">
        <v>0</v>
      </c>
      <c r="I9628" s="59">
        <v>44574</v>
      </c>
      <c r="J9628" s="57">
        <v>2022</v>
      </c>
      <c r="K9628">
        <f t="shared" si="912"/>
        <v>1</v>
      </c>
      <c r="L9628">
        <f t="shared" si="913"/>
        <v>13</v>
      </c>
      <c r="M9628">
        <f t="shared" si="914"/>
        <v>2022</v>
      </c>
      <c r="N9628">
        <f t="shared" si="915"/>
        <v>53.554500000000004</v>
      </c>
      <c r="O9628">
        <f t="shared" si="916"/>
        <v>0</v>
      </c>
      <c r="P9628">
        <f t="shared" si="917"/>
        <v>53.554500000000004</v>
      </c>
    </row>
    <row r="9629" spans="1:16" x14ac:dyDescent="0.3">
      <c r="A9629" s="57">
        <v>13087500</v>
      </c>
      <c r="B9629" s="58" t="s">
        <v>10</v>
      </c>
      <c r="C9629" s="59">
        <v>44575</v>
      </c>
      <c r="D9629" s="57">
        <v>27</v>
      </c>
      <c r="E9629" s="57">
        <v>4616.1000000000004</v>
      </c>
      <c r="F9629" s="57">
        <v>0</v>
      </c>
      <c r="G9629" s="57">
        <v>0</v>
      </c>
      <c r="H9629" s="57">
        <v>0</v>
      </c>
      <c r="I9629" s="59">
        <v>44575</v>
      </c>
      <c r="J9629" s="57">
        <v>2022</v>
      </c>
      <c r="K9629">
        <f t="shared" si="912"/>
        <v>1</v>
      </c>
      <c r="L9629">
        <f t="shared" si="913"/>
        <v>14</v>
      </c>
      <c r="M9629">
        <f t="shared" si="914"/>
        <v>2022</v>
      </c>
      <c r="N9629">
        <f t="shared" si="915"/>
        <v>53.554500000000004</v>
      </c>
      <c r="O9629">
        <f t="shared" si="916"/>
        <v>0</v>
      </c>
      <c r="P9629">
        <f t="shared" si="917"/>
        <v>53.554500000000004</v>
      </c>
    </row>
    <row r="9630" spans="1:16" x14ac:dyDescent="0.3">
      <c r="A9630" s="57">
        <v>13087500</v>
      </c>
      <c r="B9630" s="58" t="s">
        <v>10</v>
      </c>
      <c r="C9630" s="59">
        <v>44576</v>
      </c>
      <c r="D9630" s="57">
        <v>27</v>
      </c>
      <c r="E9630" s="57">
        <v>4669.2</v>
      </c>
      <c r="F9630" s="57">
        <v>0</v>
      </c>
      <c r="G9630" s="57">
        <v>0</v>
      </c>
      <c r="H9630" s="57">
        <v>0</v>
      </c>
      <c r="I9630" s="59">
        <v>44576</v>
      </c>
      <c r="J9630" s="57">
        <v>2022</v>
      </c>
      <c r="K9630">
        <f t="shared" si="912"/>
        <v>1</v>
      </c>
      <c r="L9630">
        <f t="shared" si="913"/>
        <v>15</v>
      </c>
      <c r="M9630">
        <f t="shared" si="914"/>
        <v>2022</v>
      </c>
      <c r="N9630">
        <f t="shared" si="915"/>
        <v>53.554500000000004</v>
      </c>
      <c r="O9630">
        <f t="shared" si="916"/>
        <v>0</v>
      </c>
      <c r="P9630">
        <f t="shared" si="917"/>
        <v>53.554500000000004</v>
      </c>
    </row>
    <row r="9631" spans="1:16" x14ac:dyDescent="0.3">
      <c r="A9631" s="57">
        <v>13087500</v>
      </c>
      <c r="B9631" s="58" t="s">
        <v>10</v>
      </c>
      <c r="C9631" s="59">
        <v>44577</v>
      </c>
      <c r="D9631" s="57">
        <v>27</v>
      </c>
      <c r="E9631" s="57">
        <v>4722.3</v>
      </c>
      <c r="F9631" s="57">
        <v>0</v>
      </c>
      <c r="G9631" s="57">
        <v>0</v>
      </c>
      <c r="H9631" s="57">
        <v>0</v>
      </c>
      <c r="I9631" s="59">
        <v>44577</v>
      </c>
      <c r="J9631" s="57">
        <v>2022</v>
      </c>
      <c r="K9631">
        <f t="shared" si="912"/>
        <v>1</v>
      </c>
      <c r="L9631">
        <f t="shared" si="913"/>
        <v>16</v>
      </c>
      <c r="M9631">
        <f t="shared" si="914"/>
        <v>2022</v>
      </c>
      <c r="N9631">
        <f t="shared" si="915"/>
        <v>53.554500000000004</v>
      </c>
      <c r="O9631">
        <f t="shared" si="916"/>
        <v>0</v>
      </c>
      <c r="P9631">
        <f t="shared" si="917"/>
        <v>53.554500000000004</v>
      </c>
    </row>
    <row r="9632" spans="1:16" x14ac:dyDescent="0.3">
      <c r="A9632" s="57">
        <v>13087500</v>
      </c>
      <c r="B9632" s="58" t="s">
        <v>10</v>
      </c>
      <c r="C9632" s="59">
        <v>44578</v>
      </c>
      <c r="D9632" s="57">
        <v>27</v>
      </c>
      <c r="E9632" s="57">
        <v>4775.3999999999996</v>
      </c>
      <c r="F9632" s="57">
        <v>0</v>
      </c>
      <c r="G9632" s="57">
        <v>0</v>
      </c>
      <c r="H9632" s="57">
        <v>0</v>
      </c>
      <c r="I9632" s="59">
        <v>44578</v>
      </c>
      <c r="J9632" s="57">
        <v>2022</v>
      </c>
      <c r="K9632">
        <f t="shared" si="912"/>
        <v>1</v>
      </c>
      <c r="L9632">
        <f t="shared" si="913"/>
        <v>17</v>
      </c>
      <c r="M9632">
        <f t="shared" si="914"/>
        <v>2022</v>
      </c>
      <c r="N9632">
        <f t="shared" si="915"/>
        <v>53.554500000000004</v>
      </c>
      <c r="O9632">
        <f t="shared" si="916"/>
        <v>0</v>
      </c>
      <c r="P9632">
        <f t="shared" si="917"/>
        <v>53.554500000000004</v>
      </c>
    </row>
    <row r="9633" spans="1:16" x14ac:dyDescent="0.3">
      <c r="A9633" s="57">
        <v>13087500</v>
      </c>
      <c r="B9633" s="58" t="s">
        <v>10</v>
      </c>
      <c r="C9633" s="59">
        <v>44579</v>
      </c>
      <c r="D9633" s="57">
        <v>27</v>
      </c>
      <c r="E9633" s="57">
        <v>4828.5</v>
      </c>
      <c r="F9633" s="57">
        <v>0</v>
      </c>
      <c r="G9633" s="57">
        <v>0</v>
      </c>
      <c r="H9633" s="57">
        <v>0</v>
      </c>
      <c r="I9633" s="59">
        <v>44579</v>
      </c>
      <c r="J9633" s="57">
        <v>2022</v>
      </c>
      <c r="K9633">
        <f t="shared" si="912"/>
        <v>1</v>
      </c>
      <c r="L9633">
        <f t="shared" si="913"/>
        <v>18</v>
      </c>
      <c r="M9633">
        <f t="shared" si="914"/>
        <v>2022</v>
      </c>
      <c r="N9633">
        <f t="shared" si="915"/>
        <v>53.554500000000004</v>
      </c>
      <c r="O9633">
        <f t="shared" si="916"/>
        <v>0</v>
      </c>
      <c r="P9633">
        <f t="shared" si="917"/>
        <v>53.554500000000004</v>
      </c>
    </row>
    <row r="9634" spans="1:16" x14ac:dyDescent="0.3">
      <c r="A9634" s="57">
        <v>13087500</v>
      </c>
      <c r="B9634" s="58" t="s">
        <v>10</v>
      </c>
      <c r="C9634" s="59">
        <v>44580</v>
      </c>
      <c r="D9634" s="57">
        <v>27</v>
      </c>
      <c r="E9634" s="57">
        <v>4881.6000000000004</v>
      </c>
      <c r="F9634" s="57">
        <v>0</v>
      </c>
      <c r="G9634" s="57">
        <v>0</v>
      </c>
      <c r="H9634" s="57">
        <v>0</v>
      </c>
      <c r="I9634" s="59">
        <v>44580</v>
      </c>
      <c r="J9634" s="57">
        <v>2022</v>
      </c>
      <c r="K9634">
        <f t="shared" si="912"/>
        <v>1</v>
      </c>
      <c r="L9634">
        <f t="shared" si="913"/>
        <v>19</v>
      </c>
      <c r="M9634">
        <f t="shared" si="914"/>
        <v>2022</v>
      </c>
      <c r="N9634">
        <f t="shared" si="915"/>
        <v>53.554500000000004</v>
      </c>
      <c r="O9634">
        <f t="shared" si="916"/>
        <v>0</v>
      </c>
      <c r="P9634">
        <f t="shared" si="917"/>
        <v>53.554500000000004</v>
      </c>
    </row>
    <row r="9635" spans="1:16" x14ac:dyDescent="0.3">
      <c r="A9635" s="57">
        <v>13087500</v>
      </c>
      <c r="B9635" s="58" t="s">
        <v>10</v>
      </c>
      <c r="C9635" s="59">
        <v>44581</v>
      </c>
      <c r="D9635" s="57">
        <v>27</v>
      </c>
      <c r="E9635" s="57">
        <v>4934.7</v>
      </c>
      <c r="F9635" s="57">
        <v>0</v>
      </c>
      <c r="G9635" s="57">
        <v>0</v>
      </c>
      <c r="H9635" s="57">
        <v>0</v>
      </c>
      <c r="I9635" s="59">
        <v>44581</v>
      </c>
      <c r="J9635" s="57">
        <v>2022</v>
      </c>
      <c r="K9635">
        <f t="shared" si="912"/>
        <v>1</v>
      </c>
      <c r="L9635">
        <f t="shared" si="913"/>
        <v>20</v>
      </c>
      <c r="M9635">
        <f t="shared" si="914"/>
        <v>2022</v>
      </c>
      <c r="N9635">
        <f t="shared" si="915"/>
        <v>53.554500000000004</v>
      </c>
      <c r="O9635">
        <f t="shared" si="916"/>
        <v>0</v>
      </c>
      <c r="P9635">
        <f t="shared" si="917"/>
        <v>53.554500000000004</v>
      </c>
    </row>
    <row r="9636" spans="1:16" x14ac:dyDescent="0.3">
      <c r="A9636" s="57">
        <v>13087500</v>
      </c>
      <c r="B9636" s="58" t="s">
        <v>10</v>
      </c>
      <c r="C9636" s="59">
        <v>44582</v>
      </c>
      <c r="D9636" s="57">
        <v>27</v>
      </c>
      <c r="E9636" s="57">
        <v>4987.8</v>
      </c>
      <c r="F9636" s="57">
        <v>0</v>
      </c>
      <c r="G9636" s="57">
        <v>0</v>
      </c>
      <c r="H9636" s="57">
        <v>0</v>
      </c>
      <c r="I9636" s="59">
        <v>44582</v>
      </c>
      <c r="J9636" s="57">
        <v>2022</v>
      </c>
      <c r="K9636">
        <f t="shared" si="912"/>
        <v>1</v>
      </c>
      <c r="L9636">
        <f t="shared" si="913"/>
        <v>21</v>
      </c>
      <c r="M9636">
        <f t="shared" si="914"/>
        <v>2022</v>
      </c>
      <c r="N9636">
        <f t="shared" si="915"/>
        <v>53.554500000000004</v>
      </c>
      <c r="O9636">
        <f t="shared" si="916"/>
        <v>0</v>
      </c>
      <c r="P9636">
        <f t="shared" si="917"/>
        <v>53.554500000000004</v>
      </c>
    </row>
    <row r="9637" spans="1:16" x14ac:dyDescent="0.3">
      <c r="A9637" s="57">
        <v>13087500</v>
      </c>
      <c r="B9637" s="58" t="s">
        <v>10</v>
      </c>
      <c r="C9637" s="59">
        <v>44583</v>
      </c>
      <c r="D9637" s="57">
        <v>27</v>
      </c>
      <c r="E9637" s="57">
        <v>5040.8999999999996</v>
      </c>
      <c r="F9637" s="57">
        <v>0</v>
      </c>
      <c r="G9637" s="57">
        <v>0</v>
      </c>
      <c r="H9637" s="57">
        <v>0</v>
      </c>
      <c r="I9637" s="59">
        <v>44583</v>
      </c>
      <c r="J9637" s="57">
        <v>2022</v>
      </c>
      <c r="K9637">
        <f t="shared" si="912"/>
        <v>1</v>
      </c>
      <c r="L9637">
        <f t="shared" si="913"/>
        <v>22</v>
      </c>
      <c r="M9637">
        <f t="shared" si="914"/>
        <v>2022</v>
      </c>
      <c r="N9637">
        <f t="shared" si="915"/>
        <v>53.554500000000004</v>
      </c>
      <c r="O9637">
        <f t="shared" si="916"/>
        <v>0</v>
      </c>
      <c r="P9637">
        <f t="shared" si="917"/>
        <v>53.554500000000004</v>
      </c>
    </row>
    <row r="9638" spans="1:16" x14ac:dyDescent="0.3">
      <c r="A9638" s="57">
        <v>13087500</v>
      </c>
      <c r="B9638" s="58" t="s">
        <v>10</v>
      </c>
      <c r="C9638" s="59">
        <v>44584</v>
      </c>
      <c r="D9638" s="57">
        <v>27</v>
      </c>
      <c r="E9638" s="57">
        <v>5094</v>
      </c>
      <c r="F9638" s="57">
        <v>0</v>
      </c>
      <c r="G9638" s="57">
        <v>0</v>
      </c>
      <c r="H9638" s="57">
        <v>0</v>
      </c>
      <c r="I9638" s="59">
        <v>44584</v>
      </c>
      <c r="J9638" s="57">
        <v>2022</v>
      </c>
      <c r="K9638">
        <f t="shared" si="912"/>
        <v>1</v>
      </c>
      <c r="L9638">
        <f t="shared" si="913"/>
        <v>23</v>
      </c>
      <c r="M9638">
        <f t="shared" si="914"/>
        <v>2022</v>
      </c>
      <c r="N9638">
        <f t="shared" si="915"/>
        <v>53.554500000000004</v>
      </c>
      <c r="O9638">
        <f t="shared" si="916"/>
        <v>0</v>
      </c>
      <c r="P9638">
        <f t="shared" si="917"/>
        <v>53.554500000000004</v>
      </c>
    </row>
    <row r="9639" spans="1:16" x14ac:dyDescent="0.3">
      <c r="A9639" s="57">
        <v>13087500</v>
      </c>
      <c r="B9639" s="58" t="s">
        <v>10</v>
      </c>
      <c r="C9639" s="59">
        <v>44585</v>
      </c>
      <c r="D9639" s="57">
        <v>29</v>
      </c>
      <c r="E9639" s="57">
        <v>5151.2</v>
      </c>
      <c r="F9639" s="57">
        <v>0</v>
      </c>
      <c r="G9639" s="57">
        <v>0</v>
      </c>
      <c r="H9639" s="57">
        <v>0</v>
      </c>
      <c r="I9639" s="59">
        <v>44585</v>
      </c>
      <c r="J9639" s="57">
        <v>2022</v>
      </c>
      <c r="K9639">
        <f t="shared" si="912"/>
        <v>1</v>
      </c>
      <c r="L9639">
        <f t="shared" si="913"/>
        <v>24</v>
      </c>
      <c r="M9639">
        <f t="shared" si="914"/>
        <v>2022</v>
      </c>
      <c r="N9639">
        <f t="shared" si="915"/>
        <v>57.521500000000003</v>
      </c>
      <c r="O9639">
        <f t="shared" si="916"/>
        <v>0</v>
      </c>
      <c r="P9639">
        <f t="shared" si="917"/>
        <v>57.521500000000003</v>
      </c>
    </row>
    <row r="9640" spans="1:16" x14ac:dyDescent="0.3">
      <c r="A9640" s="57">
        <v>13087500</v>
      </c>
      <c r="B9640" s="58" t="s">
        <v>10</v>
      </c>
      <c r="C9640" s="59">
        <v>44586</v>
      </c>
      <c r="D9640" s="57">
        <v>29</v>
      </c>
      <c r="E9640" s="57">
        <v>5208.3</v>
      </c>
      <c r="F9640" s="57">
        <v>0</v>
      </c>
      <c r="G9640" s="57">
        <v>0</v>
      </c>
      <c r="H9640" s="57">
        <v>0</v>
      </c>
      <c r="I9640" s="59">
        <v>44586</v>
      </c>
      <c r="J9640" s="57">
        <v>2022</v>
      </c>
      <c r="K9640">
        <f t="shared" si="912"/>
        <v>1</v>
      </c>
      <c r="L9640">
        <f t="shared" si="913"/>
        <v>25</v>
      </c>
      <c r="M9640">
        <f t="shared" si="914"/>
        <v>2022</v>
      </c>
      <c r="N9640">
        <f t="shared" si="915"/>
        <v>57.521500000000003</v>
      </c>
      <c r="O9640">
        <f t="shared" si="916"/>
        <v>0</v>
      </c>
      <c r="P9640">
        <f t="shared" si="917"/>
        <v>57.521500000000003</v>
      </c>
    </row>
    <row r="9641" spans="1:16" x14ac:dyDescent="0.3">
      <c r="A9641" s="57">
        <v>13087500</v>
      </c>
      <c r="B9641" s="58" t="s">
        <v>10</v>
      </c>
      <c r="C9641" s="59">
        <v>44587</v>
      </c>
      <c r="D9641" s="57">
        <v>29</v>
      </c>
      <c r="E9641" s="57">
        <v>5265.5</v>
      </c>
      <c r="F9641" s="57">
        <v>0</v>
      </c>
      <c r="G9641" s="57">
        <v>0</v>
      </c>
      <c r="H9641" s="57">
        <v>0</v>
      </c>
      <c r="I9641" s="59">
        <v>44587</v>
      </c>
      <c r="J9641" s="57">
        <v>2022</v>
      </c>
      <c r="K9641">
        <f t="shared" si="912"/>
        <v>1</v>
      </c>
      <c r="L9641">
        <f t="shared" si="913"/>
        <v>26</v>
      </c>
      <c r="M9641">
        <f t="shared" si="914"/>
        <v>2022</v>
      </c>
      <c r="N9641">
        <f t="shared" si="915"/>
        <v>57.521500000000003</v>
      </c>
      <c r="O9641">
        <f t="shared" si="916"/>
        <v>0</v>
      </c>
      <c r="P9641">
        <f t="shared" si="917"/>
        <v>57.521500000000003</v>
      </c>
    </row>
    <row r="9642" spans="1:16" x14ac:dyDescent="0.3">
      <c r="A9642" s="57">
        <v>13087500</v>
      </c>
      <c r="B9642" s="58" t="s">
        <v>10</v>
      </c>
      <c r="C9642" s="59">
        <v>44588</v>
      </c>
      <c r="D9642" s="57">
        <v>29</v>
      </c>
      <c r="E9642" s="57">
        <v>5322.6</v>
      </c>
      <c r="F9642" s="57">
        <v>0</v>
      </c>
      <c r="G9642" s="57">
        <v>0</v>
      </c>
      <c r="H9642" s="57">
        <v>0</v>
      </c>
      <c r="I9642" s="59">
        <v>44588</v>
      </c>
      <c r="J9642" s="57">
        <v>2022</v>
      </c>
      <c r="K9642">
        <f t="shared" si="912"/>
        <v>1</v>
      </c>
      <c r="L9642">
        <f t="shared" si="913"/>
        <v>27</v>
      </c>
      <c r="M9642">
        <f t="shared" si="914"/>
        <v>2022</v>
      </c>
      <c r="N9642">
        <f t="shared" si="915"/>
        <v>57.521500000000003</v>
      </c>
      <c r="O9642">
        <f t="shared" si="916"/>
        <v>0</v>
      </c>
      <c r="P9642">
        <f t="shared" si="917"/>
        <v>57.521500000000003</v>
      </c>
    </row>
    <row r="9643" spans="1:16" x14ac:dyDescent="0.3">
      <c r="A9643" s="57">
        <v>13087500</v>
      </c>
      <c r="B9643" s="58" t="s">
        <v>10</v>
      </c>
      <c r="C9643" s="59">
        <v>44589</v>
      </c>
      <c r="D9643" s="57">
        <v>29</v>
      </c>
      <c r="E9643" s="57">
        <v>5379.7</v>
      </c>
      <c r="F9643" s="57">
        <v>0</v>
      </c>
      <c r="G9643" s="57">
        <v>0</v>
      </c>
      <c r="H9643" s="57">
        <v>0</v>
      </c>
      <c r="I9643" s="59">
        <v>44589</v>
      </c>
      <c r="J9643" s="57">
        <v>2022</v>
      </c>
      <c r="K9643">
        <f t="shared" si="912"/>
        <v>1</v>
      </c>
      <c r="L9643">
        <f t="shared" si="913"/>
        <v>28</v>
      </c>
      <c r="M9643">
        <f t="shared" si="914"/>
        <v>2022</v>
      </c>
      <c r="N9643">
        <f t="shared" si="915"/>
        <v>57.521500000000003</v>
      </c>
      <c r="O9643">
        <f t="shared" si="916"/>
        <v>0</v>
      </c>
      <c r="P9643">
        <f t="shared" si="917"/>
        <v>57.521500000000003</v>
      </c>
    </row>
    <row r="9644" spans="1:16" x14ac:dyDescent="0.3">
      <c r="A9644" s="57">
        <v>13087500</v>
      </c>
      <c r="B9644" s="58" t="s">
        <v>10</v>
      </c>
      <c r="C9644" s="59">
        <v>44590</v>
      </c>
      <c r="D9644" s="57">
        <v>29</v>
      </c>
      <c r="E9644" s="57">
        <v>5436.9</v>
      </c>
      <c r="F9644" s="57">
        <v>0</v>
      </c>
      <c r="G9644" s="57">
        <v>0</v>
      </c>
      <c r="H9644" s="57">
        <v>0</v>
      </c>
      <c r="I9644" s="59">
        <v>44590</v>
      </c>
      <c r="J9644" s="57">
        <v>2022</v>
      </c>
      <c r="K9644">
        <f t="shared" si="912"/>
        <v>1</v>
      </c>
      <c r="L9644">
        <f t="shared" si="913"/>
        <v>29</v>
      </c>
      <c r="M9644">
        <f t="shared" si="914"/>
        <v>2022</v>
      </c>
      <c r="N9644">
        <f t="shared" si="915"/>
        <v>57.521500000000003</v>
      </c>
      <c r="O9644">
        <f t="shared" si="916"/>
        <v>0</v>
      </c>
      <c r="P9644">
        <f t="shared" si="917"/>
        <v>57.521500000000003</v>
      </c>
    </row>
    <row r="9645" spans="1:16" x14ac:dyDescent="0.3">
      <c r="A9645" s="57">
        <v>13087500</v>
      </c>
      <c r="B9645" s="58" t="s">
        <v>10</v>
      </c>
      <c r="C9645" s="59">
        <v>44591</v>
      </c>
      <c r="D9645" s="57">
        <v>29</v>
      </c>
      <c r="E9645" s="57">
        <v>5494</v>
      </c>
      <c r="F9645" s="57">
        <v>0</v>
      </c>
      <c r="G9645" s="57">
        <v>0</v>
      </c>
      <c r="H9645" s="57">
        <v>0</v>
      </c>
      <c r="I9645" s="59">
        <v>44591</v>
      </c>
      <c r="J9645" s="57">
        <v>2022</v>
      </c>
      <c r="K9645">
        <f t="shared" si="912"/>
        <v>1</v>
      </c>
      <c r="L9645">
        <f t="shared" si="913"/>
        <v>30</v>
      </c>
      <c r="M9645">
        <f t="shared" si="914"/>
        <v>2022</v>
      </c>
      <c r="N9645">
        <f t="shared" si="915"/>
        <v>57.521500000000003</v>
      </c>
      <c r="O9645">
        <f t="shared" si="916"/>
        <v>0</v>
      </c>
      <c r="P9645">
        <f t="shared" si="917"/>
        <v>57.521500000000003</v>
      </c>
    </row>
    <row r="9646" spans="1:16" x14ac:dyDescent="0.3">
      <c r="A9646" s="57">
        <v>13087500</v>
      </c>
      <c r="B9646" s="58" t="s">
        <v>10</v>
      </c>
      <c r="C9646" s="59">
        <v>44592</v>
      </c>
      <c r="D9646" s="57">
        <v>29</v>
      </c>
      <c r="E9646" s="57">
        <v>5551.2</v>
      </c>
      <c r="F9646" s="57">
        <v>0</v>
      </c>
      <c r="G9646" s="57">
        <v>0</v>
      </c>
      <c r="H9646" s="57">
        <v>0</v>
      </c>
      <c r="I9646" s="59">
        <v>44592</v>
      </c>
      <c r="J9646" s="57">
        <v>2022</v>
      </c>
      <c r="K9646">
        <f t="shared" si="912"/>
        <v>1</v>
      </c>
      <c r="L9646">
        <f t="shared" si="913"/>
        <v>31</v>
      </c>
      <c r="M9646">
        <f t="shared" si="914"/>
        <v>2022</v>
      </c>
      <c r="N9646">
        <f t="shared" si="915"/>
        <v>57.521500000000003</v>
      </c>
      <c r="O9646">
        <f t="shared" si="916"/>
        <v>0</v>
      </c>
      <c r="P9646">
        <f t="shared" si="917"/>
        <v>57.521500000000003</v>
      </c>
    </row>
    <row r="9647" spans="1:16" x14ac:dyDescent="0.3">
      <c r="A9647" s="57">
        <v>13087500</v>
      </c>
      <c r="B9647" s="58" t="s">
        <v>10</v>
      </c>
      <c r="C9647" s="59">
        <v>44593</v>
      </c>
      <c r="D9647" s="57">
        <v>29</v>
      </c>
      <c r="E9647" s="57">
        <v>5608.3</v>
      </c>
      <c r="F9647" s="57">
        <v>0</v>
      </c>
      <c r="G9647" s="57">
        <v>0</v>
      </c>
      <c r="H9647" s="57">
        <v>0</v>
      </c>
      <c r="I9647" s="59">
        <v>44593</v>
      </c>
      <c r="J9647" s="57">
        <v>2022</v>
      </c>
      <c r="K9647">
        <f t="shared" si="912"/>
        <v>2</v>
      </c>
      <c r="L9647">
        <f t="shared" si="913"/>
        <v>1</v>
      </c>
      <c r="M9647">
        <f t="shared" si="914"/>
        <v>2022</v>
      </c>
      <c r="N9647">
        <f t="shared" si="915"/>
        <v>57.521500000000003</v>
      </c>
      <c r="O9647">
        <f t="shared" si="916"/>
        <v>0</v>
      </c>
      <c r="P9647">
        <f t="shared" si="917"/>
        <v>57.521500000000003</v>
      </c>
    </row>
    <row r="9648" spans="1:16" x14ac:dyDescent="0.3">
      <c r="A9648" s="57">
        <v>13087500</v>
      </c>
      <c r="B9648" s="58" t="s">
        <v>10</v>
      </c>
      <c r="C9648" s="59">
        <v>44594</v>
      </c>
      <c r="D9648" s="57">
        <v>29</v>
      </c>
      <c r="E9648" s="57">
        <v>5665.5</v>
      </c>
      <c r="F9648" s="57">
        <v>0</v>
      </c>
      <c r="G9648" s="57">
        <v>0</v>
      </c>
      <c r="H9648" s="57">
        <v>0</v>
      </c>
      <c r="I9648" s="59">
        <v>44594</v>
      </c>
      <c r="J9648" s="57">
        <v>2022</v>
      </c>
      <c r="K9648">
        <f t="shared" si="912"/>
        <v>2</v>
      </c>
      <c r="L9648">
        <f t="shared" si="913"/>
        <v>2</v>
      </c>
      <c r="M9648">
        <f t="shared" si="914"/>
        <v>2022</v>
      </c>
      <c r="N9648">
        <f t="shared" si="915"/>
        <v>57.521500000000003</v>
      </c>
      <c r="O9648">
        <f t="shared" si="916"/>
        <v>0</v>
      </c>
      <c r="P9648">
        <f t="shared" si="917"/>
        <v>57.521500000000003</v>
      </c>
    </row>
    <row r="9649" spans="1:16" x14ac:dyDescent="0.3">
      <c r="A9649" s="57">
        <v>13087500</v>
      </c>
      <c r="B9649" s="58" t="s">
        <v>10</v>
      </c>
      <c r="C9649" s="59">
        <v>44595</v>
      </c>
      <c r="D9649" s="57">
        <v>29</v>
      </c>
      <c r="E9649" s="57">
        <v>5722.6</v>
      </c>
      <c r="F9649" s="57">
        <v>0</v>
      </c>
      <c r="G9649" s="57">
        <v>0</v>
      </c>
      <c r="H9649" s="57">
        <v>0</v>
      </c>
      <c r="I9649" s="59">
        <v>44595</v>
      </c>
      <c r="J9649" s="57">
        <v>2022</v>
      </c>
      <c r="K9649">
        <f t="shared" si="912"/>
        <v>2</v>
      </c>
      <c r="L9649">
        <f t="shared" si="913"/>
        <v>3</v>
      </c>
      <c r="M9649">
        <f t="shared" si="914"/>
        <v>2022</v>
      </c>
      <c r="N9649">
        <f t="shared" si="915"/>
        <v>57.521500000000003</v>
      </c>
      <c r="O9649">
        <f t="shared" si="916"/>
        <v>0</v>
      </c>
      <c r="P9649">
        <f t="shared" si="917"/>
        <v>57.521500000000003</v>
      </c>
    </row>
    <row r="9650" spans="1:16" x14ac:dyDescent="0.3">
      <c r="A9650" s="57">
        <v>13087500</v>
      </c>
      <c r="B9650" s="58" t="s">
        <v>10</v>
      </c>
      <c r="C9650" s="59">
        <v>44596</v>
      </c>
      <c r="D9650" s="57">
        <v>27</v>
      </c>
      <c r="E9650" s="57">
        <v>5775.7</v>
      </c>
      <c r="F9650" s="57">
        <v>0</v>
      </c>
      <c r="G9650" s="57">
        <v>0</v>
      </c>
      <c r="H9650" s="57">
        <v>0</v>
      </c>
      <c r="I9650" s="59">
        <v>44596</v>
      </c>
      <c r="J9650" s="57">
        <v>2022</v>
      </c>
      <c r="K9650">
        <f t="shared" si="912"/>
        <v>2</v>
      </c>
      <c r="L9650">
        <f t="shared" si="913"/>
        <v>4</v>
      </c>
      <c r="M9650">
        <f t="shared" si="914"/>
        <v>2022</v>
      </c>
      <c r="N9650">
        <f t="shared" si="915"/>
        <v>53.554500000000004</v>
      </c>
      <c r="O9650">
        <f t="shared" si="916"/>
        <v>0</v>
      </c>
      <c r="P9650">
        <f t="shared" si="917"/>
        <v>53.554500000000004</v>
      </c>
    </row>
    <row r="9651" spans="1:16" x14ac:dyDescent="0.3">
      <c r="A9651" s="57">
        <v>13087500</v>
      </c>
      <c r="B9651" s="58" t="s">
        <v>10</v>
      </c>
      <c r="C9651" s="59">
        <v>44597</v>
      </c>
      <c r="D9651" s="57">
        <v>27</v>
      </c>
      <c r="E9651" s="57">
        <v>5828.8</v>
      </c>
      <c r="F9651" s="57">
        <v>0</v>
      </c>
      <c r="G9651" s="57">
        <v>0</v>
      </c>
      <c r="H9651" s="57">
        <v>0</v>
      </c>
      <c r="I9651" s="59">
        <v>44597</v>
      </c>
      <c r="J9651" s="57">
        <v>2022</v>
      </c>
      <c r="K9651">
        <f t="shared" si="912"/>
        <v>2</v>
      </c>
      <c r="L9651">
        <f t="shared" si="913"/>
        <v>5</v>
      </c>
      <c r="M9651">
        <f t="shared" si="914"/>
        <v>2022</v>
      </c>
      <c r="N9651">
        <f t="shared" si="915"/>
        <v>53.554500000000004</v>
      </c>
      <c r="O9651">
        <f t="shared" si="916"/>
        <v>0</v>
      </c>
      <c r="P9651">
        <f t="shared" si="917"/>
        <v>53.554500000000004</v>
      </c>
    </row>
    <row r="9652" spans="1:16" x14ac:dyDescent="0.3">
      <c r="A9652" s="57">
        <v>13087500</v>
      </c>
      <c r="B9652" s="58" t="s">
        <v>10</v>
      </c>
      <c r="C9652" s="59">
        <v>44598</v>
      </c>
      <c r="D9652" s="57">
        <v>29</v>
      </c>
      <c r="E9652" s="57">
        <v>5886</v>
      </c>
      <c r="F9652" s="57">
        <v>0</v>
      </c>
      <c r="G9652" s="57">
        <v>0</v>
      </c>
      <c r="H9652" s="57">
        <v>0</v>
      </c>
      <c r="I9652" s="59">
        <v>44598</v>
      </c>
      <c r="J9652" s="57">
        <v>2022</v>
      </c>
      <c r="K9652">
        <f t="shared" si="912"/>
        <v>2</v>
      </c>
      <c r="L9652">
        <f t="shared" si="913"/>
        <v>6</v>
      </c>
      <c r="M9652">
        <f t="shared" si="914"/>
        <v>2022</v>
      </c>
      <c r="N9652">
        <f t="shared" si="915"/>
        <v>57.521500000000003</v>
      </c>
      <c r="O9652">
        <f t="shared" si="916"/>
        <v>0</v>
      </c>
      <c r="P9652">
        <f t="shared" si="917"/>
        <v>57.521500000000003</v>
      </c>
    </row>
    <row r="9653" spans="1:16" x14ac:dyDescent="0.3">
      <c r="A9653" s="57">
        <v>13087500</v>
      </c>
      <c r="B9653" s="58" t="s">
        <v>10</v>
      </c>
      <c r="C9653" s="59">
        <v>44599</v>
      </c>
      <c r="D9653" s="57">
        <v>29</v>
      </c>
      <c r="E9653" s="57">
        <v>5943.1</v>
      </c>
      <c r="F9653" s="57">
        <v>0</v>
      </c>
      <c r="G9653" s="57">
        <v>0</v>
      </c>
      <c r="H9653" s="57">
        <v>0</v>
      </c>
      <c r="I9653" s="59">
        <v>44599</v>
      </c>
      <c r="J9653" s="57">
        <v>2022</v>
      </c>
      <c r="K9653">
        <f t="shared" si="912"/>
        <v>2</v>
      </c>
      <c r="L9653">
        <f t="shared" si="913"/>
        <v>7</v>
      </c>
      <c r="M9653">
        <f t="shared" si="914"/>
        <v>2022</v>
      </c>
      <c r="N9653">
        <f t="shared" si="915"/>
        <v>57.521500000000003</v>
      </c>
      <c r="O9653">
        <f t="shared" si="916"/>
        <v>0</v>
      </c>
      <c r="P9653">
        <f t="shared" si="917"/>
        <v>57.521500000000003</v>
      </c>
    </row>
    <row r="9654" spans="1:16" x14ac:dyDescent="0.3">
      <c r="A9654" s="57">
        <v>13087500</v>
      </c>
      <c r="B9654" s="58" t="s">
        <v>10</v>
      </c>
      <c r="C9654" s="59">
        <v>44600</v>
      </c>
      <c r="D9654" s="57">
        <v>29</v>
      </c>
      <c r="E9654" s="57">
        <v>6000.2</v>
      </c>
      <c r="F9654" s="57">
        <v>0</v>
      </c>
      <c r="G9654" s="57">
        <v>0</v>
      </c>
      <c r="H9654" s="57">
        <v>0</v>
      </c>
      <c r="I9654" s="59">
        <v>44600</v>
      </c>
      <c r="J9654" s="57">
        <v>2022</v>
      </c>
      <c r="K9654">
        <f t="shared" si="912"/>
        <v>2</v>
      </c>
      <c r="L9654">
        <f t="shared" si="913"/>
        <v>8</v>
      </c>
      <c r="M9654">
        <f t="shared" si="914"/>
        <v>2022</v>
      </c>
      <c r="N9654">
        <f t="shared" si="915"/>
        <v>57.521500000000003</v>
      </c>
      <c r="O9654">
        <f t="shared" si="916"/>
        <v>0</v>
      </c>
      <c r="P9654">
        <f t="shared" si="917"/>
        <v>57.521500000000003</v>
      </c>
    </row>
    <row r="9655" spans="1:16" x14ac:dyDescent="0.3">
      <c r="A9655" s="57">
        <v>13087500</v>
      </c>
      <c r="B9655" s="58" t="s">
        <v>10</v>
      </c>
      <c r="C9655" s="59">
        <v>44601</v>
      </c>
      <c r="D9655" s="57">
        <v>29</v>
      </c>
      <c r="E9655" s="57">
        <v>6057.4</v>
      </c>
      <c r="F9655" s="57">
        <v>0</v>
      </c>
      <c r="G9655" s="57">
        <v>0</v>
      </c>
      <c r="H9655" s="57">
        <v>0</v>
      </c>
      <c r="I9655" s="59">
        <v>44601</v>
      </c>
      <c r="J9655" s="57">
        <v>2022</v>
      </c>
      <c r="K9655">
        <f t="shared" si="912"/>
        <v>2</v>
      </c>
      <c r="L9655">
        <f t="shared" si="913"/>
        <v>9</v>
      </c>
      <c r="M9655">
        <f t="shared" si="914"/>
        <v>2022</v>
      </c>
      <c r="N9655">
        <f t="shared" si="915"/>
        <v>57.521500000000003</v>
      </c>
      <c r="O9655">
        <f t="shared" si="916"/>
        <v>0</v>
      </c>
      <c r="P9655">
        <f t="shared" si="917"/>
        <v>57.521500000000003</v>
      </c>
    </row>
    <row r="9656" spans="1:16" x14ac:dyDescent="0.3">
      <c r="A9656" s="57">
        <v>13087500</v>
      </c>
      <c r="B9656" s="58" t="s">
        <v>10</v>
      </c>
      <c r="C9656" s="59">
        <v>44602</v>
      </c>
      <c r="D9656" s="57">
        <v>29</v>
      </c>
      <c r="E9656" s="57">
        <v>6114.5</v>
      </c>
      <c r="F9656" s="57">
        <v>0</v>
      </c>
      <c r="G9656" s="57">
        <v>0</v>
      </c>
      <c r="H9656" s="57">
        <v>0</v>
      </c>
      <c r="I9656" s="59">
        <v>44602</v>
      </c>
      <c r="J9656" s="57">
        <v>2022</v>
      </c>
      <c r="K9656">
        <f t="shared" si="912"/>
        <v>2</v>
      </c>
      <c r="L9656">
        <f t="shared" si="913"/>
        <v>10</v>
      </c>
      <c r="M9656">
        <f t="shared" si="914"/>
        <v>2022</v>
      </c>
      <c r="N9656">
        <f t="shared" si="915"/>
        <v>57.521500000000003</v>
      </c>
      <c r="O9656">
        <f t="shared" si="916"/>
        <v>0</v>
      </c>
      <c r="P9656">
        <f t="shared" si="917"/>
        <v>57.521500000000003</v>
      </c>
    </row>
    <row r="9657" spans="1:16" x14ac:dyDescent="0.3">
      <c r="A9657" s="57">
        <v>13087500</v>
      </c>
      <c r="B9657" s="58" t="s">
        <v>10</v>
      </c>
      <c r="C9657" s="59">
        <v>44603</v>
      </c>
      <c r="D9657" s="57">
        <v>29</v>
      </c>
      <c r="E9657" s="57">
        <v>6171.7</v>
      </c>
      <c r="F9657" s="57">
        <v>0</v>
      </c>
      <c r="G9657" s="57">
        <v>0</v>
      </c>
      <c r="H9657" s="57">
        <v>0</v>
      </c>
      <c r="I9657" s="59">
        <v>44603</v>
      </c>
      <c r="J9657" s="57">
        <v>2022</v>
      </c>
      <c r="K9657">
        <f t="shared" si="912"/>
        <v>2</v>
      </c>
      <c r="L9657">
        <f t="shared" si="913"/>
        <v>11</v>
      </c>
      <c r="M9657">
        <f t="shared" si="914"/>
        <v>2022</v>
      </c>
      <c r="N9657">
        <f t="shared" si="915"/>
        <v>57.521500000000003</v>
      </c>
      <c r="O9657">
        <f t="shared" si="916"/>
        <v>0</v>
      </c>
      <c r="P9657">
        <f t="shared" si="917"/>
        <v>57.521500000000003</v>
      </c>
    </row>
    <row r="9658" spans="1:16" x14ac:dyDescent="0.3">
      <c r="A9658" s="57">
        <v>13087500</v>
      </c>
      <c r="B9658" s="58" t="s">
        <v>10</v>
      </c>
      <c r="C9658" s="59">
        <v>44604</v>
      </c>
      <c r="D9658" s="57">
        <v>29</v>
      </c>
      <c r="E9658" s="57">
        <v>6228.8</v>
      </c>
      <c r="F9658" s="57">
        <v>0</v>
      </c>
      <c r="G9658" s="57">
        <v>0</v>
      </c>
      <c r="H9658" s="57">
        <v>0</v>
      </c>
      <c r="I9658" s="59">
        <v>44604</v>
      </c>
      <c r="J9658" s="57">
        <v>2022</v>
      </c>
      <c r="K9658">
        <f t="shared" si="912"/>
        <v>2</v>
      </c>
      <c r="L9658">
        <f t="shared" si="913"/>
        <v>12</v>
      </c>
      <c r="M9658">
        <f t="shared" si="914"/>
        <v>2022</v>
      </c>
      <c r="N9658">
        <f t="shared" si="915"/>
        <v>57.521500000000003</v>
      </c>
      <c r="O9658">
        <f t="shared" si="916"/>
        <v>0</v>
      </c>
      <c r="P9658">
        <f t="shared" si="917"/>
        <v>57.521500000000003</v>
      </c>
    </row>
    <row r="9659" spans="1:16" x14ac:dyDescent="0.3">
      <c r="A9659" s="57">
        <v>13087500</v>
      </c>
      <c r="B9659" s="58" t="s">
        <v>10</v>
      </c>
      <c r="C9659" s="59">
        <v>44605</v>
      </c>
      <c r="D9659" s="57">
        <v>29</v>
      </c>
      <c r="E9659" s="57">
        <v>6286</v>
      </c>
      <c r="F9659" s="57">
        <v>0</v>
      </c>
      <c r="G9659" s="57">
        <v>0</v>
      </c>
      <c r="H9659" s="57">
        <v>0</v>
      </c>
      <c r="I9659" s="59">
        <v>44605</v>
      </c>
      <c r="J9659" s="57">
        <v>2022</v>
      </c>
      <c r="K9659">
        <f t="shared" si="912"/>
        <v>2</v>
      </c>
      <c r="L9659">
        <f t="shared" si="913"/>
        <v>13</v>
      </c>
      <c r="M9659">
        <f t="shared" si="914"/>
        <v>2022</v>
      </c>
      <c r="N9659">
        <f t="shared" si="915"/>
        <v>57.521500000000003</v>
      </c>
      <c r="O9659">
        <f t="shared" si="916"/>
        <v>0</v>
      </c>
      <c r="P9659">
        <f t="shared" si="917"/>
        <v>57.521500000000003</v>
      </c>
    </row>
    <row r="9660" spans="1:16" x14ac:dyDescent="0.3">
      <c r="A9660" s="57">
        <v>13087500</v>
      </c>
      <c r="B9660" s="58" t="s">
        <v>10</v>
      </c>
      <c r="C9660" s="59">
        <v>44606</v>
      </c>
      <c r="D9660" s="57">
        <v>29</v>
      </c>
      <c r="E9660" s="57">
        <v>6343.1</v>
      </c>
      <c r="F9660" s="57">
        <v>0</v>
      </c>
      <c r="G9660" s="57">
        <v>0</v>
      </c>
      <c r="H9660" s="57">
        <v>0</v>
      </c>
      <c r="I9660" s="59">
        <v>44606</v>
      </c>
      <c r="J9660" s="57">
        <v>2022</v>
      </c>
      <c r="K9660">
        <f t="shared" si="912"/>
        <v>2</v>
      </c>
      <c r="L9660">
        <f t="shared" si="913"/>
        <v>14</v>
      </c>
      <c r="M9660">
        <f t="shared" si="914"/>
        <v>2022</v>
      </c>
      <c r="N9660">
        <f t="shared" si="915"/>
        <v>57.521500000000003</v>
      </c>
      <c r="O9660">
        <f t="shared" si="916"/>
        <v>0</v>
      </c>
      <c r="P9660">
        <f t="shared" si="917"/>
        <v>57.521500000000003</v>
      </c>
    </row>
    <row r="9661" spans="1:16" x14ac:dyDescent="0.3">
      <c r="A9661" s="57">
        <v>13087500</v>
      </c>
      <c r="B9661" s="58" t="s">
        <v>10</v>
      </c>
      <c r="C9661" s="59">
        <v>44607</v>
      </c>
      <c r="D9661" s="57">
        <v>29</v>
      </c>
      <c r="E9661" s="57">
        <v>6400.3</v>
      </c>
      <c r="F9661" s="57">
        <v>0</v>
      </c>
      <c r="G9661" s="57">
        <v>0</v>
      </c>
      <c r="H9661" s="57">
        <v>0</v>
      </c>
      <c r="I9661" s="59">
        <v>44607</v>
      </c>
      <c r="J9661" s="57">
        <v>2022</v>
      </c>
      <c r="K9661">
        <f t="shared" si="912"/>
        <v>2</v>
      </c>
      <c r="L9661">
        <f t="shared" si="913"/>
        <v>15</v>
      </c>
      <c r="M9661">
        <f t="shared" si="914"/>
        <v>2022</v>
      </c>
      <c r="N9661">
        <f t="shared" si="915"/>
        <v>57.521500000000003</v>
      </c>
      <c r="O9661">
        <f t="shared" si="916"/>
        <v>0</v>
      </c>
      <c r="P9661">
        <f t="shared" si="917"/>
        <v>57.521500000000003</v>
      </c>
    </row>
    <row r="9662" spans="1:16" x14ac:dyDescent="0.3">
      <c r="A9662" s="57">
        <v>13087500</v>
      </c>
      <c r="B9662" s="58" t="s">
        <v>10</v>
      </c>
      <c r="C9662" s="59">
        <v>44608</v>
      </c>
      <c r="D9662" s="57">
        <v>29</v>
      </c>
      <c r="E9662" s="57">
        <v>6457.4</v>
      </c>
      <c r="F9662" s="57">
        <v>0</v>
      </c>
      <c r="G9662" s="57">
        <v>0</v>
      </c>
      <c r="H9662" s="57">
        <v>0</v>
      </c>
      <c r="I9662" s="59">
        <v>44608</v>
      </c>
      <c r="J9662" s="57">
        <v>2022</v>
      </c>
      <c r="K9662">
        <f t="shared" si="912"/>
        <v>2</v>
      </c>
      <c r="L9662">
        <f t="shared" si="913"/>
        <v>16</v>
      </c>
      <c r="M9662">
        <f t="shared" si="914"/>
        <v>2022</v>
      </c>
      <c r="N9662">
        <f t="shared" si="915"/>
        <v>57.521500000000003</v>
      </c>
      <c r="O9662">
        <f t="shared" si="916"/>
        <v>0</v>
      </c>
      <c r="P9662">
        <f t="shared" si="917"/>
        <v>57.521500000000003</v>
      </c>
    </row>
    <row r="9663" spans="1:16" x14ac:dyDescent="0.3">
      <c r="A9663" s="57">
        <v>13087500</v>
      </c>
      <c r="B9663" s="58" t="s">
        <v>10</v>
      </c>
      <c r="C9663" s="59">
        <v>44609</v>
      </c>
      <c r="D9663" s="57">
        <v>29</v>
      </c>
      <c r="E9663" s="57">
        <v>6514.5</v>
      </c>
      <c r="F9663" s="57">
        <v>0</v>
      </c>
      <c r="G9663" s="57">
        <v>0</v>
      </c>
      <c r="H9663" s="57">
        <v>0</v>
      </c>
      <c r="I9663" s="59">
        <v>44609</v>
      </c>
      <c r="J9663" s="57">
        <v>2022</v>
      </c>
      <c r="K9663">
        <f t="shared" si="912"/>
        <v>2</v>
      </c>
      <c r="L9663">
        <f t="shared" si="913"/>
        <v>17</v>
      </c>
      <c r="M9663">
        <f t="shared" si="914"/>
        <v>2022</v>
      </c>
      <c r="N9663">
        <f t="shared" si="915"/>
        <v>57.521500000000003</v>
      </c>
      <c r="O9663">
        <f t="shared" si="916"/>
        <v>0</v>
      </c>
      <c r="P9663">
        <f t="shared" si="917"/>
        <v>57.521500000000003</v>
      </c>
    </row>
    <row r="9664" spans="1:16" x14ac:dyDescent="0.3">
      <c r="A9664" s="57">
        <v>13087500</v>
      </c>
      <c r="B9664" s="58" t="s">
        <v>10</v>
      </c>
      <c r="C9664" s="59">
        <v>44610</v>
      </c>
      <c r="D9664" s="57">
        <v>29</v>
      </c>
      <c r="E9664" s="57">
        <v>6571.7</v>
      </c>
      <c r="F9664" s="57">
        <v>0</v>
      </c>
      <c r="G9664" s="57">
        <v>0</v>
      </c>
      <c r="H9664" s="57">
        <v>0</v>
      </c>
      <c r="I9664" s="59">
        <v>44610</v>
      </c>
      <c r="J9664" s="57">
        <v>2022</v>
      </c>
      <c r="K9664">
        <f t="shared" si="912"/>
        <v>2</v>
      </c>
      <c r="L9664">
        <f t="shared" si="913"/>
        <v>18</v>
      </c>
      <c r="M9664">
        <f t="shared" si="914"/>
        <v>2022</v>
      </c>
      <c r="N9664">
        <f t="shared" si="915"/>
        <v>57.521500000000003</v>
      </c>
      <c r="O9664">
        <f t="shared" si="916"/>
        <v>0</v>
      </c>
      <c r="P9664">
        <f t="shared" si="917"/>
        <v>57.521500000000003</v>
      </c>
    </row>
    <row r="9665" spans="1:16" x14ac:dyDescent="0.3">
      <c r="A9665" s="57">
        <v>13087500</v>
      </c>
      <c r="B9665" s="58" t="s">
        <v>10</v>
      </c>
      <c r="C9665" s="59">
        <v>44611</v>
      </c>
      <c r="D9665" s="57">
        <v>29</v>
      </c>
      <c r="E9665" s="57">
        <v>6628.8</v>
      </c>
      <c r="F9665" s="57">
        <v>0</v>
      </c>
      <c r="G9665" s="57">
        <v>0</v>
      </c>
      <c r="H9665" s="57">
        <v>0</v>
      </c>
      <c r="I9665" s="59">
        <v>44611</v>
      </c>
      <c r="J9665" s="57">
        <v>2022</v>
      </c>
      <c r="K9665">
        <f t="shared" si="912"/>
        <v>2</v>
      </c>
      <c r="L9665">
        <f t="shared" si="913"/>
        <v>19</v>
      </c>
      <c r="M9665">
        <f t="shared" si="914"/>
        <v>2022</v>
      </c>
      <c r="N9665">
        <f t="shared" si="915"/>
        <v>57.521500000000003</v>
      </c>
      <c r="O9665">
        <f t="shared" si="916"/>
        <v>0</v>
      </c>
      <c r="P9665">
        <f t="shared" si="917"/>
        <v>57.521500000000003</v>
      </c>
    </row>
    <row r="9666" spans="1:16" x14ac:dyDescent="0.3">
      <c r="A9666" s="57">
        <v>13087500</v>
      </c>
      <c r="B9666" s="58" t="s">
        <v>10</v>
      </c>
      <c r="C9666" s="59">
        <v>44612</v>
      </c>
      <c r="D9666" s="57">
        <v>29</v>
      </c>
      <c r="E9666" s="57">
        <v>6686</v>
      </c>
      <c r="F9666" s="57">
        <v>0</v>
      </c>
      <c r="G9666" s="57">
        <v>0</v>
      </c>
      <c r="H9666" s="57">
        <v>0</v>
      </c>
      <c r="I9666" s="59">
        <v>44612</v>
      </c>
      <c r="J9666" s="57">
        <v>2022</v>
      </c>
      <c r="K9666">
        <f t="shared" si="912"/>
        <v>2</v>
      </c>
      <c r="L9666">
        <f t="shared" si="913"/>
        <v>20</v>
      </c>
      <c r="M9666">
        <f t="shared" si="914"/>
        <v>2022</v>
      </c>
      <c r="N9666">
        <f t="shared" si="915"/>
        <v>57.521500000000003</v>
      </c>
      <c r="O9666">
        <f t="shared" si="916"/>
        <v>0</v>
      </c>
      <c r="P9666">
        <f t="shared" si="917"/>
        <v>57.521500000000003</v>
      </c>
    </row>
    <row r="9667" spans="1:16" x14ac:dyDescent="0.3">
      <c r="A9667" s="57">
        <v>13087500</v>
      </c>
      <c r="B9667" s="58" t="s">
        <v>10</v>
      </c>
      <c r="C9667" s="59">
        <v>44613</v>
      </c>
      <c r="D9667" s="57">
        <v>29</v>
      </c>
      <c r="E9667" s="57">
        <v>6743.1</v>
      </c>
      <c r="F9667" s="57">
        <v>0</v>
      </c>
      <c r="G9667" s="57">
        <v>0</v>
      </c>
      <c r="H9667" s="57">
        <v>0</v>
      </c>
      <c r="I9667" s="59">
        <v>44613</v>
      </c>
      <c r="J9667" s="57">
        <v>2022</v>
      </c>
      <c r="K9667">
        <f t="shared" si="912"/>
        <v>2</v>
      </c>
      <c r="L9667">
        <f t="shared" si="913"/>
        <v>21</v>
      </c>
      <c r="M9667">
        <f t="shared" si="914"/>
        <v>2022</v>
      </c>
      <c r="N9667">
        <f t="shared" si="915"/>
        <v>57.521500000000003</v>
      </c>
      <c r="O9667">
        <f t="shared" si="916"/>
        <v>0</v>
      </c>
      <c r="P9667">
        <f t="shared" si="917"/>
        <v>57.521500000000003</v>
      </c>
    </row>
    <row r="9668" spans="1:16" x14ac:dyDescent="0.3">
      <c r="A9668" s="57">
        <v>13087500</v>
      </c>
      <c r="B9668" s="58" t="s">
        <v>10</v>
      </c>
      <c r="C9668" s="59">
        <v>44614</v>
      </c>
      <c r="D9668" s="57">
        <v>29</v>
      </c>
      <c r="E9668" s="57">
        <v>6800.3</v>
      </c>
      <c r="F9668" s="57">
        <v>0</v>
      </c>
      <c r="G9668" s="57">
        <v>0</v>
      </c>
      <c r="H9668" s="57">
        <v>0</v>
      </c>
      <c r="I9668" s="59">
        <v>44614</v>
      </c>
      <c r="J9668" s="57">
        <v>2022</v>
      </c>
      <c r="K9668">
        <f t="shared" si="912"/>
        <v>2</v>
      </c>
      <c r="L9668">
        <f t="shared" si="913"/>
        <v>22</v>
      </c>
      <c r="M9668">
        <f t="shared" si="914"/>
        <v>2022</v>
      </c>
      <c r="N9668">
        <f t="shared" si="915"/>
        <v>57.521500000000003</v>
      </c>
      <c r="O9668">
        <f t="shared" si="916"/>
        <v>0</v>
      </c>
      <c r="P9668">
        <f t="shared" si="917"/>
        <v>57.521500000000003</v>
      </c>
    </row>
    <row r="9669" spans="1:16" x14ac:dyDescent="0.3">
      <c r="A9669" s="57">
        <v>13087500</v>
      </c>
      <c r="B9669" s="58" t="s">
        <v>10</v>
      </c>
      <c r="C9669" s="59">
        <v>44615</v>
      </c>
      <c r="D9669" s="57">
        <v>29</v>
      </c>
      <c r="E9669" s="57">
        <v>6857.4</v>
      </c>
      <c r="F9669" s="57">
        <v>0</v>
      </c>
      <c r="G9669" s="57">
        <v>0</v>
      </c>
      <c r="H9669" s="57">
        <v>0</v>
      </c>
      <c r="I9669" s="59">
        <v>44615</v>
      </c>
      <c r="J9669" s="57">
        <v>2022</v>
      </c>
      <c r="K9669">
        <f t="shared" si="912"/>
        <v>2</v>
      </c>
      <c r="L9669">
        <f t="shared" si="913"/>
        <v>23</v>
      </c>
      <c r="M9669">
        <f t="shared" si="914"/>
        <v>2022</v>
      </c>
      <c r="N9669">
        <f t="shared" si="915"/>
        <v>57.521500000000003</v>
      </c>
      <c r="O9669">
        <f t="shared" si="916"/>
        <v>0</v>
      </c>
      <c r="P9669">
        <f t="shared" si="917"/>
        <v>57.521500000000003</v>
      </c>
    </row>
    <row r="9670" spans="1:16" x14ac:dyDescent="0.3">
      <c r="A9670" s="57">
        <v>13087500</v>
      </c>
      <c r="B9670" s="58" t="s">
        <v>10</v>
      </c>
      <c r="C9670" s="59">
        <v>44616</v>
      </c>
      <c r="D9670" s="57">
        <v>29</v>
      </c>
      <c r="E9670" s="57">
        <v>6914.6</v>
      </c>
      <c r="F9670" s="57">
        <v>0</v>
      </c>
      <c r="G9670" s="57">
        <v>0</v>
      </c>
      <c r="H9670" s="57">
        <v>0</v>
      </c>
      <c r="I9670" s="59">
        <v>44616</v>
      </c>
      <c r="J9670" s="57">
        <v>2022</v>
      </c>
      <c r="K9670">
        <f t="shared" si="912"/>
        <v>2</v>
      </c>
      <c r="L9670">
        <f t="shared" si="913"/>
        <v>24</v>
      </c>
      <c r="M9670">
        <f t="shared" si="914"/>
        <v>2022</v>
      </c>
      <c r="N9670">
        <f t="shared" si="915"/>
        <v>57.521500000000003</v>
      </c>
      <c r="O9670">
        <f t="shared" si="916"/>
        <v>0</v>
      </c>
      <c r="P9670">
        <f t="shared" si="917"/>
        <v>57.521500000000003</v>
      </c>
    </row>
    <row r="9671" spans="1:16" x14ac:dyDescent="0.3">
      <c r="A9671" s="57">
        <v>13087500</v>
      </c>
      <c r="B9671" s="58" t="s">
        <v>10</v>
      </c>
      <c r="C9671" s="59">
        <v>44617</v>
      </c>
      <c r="D9671" s="57">
        <v>29</v>
      </c>
      <c r="E9671" s="57">
        <v>6971.7</v>
      </c>
      <c r="F9671" s="57">
        <v>0</v>
      </c>
      <c r="G9671" s="57">
        <v>0</v>
      </c>
      <c r="H9671" s="57">
        <v>0</v>
      </c>
      <c r="I9671" s="59">
        <v>44617</v>
      </c>
      <c r="J9671" s="57">
        <v>2022</v>
      </c>
      <c r="K9671">
        <f t="shared" si="912"/>
        <v>2</v>
      </c>
      <c r="L9671">
        <f t="shared" si="913"/>
        <v>25</v>
      </c>
      <c r="M9671">
        <f t="shared" si="914"/>
        <v>2022</v>
      </c>
      <c r="N9671">
        <f t="shared" si="915"/>
        <v>57.521500000000003</v>
      </c>
      <c r="O9671">
        <f t="shared" si="916"/>
        <v>0</v>
      </c>
      <c r="P9671">
        <f t="shared" si="917"/>
        <v>57.521500000000003</v>
      </c>
    </row>
    <row r="9672" spans="1:16" x14ac:dyDescent="0.3">
      <c r="A9672" s="57">
        <v>13087500</v>
      </c>
      <c r="B9672" s="58" t="s">
        <v>10</v>
      </c>
      <c r="C9672" s="59">
        <v>44618</v>
      </c>
      <c r="D9672" s="57">
        <v>29</v>
      </c>
      <c r="E9672" s="57">
        <v>7028.8</v>
      </c>
      <c r="F9672" s="57">
        <v>0</v>
      </c>
      <c r="G9672" s="57">
        <v>0</v>
      </c>
      <c r="H9672" s="57">
        <v>0</v>
      </c>
      <c r="I9672" s="59">
        <v>44618</v>
      </c>
      <c r="J9672" s="57">
        <v>2022</v>
      </c>
      <c r="K9672">
        <f t="shared" si="912"/>
        <v>2</v>
      </c>
      <c r="L9672">
        <f t="shared" si="913"/>
        <v>26</v>
      </c>
      <c r="M9672">
        <f t="shared" si="914"/>
        <v>2022</v>
      </c>
      <c r="N9672">
        <f t="shared" si="915"/>
        <v>57.521500000000003</v>
      </c>
      <c r="O9672">
        <f t="shared" si="916"/>
        <v>0</v>
      </c>
      <c r="P9672">
        <f t="shared" si="917"/>
        <v>57.521500000000003</v>
      </c>
    </row>
    <row r="9673" spans="1:16" x14ac:dyDescent="0.3">
      <c r="A9673" s="57">
        <v>13087500</v>
      </c>
      <c r="B9673" s="58" t="s">
        <v>10</v>
      </c>
      <c r="C9673" s="59">
        <v>44619</v>
      </c>
      <c r="D9673" s="57">
        <v>29</v>
      </c>
      <c r="E9673" s="57">
        <v>7086</v>
      </c>
      <c r="F9673" s="57">
        <v>0</v>
      </c>
      <c r="G9673" s="57">
        <v>0</v>
      </c>
      <c r="H9673" s="57">
        <v>0</v>
      </c>
      <c r="I9673" s="59">
        <v>44619</v>
      </c>
      <c r="J9673" s="57">
        <v>2022</v>
      </c>
      <c r="K9673">
        <f t="shared" si="912"/>
        <v>2</v>
      </c>
      <c r="L9673">
        <f t="shared" si="913"/>
        <v>27</v>
      </c>
      <c r="M9673">
        <f t="shared" si="914"/>
        <v>2022</v>
      </c>
      <c r="N9673">
        <f t="shared" si="915"/>
        <v>57.521500000000003</v>
      </c>
      <c r="O9673">
        <f t="shared" si="916"/>
        <v>0</v>
      </c>
      <c r="P9673">
        <f t="shared" si="917"/>
        <v>57.521500000000003</v>
      </c>
    </row>
    <row r="9674" spans="1:16" x14ac:dyDescent="0.3">
      <c r="A9674" s="57">
        <v>13087500</v>
      </c>
      <c r="B9674" s="58" t="s">
        <v>10</v>
      </c>
      <c r="C9674" s="59">
        <v>44620</v>
      </c>
      <c r="D9674" s="57">
        <v>29</v>
      </c>
      <c r="E9674" s="57">
        <v>7143.1</v>
      </c>
      <c r="F9674" s="57">
        <v>0</v>
      </c>
      <c r="G9674" s="57">
        <v>0</v>
      </c>
      <c r="H9674" s="57">
        <v>0</v>
      </c>
      <c r="I9674" s="59">
        <v>44620</v>
      </c>
      <c r="J9674" s="57">
        <v>2022</v>
      </c>
      <c r="K9674">
        <f t="shared" si="912"/>
        <v>2</v>
      </c>
      <c r="L9674">
        <f t="shared" si="913"/>
        <v>28</v>
      </c>
      <c r="M9674">
        <f t="shared" si="914"/>
        <v>2022</v>
      </c>
      <c r="N9674">
        <f t="shared" si="915"/>
        <v>57.521500000000003</v>
      </c>
      <c r="O9674">
        <f t="shared" si="916"/>
        <v>0</v>
      </c>
      <c r="P9674">
        <f t="shared" si="917"/>
        <v>57.521500000000003</v>
      </c>
    </row>
    <row r="9675" spans="1:16" x14ac:dyDescent="0.3">
      <c r="A9675" s="57">
        <v>13087500</v>
      </c>
      <c r="B9675" s="58" t="s">
        <v>10</v>
      </c>
      <c r="C9675" s="59">
        <v>44621</v>
      </c>
      <c r="D9675" s="57">
        <v>29</v>
      </c>
      <c r="E9675" s="57">
        <v>7200.3</v>
      </c>
      <c r="F9675" s="57">
        <v>0</v>
      </c>
      <c r="G9675" s="57">
        <v>0</v>
      </c>
      <c r="H9675" s="57">
        <v>0</v>
      </c>
      <c r="I9675" s="59">
        <v>44621</v>
      </c>
      <c r="J9675" s="57">
        <v>2022</v>
      </c>
      <c r="K9675">
        <f t="shared" si="912"/>
        <v>3</v>
      </c>
      <c r="L9675">
        <f t="shared" si="913"/>
        <v>1</v>
      </c>
      <c r="M9675">
        <f t="shared" si="914"/>
        <v>2022</v>
      </c>
      <c r="N9675">
        <f t="shared" si="915"/>
        <v>57.521500000000003</v>
      </c>
      <c r="O9675">
        <f t="shared" si="916"/>
        <v>0</v>
      </c>
      <c r="P9675">
        <f t="shared" si="917"/>
        <v>57.521500000000003</v>
      </c>
    </row>
    <row r="9676" spans="1:16" x14ac:dyDescent="0.3">
      <c r="A9676" s="57">
        <v>13087500</v>
      </c>
      <c r="B9676" s="58" t="s">
        <v>10</v>
      </c>
      <c r="C9676" s="59">
        <v>44622</v>
      </c>
      <c r="D9676" s="57">
        <v>29</v>
      </c>
      <c r="E9676" s="57">
        <v>7257.4</v>
      </c>
      <c r="F9676" s="57">
        <v>0</v>
      </c>
      <c r="G9676" s="57">
        <v>0</v>
      </c>
      <c r="H9676" s="57">
        <v>0</v>
      </c>
      <c r="I9676" s="59">
        <v>44622</v>
      </c>
      <c r="J9676" s="57">
        <v>2022</v>
      </c>
      <c r="K9676">
        <f t="shared" si="912"/>
        <v>3</v>
      </c>
      <c r="L9676">
        <f t="shared" si="913"/>
        <v>2</v>
      </c>
      <c r="M9676">
        <f t="shared" si="914"/>
        <v>2022</v>
      </c>
      <c r="N9676">
        <f t="shared" si="915"/>
        <v>57.521500000000003</v>
      </c>
      <c r="O9676">
        <f t="shared" si="916"/>
        <v>0</v>
      </c>
      <c r="P9676">
        <f t="shared" si="917"/>
        <v>57.521500000000003</v>
      </c>
    </row>
    <row r="9677" spans="1:16" x14ac:dyDescent="0.3">
      <c r="A9677" s="57">
        <v>13087500</v>
      </c>
      <c r="B9677" s="58" t="s">
        <v>10</v>
      </c>
      <c r="C9677" s="59">
        <v>44623</v>
      </c>
      <c r="D9677" s="57">
        <v>29</v>
      </c>
      <c r="E9677" s="57">
        <v>7314.6</v>
      </c>
      <c r="F9677" s="57">
        <v>0</v>
      </c>
      <c r="G9677" s="57">
        <v>0</v>
      </c>
      <c r="H9677" s="57">
        <v>0</v>
      </c>
      <c r="I9677" s="59">
        <v>44623</v>
      </c>
      <c r="J9677" s="57">
        <v>2022</v>
      </c>
      <c r="K9677">
        <f t="shared" si="912"/>
        <v>3</v>
      </c>
      <c r="L9677">
        <f t="shared" si="913"/>
        <v>3</v>
      </c>
      <c r="M9677">
        <f t="shared" si="914"/>
        <v>2022</v>
      </c>
      <c r="N9677">
        <f t="shared" si="915"/>
        <v>57.521500000000003</v>
      </c>
      <c r="O9677">
        <f t="shared" si="916"/>
        <v>0</v>
      </c>
      <c r="P9677">
        <f t="shared" si="917"/>
        <v>57.521500000000003</v>
      </c>
    </row>
    <row r="9678" spans="1:16" x14ac:dyDescent="0.3">
      <c r="A9678" s="57">
        <v>13087500</v>
      </c>
      <c r="B9678" s="58" t="s">
        <v>10</v>
      </c>
      <c r="C9678" s="59">
        <v>44624</v>
      </c>
      <c r="D9678" s="57">
        <v>29</v>
      </c>
      <c r="E9678" s="57">
        <v>7371.7</v>
      </c>
      <c r="F9678" s="57">
        <v>0</v>
      </c>
      <c r="G9678" s="57">
        <v>0</v>
      </c>
      <c r="H9678" s="57">
        <v>0</v>
      </c>
      <c r="I9678" s="59">
        <v>44624</v>
      </c>
      <c r="J9678" s="57">
        <v>2022</v>
      </c>
      <c r="K9678">
        <f t="shared" si="912"/>
        <v>3</v>
      </c>
      <c r="L9678">
        <f t="shared" si="913"/>
        <v>4</v>
      </c>
      <c r="M9678">
        <f t="shared" si="914"/>
        <v>2022</v>
      </c>
      <c r="N9678">
        <f t="shared" si="915"/>
        <v>57.521500000000003</v>
      </c>
      <c r="O9678">
        <f t="shared" si="916"/>
        <v>0</v>
      </c>
      <c r="P9678">
        <f t="shared" si="917"/>
        <v>57.521500000000003</v>
      </c>
    </row>
    <row r="9679" spans="1:16" x14ac:dyDescent="0.3">
      <c r="A9679" s="57">
        <v>13087500</v>
      </c>
      <c r="B9679" s="58" t="s">
        <v>10</v>
      </c>
      <c r="C9679" s="59">
        <v>44625</v>
      </c>
      <c r="D9679" s="57">
        <v>27</v>
      </c>
      <c r="E9679" s="57">
        <v>7424.8</v>
      </c>
      <c r="F9679" s="57">
        <v>0</v>
      </c>
      <c r="G9679" s="57">
        <v>0</v>
      </c>
      <c r="H9679" s="57">
        <v>0</v>
      </c>
      <c r="I9679" s="59">
        <v>44625</v>
      </c>
      <c r="J9679" s="57">
        <v>2022</v>
      </c>
      <c r="K9679">
        <f t="shared" si="912"/>
        <v>3</v>
      </c>
      <c r="L9679">
        <f t="shared" si="913"/>
        <v>5</v>
      </c>
      <c r="M9679">
        <f t="shared" si="914"/>
        <v>2022</v>
      </c>
      <c r="N9679">
        <f t="shared" si="915"/>
        <v>53.554500000000004</v>
      </c>
      <c r="O9679">
        <f t="shared" si="916"/>
        <v>0</v>
      </c>
      <c r="P9679">
        <f t="shared" si="917"/>
        <v>53.554500000000004</v>
      </c>
    </row>
    <row r="9680" spans="1:16" x14ac:dyDescent="0.3">
      <c r="A9680" s="57">
        <v>13087500</v>
      </c>
      <c r="B9680" s="58" t="s">
        <v>10</v>
      </c>
      <c r="C9680" s="59">
        <v>44626</v>
      </c>
      <c r="D9680" s="57">
        <v>27</v>
      </c>
      <c r="E9680" s="57">
        <v>7477.9</v>
      </c>
      <c r="F9680" s="57">
        <v>0</v>
      </c>
      <c r="G9680" s="57">
        <v>0</v>
      </c>
      <c r="H9680" s="57">
        <v>0</v>
      </c>
      <c r="I9680" s="59">
        <v>44626</v>
      </c>
      <c r="J9680" s="57">
        <v>2022</v>
      </c>
      <c r="K9680">
        <f t="shared" si="912"/>
        <v>3</v>
      </c>
      <c r="L9680">
        <f t="shared" si="913"/>
        <v>6</v>
      </c>
      <c r="M9680">
        <f t="shared" si="914"/>
        <v>2022</v>
      </c>
      <c r="N9680">
        <f t="shared" si="915"/>
        <v>53.554500000000004</v>
      </c>
      <c r="O9680">
        <f t="shared" si="916"/>
        <v>0</v>
      </c>
      <c r="P9680">
        <f t="shared" si="917"/>
        <v>53.554500000000004</v>
      </c>
    </row>
    <row r="9681" spans="1:16" x14ac:dyDescent="0.3">
      <c r="A9681" s="57">
        <v>13087500</v>
      </c>
      <c r="B9681" s="58" t="s">
        <v>10</v>
      </c>
      <c r="C9681" s="59">
        <v>44627</v>
      </c>
      <c r="D9681" s="57">
        <v>27</v>
      </c>
      <c r="E9681" s="57">
        <v>7531</v>
      </c>
      <c r="F9681" s="57">
        <v>0</v>
      </c>
      <c r="G9681" s="57">
        <v>0</v>
      </c>
      <c r="H9681" s="57">
        <v>0</v>
      </c>
      <c r="I9681" s="59">
        <v>44627</v>
      </c>
      <c r="J9681" s="57">
        <v>2022</v>
      </c>
      <c r="K9681">
        <f t="shared" si="912"/>
        <v>3</v>
      </c>
      <c r="L9681">
        <f t="shared" si="913"/>
        <v>7</v>
      </c>
      <c r="M9681">
        <f t="shared" si="914"/>
        <v>2022</v>
      </c>
      <c r="N9681">
        <f t="shared" si="915"/>
        <v>53.554500000000004</v>
      </c>
      <c r="O9681">
        <f t="shared" si="916"/>
        <v>0</v>
      </c>
      <c r="P9681">
        <f t="shared" si="917"/>
        <v>53.554500000000004</v>
      </c>
    </row>
    <row r="9682" spans="1:16" x14ac:dyDescent="0.3">
      <c r="A9682" s="57">
        <v>13087500</v>
      </c>
      <c r="B9682" s="58" t="s">
        <v>10</v>
      </c>
      <c r="C9682" s="59">
        <v>44628</v>
      </c>
      <c r="D9682" s="57">
        <v>27</v>
      </c>
      <c r="E9682" s="57">
        <v>7584.1</v>
      </c>
      <c r="F9682" s="57">
        <v>0</v>
      </c>
      <c r="G9682" s="57">
        <v>0</v>
      </c>
      <c r="H9682" s="57">
        <v>0</v>
      </c>
      <c r="I9682" s="59">
        <v>44628</v>
      </c>
      <c r="J9682" s="57">
        <v>2022</v>
      </c>
      <c r="K9682">
        <f t="shared" si="912"/>
        <v>3</v>
      </c>
      <c r="L9682">
        <f t="shared" si="913"/>
        <v>8</v>
      </c>
      <c r="M9682">
        <f t="shared" si="914"/>
        <v>2022</v>
      </c>
      <c r="N9682">
        <f t="shared" si="915"/>
        <v>53.554500000000004</v>
      </c>
      <c r="O9682">
        <f t="shared" si="916"/>
        <v>0</v>
      </c>
      <c r="P9682">
        <f t="shared" si="917"/>
        <v>53.554500000000004</v>
      </c>
    </row>
    <row r="9683" spans="1:16" x14ac:dyDescent="0.3">
      <c r="A9683" s="57">
        <v>13087500</v>
      </c>
      <c r="B9683" s="58" t="s">
        <v>10</v>
      </c>
      <c r="C9683" s="59">
        <v>44629</v>
      </c>
      <c r="D9683" s="57">
        <v>27</v>
      </c>
      <c r="E9683" s="57">
        <v>7637.2</v>
      </c>
      <c r="F9683" s="57">
        <v>0</v>
      </c>
      <c r="G9683" s="57">
        <v>0</v>
      </c>
      <c r="H9683" s="57">
        <v>0</v>
      </c>
      <c r="I9683" s="59">
        <v>44629</v>
      </c>
      <c r="J9683" s="57">
        <v>2022</v>
      </c>
      <c r="K9683">
        <f t="shared" ref="K9683:K9746" si="918">MONTH(I9683)</f>
        <v>3</v>
      </c>
      <c r="L9683">
        <f t="shared" ref="L9683:L9746" si="919">DAY(I9683)</f>
        <v>9</v>
      </c>
      <c r="M9683">
        <f t="shared" ref="M9683:M9746" si="920">YEAR(I9683)</f>
        <v>2022</v>
      </c>
      <c r="N9683">
        <f t="shared" ref="N9683:N9746" si="921">D9683*1.9835</f>
        <v>53.554500000000004</v>
      </c>
      <c r="O9683">
        <f t="shared" ref="O9683:O9746" si="922">F9683*1.9835</f>
        <v>0</v>
      </c>
      <c r="P9683">
        <f t="shared" ref="P9683:P9746" si="923">(D9683-F9683)*1.9835</f>
        <v>53.554500000000004</v>
      </c>
    </row>
    <row r="9684" spans="1:16" x14ac:dyDescent="0.3">
      <c r="A9684" s="57">
        <v>13087500</v>
      </c>
      <c r="B9684" s="58" t="s">
        <v>10</v>
      </c>
      <c r="C9684" s="59">
        <v>44630</v>
      </c>
      <c r="D9684" s="57">
        <v>27</v>
      </c>
      <c r="E9684" s="57">
        <v>7690.3</v>
      </c>
      <c r="F9684" s="57">
        <v>0</v>
      </c>
      <c r="G9684" s="57">
        <v>0</v>
      </c>
      <c r="H9684" s="57">
        <v>0</v>
      </c>
      <c r="I9684" s="59">
        <v>44630</v>
      </c>
      <c r="J9684" s="57">
        <v>2022</v>
      </c>
      <c r="K9684">
        <f t="shared" si="918"/>
        <v>3</v>
      </c>
      <c r="L9684">
        <f t="shared" si="919"/>
        <v>10</v>
      </c>
      <c r="M9684">
        <f t="shared" si="920"/>
        <v>2022</v>
      </c>
      <c r="N9684">
        <f t="shared" si="921"/>
        <v>53.554500000000004</v>
      </c>
      <c r="O9684">
        <f t="shared" si="922"/>
        <v>0</v>
      </c>
      <c r="P9684">
        <f t="shared" si="923"/>
        <v>53.554500000000004</v>
      </c>
    </row>
    <row r="9685" spans="1:16" x14ac:dyDescent="0.3">
      <c r="A9685" s="57">
        <v>13087500</v>
      </c>
      <c r="B9685" s="58" t="s">
        <v>10</v>
      </c>
      <c r="C9685" s="59">
        <v>44631</v>
      </c>
      <c r="D9685" s="57">
        <v>27</v>
      </c>
      <c r="E9685" s="57">
        <v>7743.4</v>
      </c>
      <c r="F9685" s="57">
        <v>0</v>
      </c>
      <c r="G9685" s="57">
        <v>0</v>
      </c>
      <c r="H9685" s="57">
        <v>0</v>
      </c>
      <c r="I9685" s="59">
        <v>44631</v>
      </c>
      <c r="J9685" s="57">
        <v>2022</v>
      </c>
      <c r="K9685">
        <f t="shared" si="918"/>
        <v>3</v>
      </c>
      <c r="L9685">
        <f t="shared" si="919"/>
        <v>11</v>
      </c>
      <c r="M9685">
        <f t="shared" si="920"/>
        <v>2022</v>
      </c>
      <c r="N9685">
        <f t="shared" si="921"/>
        <v>53.554500000000004</v>
      </c>
      <c r="O9685">
        <f t="shared" si="922"/>
        <v>0</v>
      </c>
      <c r="P9685">
        <f t="shared" si="923"/>
        <v>53.554500000000004</v>
      </c>
    </row>
    <row r="9686" spans="1:16" x14ac:dyDescent="0.3">
      <c r="A9686" s="57">
        <v>13087500</v>
      </c>
      <c r="B9686" s="58" t="s">
        <v>10</v>
      </c>
      <c r="C9686" s="59">
        <v>44632</v>
      </c>
      <c r="D9686" s="57">
        <v>25</v>
      </c>
      <c r="E9686" s="57">
        <v>7792.6</v>
      </c>
      <c r="F9686" s="57">
        <v>0</v>
      </c>
      <c r="G9686" s="57">
        <v>0</v>
      </c>
      <c r="H9686" s="57">
        <v>0</v>
      </c>
      <c r="I9686" s="59">
        <v>44632</v>
      </c>
      <c r="J9686" s="57">
        <v>2022</v>
      </c>
      <c r="K9686">
        <f t="shared" si="918"/>
        <v>3</v>
      </c>
      <c r="L9686">
        <f t="shared" si="919"/>
        <v>12</v>
      </c>
      <c r="M9686">
        <f t="shared" si="920"/>
        <v>2022</v>
      </c>
      <c r="N9686">
        <f t="shared" si="921"/>
        <v>49.587499999999999</v>
      </c>
      <c r="O9686">
        <f t="shared" si="922"/>
        <v>0</v>
      </c>
      <c r="P9686">
        <f t="shared" si="923"/>
        <v>49.587499999999999</v>
      </c>
    </row>
    <row r="9687" spans="1:16" x14ac:dyDescent="0.3">
      <c r="A9687" s="57">
        <v>13087500</v>
      </c>
      <c r="B9687" s="58" t="s">
        <v>10</v>
      </c>
      <c r="C9687" s="59">
        <v>44633</v>
      </c>
      <c r="D9687" s="57">
        <v>25</v>
      </c>
      <c r="E9687" s="57">
        <v>7841.7</v>
      </c>
      <c r="F9687" s="57">
        <v>0</v>
      </c>
      <c r="G9687" s="57">
        <v>0</v>
      </c>
      <c r="H9687" s="57">
        <v>0</v>
      </c>
      <c r="I9687" s="59">
        <v>44633</v>
      </c>
      <c r="J9687" s="57">
        <v>2022</v>
      </c>
      <c r="K9687">
        <f t="shared" si="918"/>
        <v>3</v>
      </c>
      <c r="L9687">
        <f t="shared" si="919"/>
        <v>13</v>
      </c>
      <c r="M9687">
        <f t="shared" si="920"/>
        <v>2022</v>
      </c>
      <c r="N9687">
        <f t="shared" si="921"/>
        <v>49.587499999999999</v>
      </c>
      <c r="O9687">
        <f t="shared" si="922"/>
        <v>0</v>
      </c>
      <c r="P9687">
        <f t="shared" si="923"/>
        <v>49.587499999999999</v>
      </c>
    </row>
    <row r="9688" spans="1:16" x14ac:dyDescent="0.3">
      <c r="A9688" s="57">
        <v>13087500</v>
      </c>
      <c r="B9688" s="58" t="s">
        <v>10</v>
      </c>
      <c r="C9688" s="59">
        <v>44634</v>
      </c>
      <c r="D9688" s="57">
        <v>25</v>
      </c>
      <c r="E9688" s="57">
        <v>7890.9</v>
      </c>
      <c r="F9688" s="57">
        <v>0</v>
      </c>
      <c r="G9688" s="57">
        <v>0</v>
      </c>
      <c r="H9688" s="57">
        <v>0</v>
      </c>
      <c r="I9688" s="59">
        <v>44634</v>
      </c>
      <c r="J9688" s="57">
        <v>2022</v>
      </c>
      <c r="K9688">
        <f t="shared" si="918"/>
        <v>3</v>
      </c>
      <c r="L9688">
        <f t="shared" si="919"/>
        <v>14</v>
      </c>
      <c r="M9688">
        <f t="shared" si="920"/>
        <v>2022</v>
      </c>
      <c r="N9688">
        <f t="shared" si="921"/>
        <v>49.587499999999999</v>
      </c>
      <c r="O9688">
        <f t="shared" si="922"/>
        <v>0</v>
      </c>
      <c r="P9688">
        <f t="shared" si="923"/>
        <v>49.587499999999999</v>
      </c>
    </row>
    <row r="9689" spans="1:16" x14ac:dyDescent="0.3">
      <c r="A9689" s="57">
        <v>13087500</v>
      </c>
      <c r="B9689" s="58" t="s">
        <v>10</v>
      </c>
      <c r="C9689" s="59">
        <v>44635</v>
      </c>
      <c r="D9689" s="57">
        <v>25</v>
      </c>
      <c r="E9689" s="57">
        <v>7940.1</v>
      </c>
      <c r="F9689" s="57">
        <v>0</v>
      </c>
      <c r="G9689" s="57">
        <v>0</v>
      </c>
      <c r="H9689" s="57">
        <v>0</v>
      </c>
      <c r="I9689" s="59">
        <v>44635</v>
      </c>
      <c r="J9689" s="57">
        <v>2022</v>
      </c>
      <c r="K9689">
        <f t="shared" si="918"/>
        <v>3</v>
      </c>
      <c r="L9689">
        <f t="shared" si="919"/>
        <v>15</v>
      </c>
      <c r="M9689">
        <f t="shared" si="920"/>
        <v>2022</v>
      </c>
      <c r="N9689">
        <f t="shared" si="921"/>
        <v>49.587499999999999</v>
      </c>
      <c r="O9689">
        <f t="shared" si="922"/>
        <v>0</v>
      </c>
      <c r="P9689">
        <f t="shared" si="923"/>
        <v>49.587499999999999</v>
      </c>
    </row>
    <row r="9690" spans="1:16" x14ac:dyDescent="0.3">
      <c r="A9690" s="57">
        <v>13087500</v>
      </c>
      <c r="B9690" s="58" t="s">
        <v>10</v>
      </c>
      <c r="C9690" s="59">
        <v>44636</v>
      </c>
      <c r="D9690" s="57">
        <v>25</v>
      </c>
      <c r="E9690" s="57">
        <v>7989.3</v>
      </c>
      <c r="F9690" s="57">
        <v>0</v>
      </c>
      <c r="G9690" s="57">
        <v>0</v>
      </c>
      <c r="H9690" s="57">
        <v>0</v>
      </c>
      <c r="I9690" s="59">
        <v>44636</v>
      </c>
      <c r="J9690" s="57">
        <v>2022</v>
      </c>
      <c r="K9690">
        <f t="shared" si="918"/>
        <v>3</v>
      </c>
      <c r="L9690">
        <f t="shared" si="919"/>
        <v>16</v>
      </c>
      <c r="M9690">
        <f t="shared" si="920"/>
        <v>2022</v>
      </c>
      <c r="N9690">
        <f t="shared" si="921"/>
        <v>49.587499999999999</v>
      </c>
      <c r="O9690">
        <f t="shared" si="922"/>
        <v>0</v>
      </c>
      <c r="P9690">
        <f t="shared" si="923"/>
        <v>49.587499999999999</v>
      </c>
    </row>
    <row r="9691" spans="1:16" x14ac:dyDescent="0.3">
      <c r="A9691" s="57">
        <v>13087500</v>
      </c>
      <c r="B9691" s="58" t="s">
        <v>10</v>
      </c>
      <c r="C9691" s="59">
        <v>44637</v>
      </c>
      <c r="D9691" s="57">
        <v>25</v>
      </c>
      <c r="E9691" s="57">
        <v>8038.4</v>
      </c>
      <c r="F9691" s="57">
        <v>0</v>
      </c>
      <c r="G9691" s="57">
        <v>0</v>
      </c>
      <c r="H9691" s="57">
        <v>0</v>
      </c>
      <c r="I9691" s="59">
        <v>44637</v>
      </c>
      <c r="J9691" s="57">
        <v>2022</v>
      </c>
      <c r="K9691">
        <f t="shared" si="918"/>
        <v>3</v>
      </c>
      <c r="L9691">
        <f t="shared" si="919"/>
        <v>17</v>
      </c>
      <c r="M9691">
        <f t="shared" si="920"/>
        <v>2022</v>
      </c>
      <c r="N9691">
        <f t="shared" si="921"/>
        <v>49.587499999999999</v>
      </c>
      <c r="O9691">
        <f t="shared" si="922"/>
        <v>0</v>
      </c>
      <c r="P9691">
        <f t="shared" si="923"/>
        <v>49.587499999999999</v>
      </c>
    </row>
    <row r="9692" spans="1:16" x14ac:dyDescent="0.3">
      <c r="A9692" s="57">
        <v>13087500</v>
      </c>
      <c r="B9692" s="58" t="s">
        <v>10</v>
      </c>
      <c r="C9692" s="59">
        <v>44638</v>
      </c>
      <c r="D9692" s="57">
        <v>25</v>
      </c>
      <c r="E9692" s="57">
        <v>8087.6</v>
      </c>
      <c r="F9692" s="57">
        <v>0</v>
      </c>
      <c r="G9692" s="57">
        <v>0</v>
      </c>
      <c r="H9692" s="57">
        <v>0</v>
      </c>
      <c r="I9692" s="59">
        <v>44638</v>
      </c>
      <c r="J9692" s="57">
        <v>2022</v>
      </c>
      <c r="K9692">
        <f t="shared" si="918"/>
        <v>3</v>
      </c>
      <c r="L9692">
        <f t="shared" si="919"/>
        <v>18</v>
      </c>
      <c r="M9692">
        <f t="shared" si="920"/>
        <v>2022</v>
      </c>
      <c r="N9692">
        <f t="shared" si="921"/>
        <v>49.587499999999999</v>
      </c>
      <c r="O9692">
        <f t="shared" si="922"/>
        <v>0</v>
      </c>
      <c r="P9692">
        <f t="shared" si="923"/>
        <v>49.587499999999999</v>
      </c>
    </row>
    <row r="9693" spans="1:16" x14ac:dyDescent="0.3">
      <c r="A9693" s="57">
        <v>13087500</v>
      </c>
      <c r="B9693" s="58" t="s">
        <v>10</v>
      </c>
      <c r="C9693" s="59">
        <v>44639</v>
      </c>
      <c r="D9693" s="57">
        <v>25</v>
      </c>
      <c r="E9693" s="57">
        <v>8136.8</v>
      </c>
      <c r="F9693" s="57">
        <v>0</v>
      </c>
      <c r="G9693" s="57">
        <v>0</v>
      </c>
      <c r="H9693" s="57">
        <v>0</v>
      </c>
      <c r="I9693" s="59">
        <v>44639</v>
      </c>
      <c r="J9693" s="57">
        <v>2022</v>
      </c>
      <c r="K9693">
        <f t="shared" si="918"/>
        <v>3</v>
      </c>
      <c r="L9693">
        <f t="shared" si="919"/>
        <v>19</v>
      </c>
      <c r="M9693">
        <f t="shared" si="920"/>
        <v>2022</v>
      </c>
      <c r="N9693">
        <f t="shared" si="921"/>
        <v>49.587499999999999</v>
      </c>
      <c r="O9693">
        <f t="shared" si="922"/>
        <v>0</v>
      </c>
      <c r="P9693">
        <f t="shared" si="923"/>
        <v>49.587499999999999</v>
      </c>
    </row>
    <row r="9694" spans="1:16" x14ac:dyDescent="0.3">
      <c r="A9694" s="57">
        <v>13087500</v>
      </c>
      <c r="B9694" s="58" t="s">
        <v>10</v>
      </c>
      <c r="C9694" s="59">
        <v>44640</v>
      </c>
      <c r="D9694" s="57">
        <v>25</v>
      </c>
      <c r="E9694" s="57">
        <v>8185.9</v>
      </c>
      <c r="F9694" s="57">
        <v>0</v>
      </c>
      <c r="G9694" s="57">
        <v>0</v>
      </c>
      <c r="H9694" s="57">
        <v>0</v>
      </c>
      <c r="I9694" s="59">
        <v>44640</v>
      </c>
      <c r="J9694" s="57">
        <v>2022</v>
      </c>
      <c r="K9694">
        <f t="shared" si="918"/>
        <v>3</v>
      </c>
      <c r="L9694">
        <f t="shared" si="919"/>
        <v>20</v>
      </c>
      <c r="M9694">
        <f t="shared" si="920"/>
        <v>2022</v>
      </c>
      <c r="N9694">
        <f t="shared" si="921"/>
        <v>49.587499999999999</v>
      </c>
      <c r="O9694">
        <f t="shared" si="922"/>
        <v>0</v>
      </c>
      <c r="P9694">
        <f t="shared" si="923"/>
        <v>49.587499999999999</v>
      </c>
    </row>
    <row r="9695" spans="1:16" x14ac:dyDescent="0.3">
      <c r="A9695" s="57">
        <v>13087500</v>
      </c>
      <c r="B9695" s="58" t="s">
        <v>10</v>
      </c>
      <c r="C9695" s="59">
        <v>44641</v>
      </c>
      <c r="D9695" s="57">
        <v>25</v>
      </c>
      <c r="E9695" s="57">
        <v>8235.1</v>
      </c>
      <c r="F9695" s="57">
        <v>0</v>
      </c>
      <c r="G9695" s="57">
        <v>0</v>
      </c>
      <c r="H9695" s="57">
        <v>0</v>
      </c>
      <c r="I9695" s="59">
        <v>44641</v>
      </c>
      <c r="J9695" s="57">
        <v>2022</v>
      </c>
      <c r="K9695">
        <f t="shared" si="918"/>
        <v>3</v>
      </c>
      <c r="L9695">
        <f t="shared" si="919"/>
        <v>21</v>
      </c>
      <c r="M9695">
        <f t="shared" si="920"/>
        <v>2022</v>
      </c>
      <c r="N9695">
        <f t="shared" si="921"/>
        <v>49.587499999999999</v>
      </c>
      <c r="O9695">
        <f t="shared" si="922"/>
        <v>0</v>
      </c>
      <c r="P9695">
        <f t="shared" si="923"/>
        <v>49.587499999999999</v>
      </c>
    </row>
    <row r="9696" spans="1:16" x14ac:dyDescent="0.3">
      <c r="A9696" s="57">
        <v>13087500</v>
      </c>
      <c r="B9696" s="58" t="s">
        <v>10</v>
      </c>
      <c r="C9696" s="59">
        <v>44642</v>
      </c>
      <c r="D9696" s="57">
        <v>23</v>
      </c>
      <c r="E9696" s="57">
        <v>8280.5</v>
      </c>
      <c r="F9696" s="57">
        <v>0</v>
      </c>
      <c r="G9696" s="57">
        <v>0</v>
      </c>
      <c r="H9696" s="57">
        <v>0</v>
      </c>
      <c r="I9696" s="59">
        <v>44642</v>
      </c>
      <c r="J9696" s="57">
        <v>2022</v>
      </c>
      <c r="K9696">
        <f t="shared" si="918"/>
        <v>3</v>
      </c>
      <c r="L9696">
        <f t="shared" si="919"/>
        <v>22</v>
      </c>
      <c r="M9696">
        <f t="shared" si="920"/>
        <v>2022</v>
      </c>
      <c r="N9696">
        <f t="shared" si="921"/>
        <v>45.6205</v>
      </c>
      <c r="O9696">
        <f t="shared" si="922"/>
        <v>0</v>
      </c>
      <c r="P9696">
        <f t="shared" si="923"/>
        <v>45.6205</v>
      </c>
    </row>
    <row r="9697" spans="1:17" x14ac:dyDescent="0.3">
      <c r="A9697" s="57">
        <v>13087500</v>
      </c>
      <c r="B9697" s="58" t="s">
        <v>10</v>
      </c>
      <c r="C9697" s="59">
        <v>44643</v>
      </c>
      <c r="D9697" s="57">
        <v>23</v>
      </c>
      <c r="E9697" s="57">
        <v>8325.7999999999993</v>
      </c>
      <c r="F9697" s="57">
        <v>0</v>
      </c>
      <c r="G9697" s="57">
        <v>0</v>
      </c>
      <c r="H9697" s="57">
        <v>0</v>
      </c>
      <c r="I9697" s="59">
        <v>44643</v>
      </c>
      <c r="J9697" s="57">
        <v>2022</v>
      </c>
      <c r="K9697">
        <f t="shared" si="918"/>
        <v>3</v>
      </c>
      <c r="L9697">
        <f t="shared" si="919"/>
        <v>23</v>
      </c>
      <c r="M9697">
        <f t="shared" si="920"/>
        <v>2022</v>
      </c>
      <c r="N9697">
        <f t="shared" si="921"/>
        <v>45.6205</v>
      </c>
      <c r="O9697">
        <f t="shared" si="922"/>
        <v>0</v>
      </c>
      <c r="P9697">
        <f t="shared" si="923"/>
        <v>45.6205</v>
      </c>
    </row>
    <row r="9698" spans="1:17" x14ac:dyDescent="0.3">
      <c r="A9698" s="57">
        <v>13087500</v>
      </c>
      <c r="B9698" s="58" t="s">
        <v>10</v>
      </c>
      <c r="C9698" s="59">
        <v>44644</v>
      </c>
      <c r="D9698" s="57">
        <v>21</v>
      </c>
      <c r="E9698" s="57">
        <v>8367.5</v>
      </c>
      <c r="F9698" s="57">
        <v>0</v>
      </c>
      <c r="G9698" s="57">
        <v>0</v>
      </c>
      <c r="H9698" s="57">
        <v>0</v>
      </c>
      <c r="I9698" s="59">
        <v>44644</v>
      </c>
      <c r="J9698" s="57">
        <v>2022</v>
      </c>
      <c r="K9698">
        <f t="shared" si="918"/>
        <v>3</v>
      </c>
      <c r="L9698">
        <f t="shared" si="919"/>
        <v>24</v>
      </c>
      <c r="M9698">
        <f t="shared" si="920"/>
        <v>2022</v>
      </c>
      <c r="N9698">
        <f t="shared" si="921"/>
        <v>41.653500000000001</v>
      </c>
      <c r="O9698">
        <f t="shared" si="922"/>
        <v>0</v>
      </c>
      <c r="P9698">
        <f t="shared" si="923"/>
        <v>41.653500000000001</v>
      </c>
    </row>
    <row r="9699" spans="1:17" x14ac:dyDescent="0.3">
      <c r="A9699" s="57">
        <v>13087500</v>
      </c>
      <c r="B9699" s="58" t="s">
        <v>10</v>
      </c>
      <c r="C9699" s="59">
        <v>44645</v>
      </c>
      <c r="D9699" s="57">
        <v>23</v>
      </c>
      <c r="E9699" s="57">
        <v>8412.7999999999993</v>
      </c>
      <c r="F9699" s="57">
        <v>0</v>
      </c>
      <c r="G9699" s="57">
        <v>0</v>
      </c>
      <c r="H9699" s="57">
        <v>0</v>
      </c>
      <c r="I9699" s="59">
        <v>44645</v>
      </c>
      <c r="J9699" s="57">
        <v>2022</v>
      </c>
      <c r="K9699">
        <f t="shared" si="918"/>
        <v>3</v>
      </c>
      <c r="L9699">
        <f t="shared" si="919"/>
        <v>25</v>
      </c>
      <c r="M9699">
        <f t="shared" si="920"/>
        <v>2022</v>
      </c>
      <c r="N9699">
        <f t="shared" si="921"/>
        <v>45.6205</v>
      </c>
      <c r="O9699">
        <f t="shared" si="922"/>
        <v>0</v>
      </c>
      <c r="P9699">
        <f t="shared" si="923"/>
        <v>45.6205</v>
      </c>
    </row>
    <row r="9700" spans="1:17" x14ac:dyDescent="0.3">
      <c r="A9700" s="57">
        <v>13087500</v>
      </c>
      <c r="B9700" s="58" t="s">
        <v>10</v>
      </c>
      <c r="C9700" s="59">
        <v>44646</v>
      </c>
      <c r="D9700" s="57">
        <v>19</v>
      </c>
      <c r="E9700" s="57">
        <v>8450.9</v>
      </c>
      <c r="F9700" s="57">
        <v>0</v>
      </c>
      <c r="G9700" s="57">
        <v>0</v>
      </c>
      <c r="H9700" s="57">
        <v>0</v>
      </c>
      <c r="I9700" s="59">
        <v>44646</v>
      </c>
      <c r="J9700" s="57">
        <v>2022</v>
      </c>
      <c r="K9700">
        <f t="shared" si="918"/>
        <v>3</v>
      </c>
      <c r="L9700">
        <f t="shared" si="919"/>
        <v>26</v>
      </c>
      <c r="M9700">
        <f t="shared" si="920"/>
        <v>2022</v>
      </c>
      <c r="N9700">
        <f t="shared" si="921"/>
        <v>37.686500000000002</v>
      </c>
      <c r="O9700">
        <f t="shared" si="922"/>
        <v>0</v>
      </c>
      <c r="P9700">
        <f t="shared" si="923"/>
        <v>37.686500000000002</v>
      </c>
    </row>
    <row r="9701" spans="1:17" x14ac:dyDescent="0.3">
      <c r="A9701" s="57">
        <v>13087500</v>
      </c>
      <c r="B9701" s="58" t="s">
        <v>10</v>
      </c>
      <c r="C9701" s="59">
        <v>44647</v>
      </c>
      <c r="D9701" s="57">
        <v>19</v>
      </c>
      <c r="E9701" s="57">
        <v>8489</v>
      </c>
      <c r="F9701" s="57">
        <v>0</v>
      </c>
      <c r="G9701" s="57">
        <v>0</v>
      </c>
      <c r="H9701" s="57">
        <v>0</v>
      </c>
      <c r="I9701" s="59">
        <v>44647</v>
      </c>
      <c r="J9701" s="57">
        <v>2022</v>
      </c>
      <c r="K9701">
        <f t="shared" si="918"/>
        <v>3</v>
      </c>
      <c r="L9701">
        <f t="shared" si="919"/>
        <v>27</v>
      </c>
      <c r="M9701">
        <f t="shared" si="920"/>
        <v>2022</v>
      </c>
      <c r="N9701">
        <f t="shared" si="921"/>
        <v>37.686500000000002</v>
      </c>
      <c r="O9701">
        <f t="shared" si="922"/>
        <v>0</v>
      </c>
      <c r="P9701">
        <f t="shared" si="923"/>
        <v>37.686500000000002</v>
      </c>
    </row>
    <row r="9702" spans="1:17" x14ac:dyDescent="0.3">
      <c r="A9702" s="57">
        <v>13087500</v>
      </c>
      <c r="B9702" s="58" t="s">
        <v>10</v>
      </c>
      <c r="C9702" s="59">
        <v>44648</v>
      </c>
      <c r="D9702" s="57">
        <v>31</v>
      </c>
      <c r="E9702" s="57">
        <v>8550.2999999999993</v>
      </c>
      <c r="F9702" s="57">
        <v>0</v>
      </c>
      <c r="G9702" s="57">
        <v>0</v>
      </c>
      <c r="H9702" s="57">
        <v>0</v>
      </c>
      <c r="I9702" s="59">
        <v>44648</v>
      </c>
      <c r="J9702" s="57">
        <v>2022</v>
      </c>
      <c r="K9702">
        <f t="shared" si="918"/>
        <v>3</v>
      </c>
      <c r="L9702">
        <f t="shared" si="919"/>
        <v>28</v>
      </c>
      <c r="M9702">
        <f t="shared" si="920"/>
        <v>2022</v>
      </c>
      <c r="N9702">
        <f t="shared" si="921"/>
        <v>61.488500000000002</v>
      </c>
      <c r="O9702">
        <f t="shared" si="922"/>
        <v>0</v>
      </c>
      <c r="P9702">
        <f t="shared" si="923"/>
        <v>61.488500000000002</v>
      </c>
    </row>
    <row r="9703" spans="1:17" x14ac:dyDescent="0.3">
      <c r="A9703" s="57">
        <v>13087500</v>
      </c>
      <c r="B9703" s="58" t="s">
        <v>10</v>
      </c>
      <c r="C9703" s="59">
        <v>44649</v>
      </c>
      <c r="D9703" s="57">
        <v>38</v>
      </c>
      <c r="E9703" s="57">
        <v>8624.7000000000007</v>
      </c>
      <c r="F9703" s="57">
        <v>0</v>
      </c>
      <c r="G9703" s="57">
        <v>0</v>
      </c>
      <c r="H9703" s="57">
        <v>0</v>
      </c>
      <c r="I9703" s="59">
        <v>44649</v>
      </c>
      <c r="J9703" s="57">
        <v>2022</v>
      </c>
      <c r="K9703">
        <f t="shared" si="918"/>
        <v>3</v>
      </c>
      <c r="L9703">
        <f t="shared" si="919"/>
        <v>29</v>
      </c>
      <c r="M9703">
        <f t="shared" si="920"/>
        <v>2022</v>
      </c>
      <c r="N9703">
        <f t="shared" si="921"/>
        <v>75.373000000000005</v>
      </c>
      <c r="O9703">
        <f t="shared" si="922"/>
        <v>0</v>
      </c>
      <c r="P9703">
        <f t="shared" si="923"/>
        <v>75.373000000000005</v>
      </c>
    </row>
    <row r="9704" spans="1:17" x14ac:dyDescent="0.3">
      <c r="A9704" s="57">
        <v>13087500</v>
      </c>
      <c r="B9704" s="58" t="s">
        <v>10</v>
      </c>
      <c r="C9704" s="59">
        <v>44650</v>
      </c>
      <c r="D9704" s="57">
        <v>35</v>
      </c>
      <c r="E9704" s="57">
        <v>8694.7000000000007</v>
      </c>
      <c r="F9704" s="57">
        <v>0</v>
      </c>
      <c r="G9704" s="57">
        <v>0</v>
      </c>
      <c r="H9704" s="57">
        <v>0</v>
      </c>
      <c r="I9704" s="59">
        <v>44650</v>
      </c>
      <c r="J9704" s="57">
        <v>2022</v>
      </c>
      <c r="K9704">
        <f t="shared" si="918"/>
        <v>3</v>
      </c>
      <c r="L9704">
        <f t="shared" si="919"/>
        <v>30</v>
      </c>
      <c r="M9704">
        <f t="shared" si="920"/>
        <v>2022</v>
      </c>
      <c r="N9704">
        <f t="shared" si="921"/>
        <v>69.422499999999999</v>
      </c>
      <c r="O9704">
        <f t="shared" si="922"/>
        <v>0</v>
      </c>
      <c r="P9704">
        <f t="shared" si="923"/>
        <v>69.422499999999999</v>
      </c>
    </row>
    <row r="9705" spans="1:17" x14ac:dyDescent="0.3">
      <c r="A9705" s="57">
        <v>13087500</v>
      </c>
      <c r="B9705" s="58" t="s">
        <v>10</v>
      </c>
      <c r="C9705" s="59">
        <v>44651</v>
      </c>
      <c r="D9705" s="57">
        <v>31</v>
      </c>
      <c r="E9705" s="57">
        <v>8756</v>
      </c>
      <c r="F9705" s="57">
        <v>0</v>
      </c>
      <c r="G9705" s="57">
        <v>0</v>
      </c>
      <c r="H9705" s="57">
        <v>0</v>
      </c>
      <c r="I9705" s="59">
        <v>44651</v>
      </c>
      <c r="J9705" s="57">
        <v>2022</v>
      </c>
      <c r="K9705">
        <f t="shared" si="918"/>
        <v>3</v>
      </c>
      <c r="L9705">
        <f t="shared" si="919"/>
        <v>31</v>
      </c>
      <c r="M9705">
        <f t="shared" si="920"/>
        <v>2022</v>
      </c>
      <c r="N9705">
        <f t="shared" si="921"/>
        <v>61.488500000000002</v>
      </c>
      <c r="O9705">
        <f t="shared" si="922"/>
        <v>0</v>
      </c>
      <c r="P9705">
        <f t="shared" si="923"/>
        <v>61.488500000000002</v>
      </c>
    </row>
    <row r="9706" spans="1:17" x14ac:dyDescent="0.3">
      <c r="A9706" s="57">
        <v>13087500</v>
      </c>
      <c r="B9706" s="58" t="s">
        <v>10</v>
      </c>
      <c r="C9706" s="59">
        <v>44652</v>
      </c>
      <c r="D9706" s="57">
        <v>31</v>
      </c>
      <c r="E9706" s="57">
        <v>8817.2999999999993</v>
      </c>
      <c r="F9706" s="57">
        <v>0</v>
      </c>
      <c r="G9706" s="57">
        <v>0</v>
      </c>
      <c r="H9706" s="57">
        <v>0</v>
      </c>
      <c r="I9706" s="59">
        <v>44652</v>
      </c>
      <c r="J9706" s="57">
        <v>2022</v>
      </c>
      <c r="K9706">
        <f t="shared" si="918"/>
        <v>4</v>
      </c>
      <c r="L9706">
        <f t="shared" si="919"/>
        <v>1</v>
      </c>
      <c r="M9706">
        <f t="shared" si="920"/>
        <v>2022</v>
      </c>
      <c r="N9706">
        <f t="shared" si="921"/>
        <v>61.488500000000002</v>
      </c>
      <c r="O9706">
        <f t="shared" si="922"/>
        <v>0</v>
      </c>
      <c r="P9706">
        <f t="shared" si="923"/>
        <v>61.488500000000002</v>
      </c>
      <c r="Q9706" s="19" t="s">
        <v>41</v>
      </c>
    </row>
    <row r="9707" spans="1:17" x14ac:dyDescent="0.3">
      <c r="A9707" s="57">
        <v>13087500</v>
      </c>
      <c r="B9707" s="58" t="s">
        <v>10</v>
      </c>
      <c r="C9707" s="59">
        <v>44653</v>
      </c>
      <c r="D9707" s="57">
        <v>31</v>
      </c>
      <c r="E9707" s="57">
        <v>8878.6</v>
      </c>
      <c r="F9707" s="57">
        <v>0</v>
      </c>
      <c r="G9707" s="57">
        <v>0</v>
      </c>
      <c r="H9707" s="57">
        <v>0</v>
      </c>
      <c r="I9707" s="59">
        <v>44653</v>
      </c>
      <c r="J9707" s="57">
        <v>2022</v>
      </c>
      <c r="K9707">
        <f t="shared" si="918"/>
        <v>4</v>
      </c>
      <c r="L9707">
        <f t="shared" si="919"/>
        <v>2</v>
      </c>
      <c r="M9707">
        <f t="shared" si="920"/>
        <v>2022</v>
      </c>
      <c r="N9707">
        <f t="shared" si="921"/>
        <v>61.488500000000002</v>
      </c>
      <c r="O9707">
        <f t="shared" si="922"/>
        <v>0</v>
      </c>
      <c r="P9707">
        <f t="shared" si="923"/>
        <v>61.488500000000002</v>
      </c>
      <c r="Q9707" s="19" t="s">
        <v>41</v>
      </c>
    </row>
    <row r="9708" spans="1:17" x14ac:dyDescent="0.3">
      <c r="A9708" s="57">
        <v>13087500</v>
      </c>
      <c r="B9708" s="58" t="s">
        <v>10</v>
      </c>
      <c r="C9708" s="59">
        <v>44654</v>
      </c>
      <c r="D9708" s="57">
        <v>9.1</v>
      </c>
      <c r="E9708" s="57">
        <v>8896.7000000000007</v>
      </c>
      <c r="F9708" s="57">
        <v>0</v>
      </c>
      <c r="G9708" s="57">
        <v>0</v>
      </c>
      <c r="H9708" s="57">
        <v>0</v>
      </c>
      <c r="I9708" s="59">
        <v>44654</v>
      </c>
      <c r="J9708" s="57">
        <v>2022</v>
      </c>
      <c r="K9708">
        <f t="shared" si="918"/>
        <v>4</v>
      </c>
      <c r="L9708">
        <f t="shared" si="919"/>
        <v>3</v>
      </c>
      <c r="M9708">
        <f t="shared" si="920"/>
        <v>2022</v>
      </c>
      <c r="N9708">
        <f t="shared" si="921"/>
        <v>18.049849999999999</v>
      </c>
      <c r="O9708">
        <f t="shared" si="922"/>
        <v>0</v>
      </c>
      <c r="P9708">
        <f t="shared" si="923"/>
        <v>18.049849999999999</v>
      </c>
      <c r="Q9708" s="19" t="s">
        <v>41</v>
      </c>
    </row>
    <row r="9709" spans="1:17" x14ac:dyDescent="0.3">
      <c r="A9709" s="57">
        <v>13087500</v>
      </c>
      <c r="B9709" s="58" t="s">
        <v>10</v>
      </c>
      <c r="C9709" s="59">
        <v>44655</v>
      </c>
      <c r="D9709" s="57">
        <v>431</v>
      </c>
      <c r="E9709" s="57">
        <v>9752.2000000000007</v>
      </c>
      <c r="F9709" s="57">
        <v>0</v>
      </c>
      <c r="G9709" s="57">
        <v>0</v>
      </c>
      <c r="H9709" s="57">
        <v>0</v>
      </c>
      <c r="I9709" s="59">
        <v>44655</v>
      </c>
      <c r="J9709" s="57">
        <v>2022</v>
      </c>
      <c r="K9709">
        <f t="shared" si="918"/>
        <v>4</v>
      </c>
      <c r="L9709">
        <f t="shared" si="919"/>
        <v>4</v>
      </c>
      <c r="M9709">
        <f t="shared" si="920"/>
        <v>2022</v>
      </c>
      <c r="N9709">
        <f t="shared" si="921"/>
        <v>854.88850000000002</v>
      </c>
      <c r="O9709">
        <f t="shared" si="922"/>
        <v>0</v>
      </c>
      <c r="P9709">
        <f t="shared" si="923"/>
        <v>854.88850000000002</v>
      </c>
    </row>
    <row r="9710" spans="1:17" x14ac:dyDescent="0.3">
      <c r="A9710" s="57">
        <v>13087500</v>
      </c>
      <c r="B9710" s="58" t="s">
        <v>10</v>
      </c>
      <c r="C9710" s="59">
        <v>44656</v>
      </c>
      <c r="D9710" s="57">
        <v>455</v>
      </c>
      <c r="E9710" s="57">
        <v>10654.6</v>
      </c>
      <c r="F9710" s="57">
        <v>0</v>
      </c>
      <c r="G9710" s="57">
        <v>0</v>
      </c>
      <c r="H9710" s="57">
        <v>0</v>
      </c>
      <c r="I9710" s="59">
        <v>44656</v>
      </c>
      <c r="J9710" s="57">
        <v>2022</v>
      </c>
      <c r="K9710">
        <f t="shared" si="918"/>
        <v>4</v>
      </c>
      <c r="L9710">
        <f t="shared" si="919"/>
        <v>5</v>
      </c>
      <c r="M9710">
        <f t="shared" si="920"/>
        <v>2022</v>
      </c>
      <c r="N9710">
        <f t="shared" si="921"/>
        <v>902.49250000000006</v>
      </c>
      <c r="O9710">
        <f t="shared" si="922"/>
        <v>0</v>
      </c>
      <c r="P9710">
        <f t="shared" si="923"/>
        <v>902.49250000000006</v>
      </c>
    </row>
    <row r="9711" spans="1:17" x14ac:dyDescent="0.3">
      <c r="A9711" s="57">
        <v>13087500</v>
      </c>
      <c r="B9711" s="58" t="s">
        <v>10</v>
      </c>
      <c r="C9711" s="59">
        <v>44657</v>
      </c>
      <c r="D9711" s="57">
        <v>467</v>
      </c>
      <c r="E9711" s="57">
        <v>11580.8</v>
      </c>
      <c r="F9711" s="57">
        <v>0</v>
      </c>
      <c r="G9711" s="57">
        <v>0</v>
      </c>
      <c r="H9711" s="57">
        <v>0</v>
      </c>
      <c r="I9711" s="59">
        <v>44657</v>
      </c>
      <c r="J9711" s="57">
        <v>2022</v>
      </c>
      <c r="K9711">
        <f t="shared" si="918"/>
        <v>4</v>
      </c>
      <c r="L9711">
        <f t="shared" si="919"/>
        <v>6</v>
      </c>
      <c r="M9711">
        <f t="shared" si="920"/>
        <v>2022</v>
      </c>
      <c r="N9711">
        <f t="shared" si="921"/>
        <v>926.29449999999997</v>
      </c>
      <c r="O9711">
        <f t="shared" si="922"/>
        <v>0</v>
      </c>
      <c r="P9711">
        <f t="shared" si="923"/>
        <v>926.29449999999997</v>
      </c>
    </row>
    <row r="9712" spans="1:17" x14ac:dyDescent="0.3">
      <c r="A9712" s="57">
        <v>13087500</v>
      </c>
      <c r="B9712" s="58" t="s">
        <v>10</v>
      </c>
      <c r="C9712" s="59">
        <v>44658</v>
      </c>
      <c r="D9712" s="57">
        <v>467</v>
      </c>
      <c r="E9712" s="57">
        <v>12507</v>
      </c>
      <c r="F9712" s="57">
        <v>0</v>
      </c>
      <c r="G9712" s="57">
        <v>0</v>
      </c>
      <c r="H9712" s="57">
        <v>0</v>
      </c>
      <c r="I9712" s="59">
        <v>44658</v>
      </c>
      <c r="J9712" s="57">
        <v>2022</v>
      </c>
      <c r="K9712">
        <f t="shared" si="918"/>
        <v>4</v>
      </c>
      <c r="L9712">
        <f t="shared" si="919"/>
        <v>7</v>
      </c>
      <c r="M9712">
        <f t="shared" si="920"/>
        <v>2022</v>
      </c>
      <c r="N9712">
        <f t="shared" si="921"/>
        <v>926.29449999999997</v>
      </c>
      <c r="O9712">
        <f t="shared" si="922"/>
        <v>0</v>
      </c>
      <c r="P9712">
        <f t="shared" si="923"/>
        <v>926.29449999999997</v>
      </c>
    </row>
    <row r="9713" spans="1:16" x14ac:dyDescent="0.3">
      <c r="A9713" s="57">
        <v>13087500</v>
      </c>
      <c r="B9713" s="58" t="s">
        <v>10</v>
      </c>
      <c r="C9713" s="59">
        <v>44659</v>
      </c>
      <c r="D9713" s="57">
        <v>542</v>
      </c>
      <c r="E9713" s="57">
        <v>13581.2</v>
      </c>
      <c r="F9713" s="57">
        <v>0</v>
      </c>
      <c r="G9713" s="57">
        <v>0</v>
      </c>
      <c r="H9713" s="57">
        <v>0</v>
      </c>
      <c r="I9713" s="59">
        <v>44659</v>
      </c>
      <c r="J9713" s="57">
        <v>2022</v>
      </c>
      <c r="K9713">
        <f t="shared" si="918"/>
        <v>4</v>
      </c>
      <c r="L9713">
        <f t="shared" si="919"/>
        <v>8</v>
      </c>
      <c r="M9713">
        <f t="shared" si="920"/>
        <v>2022</v>
      </c>
      <c r="N9713">
        <f t="shared" si="921"/>
        <v>1075.057</v>
      </c>
      <c r="O9713">
        <f t="shared" si="922"/>
        <v>0</v>
      </c>
      <c r="P9713">
        <f t="shared" si="923"/>
        <v>1075.057</v>
      </c>
    </row>
    <row r="9714" spans="1:16" x14ac:dyDescent="0.3">
      <c r="A9714" s="57">
        <v>13087500</v>
      </c>
      <c r="B9714" s="58" t="s">
        <v>10</v>
      </c>
      <c r="C9714" s="59">
        <v>44660</v>
      </c>
      <c r="D9714" s="57">
        <v>654</v>
      </c>
      <c r="E9714" s="57">
        <v>14879.1</v>
      </c>
      <c r="F9714" s="57">
        <v>0</v>
      </c>
      <c r="G9714" s="57">
        <v>0</v>
      </c>
      <c r="H9714" s="57">
        <v>0</v>
      </c>
      <c r="I9714" s="59">
        <v>44660</v>
      </c>
      <c r="J9714" s="57">
        <v>2022</v>
      </c>
      <c r="K9714">
        <f t="shared" si="918"/>
        <v>4</v>
      </c>
      <c r="L9714">
        <f t="shared" si="919"/>
        <v>9</v>
      </c>
      <c r="M9714">
        <f t="shared" si="920"/>
        <v>2022</v>
      </c>
      <c r="N9714">
        <f t="shared" si="921"/>
        <v>1297.2090000000001</v>
      </c>
      <c r="O9714">
        <f t="shared" si="922"/>
        <v>0</v>
      </c>
      <c r="P9714">
        <f t="shared" si="923"/>
        <v>1297.2090000000001</v>
      </c>
    </row>
    <row r="9715" spans="1:16" x14ac:dyDescent="0.3">
      <c r="A9715" s="57">
        <v>13087500</v>
      </c>
      <c r="B9715" s="58" t="s">
        <v>10</v>
      </c>
      <c r="C9715" s="59">
        <v>44661</v>
      </c>
      <c r="D9715" s="57">
        <v>775</v>
      </c>
      <c r="E9715" s="57">
        <v>16416.599999999999</v>
      </c>
      <c r="F9715" s="57">
        <v>0</v>
      </c>
      <c r="G9715" s="57">
        <v>0</v>
      </c>
      <c r="H9715" s="57">
        <v>0</v>
      </c>
      <c r="I9715" s="59">
        <v>44661</v>
      </c>
      <c r="J9715" s="57">
        <v>2022</v>
      </c>
      <c r="K9715">
        <f t="shared" si="918"/>
        <v>4</v>
      </c>
      <c r="L9715">
        <f t="shared" si="919"/>
        <v>10</v>
      </c>
      <c r="M9715">
        <f t="shared" si="920"/>
        <v>2022</v>
      </c>
      <c r="N9715">
        <f t="shared" si="921"/>
        <v>1537.2125000000001</v>
      </c>
      <c r="O9715">
        <f t="shared" si="922"/>
        <v>0</v>
      </c>
      <c r="P9715">
        <f t="shared" si="923"/>
        <v>1537.2125000000001</v>
      </c>
    </row>
    <row r="9716" spans="1:16" x14ac:dyDescent="0.3">
      <c r="A9716" s="57">
        <v>13087500</v>
      </c>
      <c r="B9716" s="58" t="s">
        <v>10</v>
      </c>
      <c r="C9716" s="59">
        <v>44662</v>
      </c>
      <c r="D9716" s="57">
        <v>857</v>
      </c>
      <c r="E9716" s="57">
        <v>18117.400000000001</v>
      </c>
      <c r="F9716" s="57">
        <v>0</v>
      </c>
      <c r="G9716" s="57">
        <v>0</v>
      </c>
      <c r="H9716" s="57">
        <v>0</v>
      </c>
      <c r="I9716" s="59">
        <v>44662</v>
      </c>
      <c r="J9716" s="57">
        <v>2022</v>
      </c>
      <c r="K9716">
        <f t="shared" si="918"/>
        <v>4</v>
      </c>
      <c r="L9716">
        <f t="shared" si="919"/>
        <v>11</v>
      </c>
      <c r="M9716">
        <f t="shared" si="920"/>
        <v>2022</v>
      </c>
      <c r="N9716">
        <f t="shared" si="921"/>
        <v>1699.8595</v>
      </c>
      <c r="O9716">
        <f t="shared" si="922"/>
        <v>0</v>
      </c>
      <c r="P9716">
        <f t="shared" si="923"/>
        <v>1699.8595</v>
      </c>
    </row>
    <row r="9717" spans="1:16" x14ac:dyDescent="0.3">
      <c r="A9717" s="57">
        <v>13087500</v>
      </c>
      <c r="B9717" s="58" t="s">
        <v>10</v>
      </c>
      <c r="C9717" s="59">
        <v>44663</v>
      </c>
      <c r="D9717" s="57">
        <v>865</v>
      </c>
      <c r="E9717" s="57">
        <v>19833.3</v>
      </c>
      <c r="F9717" s="57">
        <v>0</v>
      </c>
      <c r="G9717" s="57">
        <v>0</v>
      </c>
      <c r="H9717" s="57">
        <v>0</v>
      </c>
      <c r="I9717" s="59">
        <v>44663</v>
      </c>
      <c r="J9717" s="57">
        <v>2022</v>
      </c>
      <c r="K9717">
        <f t="shared" si="918"/>
        <v>4</v>
      </c>
      <c r="L9717">
        <f t="shared" si="919"/>
        <v>12</v>
      </c>
      <c r="M9717">
        <f t="shared" si="920"/>
        <v>2022</v>
      </c>
      <c r="N9717">
        <f t="shared" si="921"/>
        <v>1715.7275</v>
      </c>
      <c r="O9717">
        <f t="shared" si="922"/>
        <v>0</v>
      </c>
      <c r="P9717">
        <f t="shared" si="923"/>
        <v>1715.7275</v>
      </c>
    </row>
    <row r="9718" spans="1:16" x14ac:dyDescent="0.3">
      <c r="A9718" s="57">
        <v>13087500</v>
      </c>
      <c r="B9718" s="58" t="s">
        <v>10</v>
      </c>
      <c r="C9718" s="59">
        <v>44664</v>
      </c>
      <c r="D9718" s="57">
        <v>951</v>
      </c>
      <c r="E9718" s="57">
        <v>21719.200000000001</v>
      </c>
      <c r="F9718" s="57">
        <v>0</v>
      </c>
      <c r="G9718" s="57">
        <v>0</v>
      </c>
      <c r="H9718" s="57">
        <v>0</v>
      </c>
      <c r="I9718" s="59">
        <v>44664</v>
      </c>
      <c r="J9718" s="57">
        <v>2022</v>
      </c>
      <c r="K9718">
        <f t="shared" si="918"/>
        <v>4</v>
      </c>
      <c r="L9718">
        <f t="shared" si="919"/>
        <v>13</v>
      </c>
      <c r="M9718">
        <f t="shared" si="920"/>
        <v>2022</v>
      </c>
      <c r="N9718">
        <f t="shared" si="921"/>
        <v>1886.3085000000001</v>
      </c>
      <c r="O9718">
        <f t="shared" si="922"/>
        <v>0</v>
      </c>
      <c r="P9718">
        <f t="shared" si="923"/>
        <v>1886.3085000000001</v>
      </c>
    </row>
    <row r="9719" spans="1:16" x14ac:dyDescent="0.3">
      <c r="A9719" s="57">
        <v>13087500</v>
      </c>
      <c r="B9719" s="58" t="s">
        <v>10</v>
      </c>
      <c r="C9719" s="59">
        <v>44665</v>
      </c>
      <c r="D9719" s="57">
        <v>983</v>
      </c>
      <c r="E9719" s="57">
        <v>23668.5</v>
      </c>
      <c r="F9719" s="57">
        <v>0</v>
      </c>
      <c r="G9719" s="57">
        <v>0</v>
      </c>
      <c r="H9719" s="57">
        <v>0</v>
      </c>
      <c r="I9719" s="59">
        <v>44665</v>
      </c>
      <c r="J9719" s="57">
        <v>2022</v>
      </c>
      <c r="K9719">
        <f t="shared" si="918"/>
        <v>4</v>
      </c>
      <c r="L9719">
        <f t="shared" si="919"/>
        <v>14</v>
      </c>
      <c r="M9719">
        <f t="shared" si="920"/>
        <v>2022</v>
      </c>
      <c r="N9719">
        <f t="shared" si="921"/>
        <v>1949.7805000000001</v>
      </c>
      <c r="O9719">
        <f t="shared" si="922"/>
        <v>0</v>
      </c>
      <c r="P9719">
        <f t="shared" si="923"/>
        <v>1949.7805000000001</v>
      </c>
    </row>
    <row r="9720" spans="1:16" x14ac:dyDescent="0.3">
      <c r="A9720" s="57">
        <v>13087500</v>
      </c>
      <c r="B9720" s="58" t="s">
        <v>10</v>
      </c>
      <c r="C9720" s="59">
        <v>44666</v>
      </c>
      <c r="D9720" s="57">
        <v>983</v>
      </c>
      <c r="E9720" s="57">
        <v>25617.8</v>
      </c>
      <c r="F9720" s="57">
        <v>0</v>
      </c>
      <c r="G9720" s="57">
        <v>0</v>
      </c>
      <c r="H9720" s="57">
        <v>0</v>
      </c>
      <c r="I9720" s="59">
        <v>44666</v>
      </c>
      <c r="J9720" s="57">
        <v>2022</v>
      </c>
      <c r="K9720">
        <f t="shared" si="918"/>
        <v>4</v>
      </c>
      <c r="L9720">
        <f t="shared" si="919"/>
        <v>15</v>
      </c>
      <c r="M9720">
        <f t="shared" si="920"/>
        <v>2022</v>
      </c>
      <c r="N9720">
        <f t="shared" si="921"/>
        <v>1949.7805000000001</v>
      </c>
      <c r="O9720">
        <f t="shared" si="922"/>
        <v>0</v>
      </c>
      <c r="P9720">
        <f t="shared" si="923"/>
        <v>1949.7805000000001</v>
      </c>
    </row>
    <row r="9721" spans="1:16" x14ac:dyDescent="0.3">
      <c r="A9721" s="57">
        <v>13087500</v>
      </c>
      <c r="B9721" s="58" t="s">
        <v>10</v>
      </c>
      <c r="C9721" s="59">
        <v>44667</v>
      </c>
      <c r="D9721" s="57">
        <v>1048</v>
      </c>
      <c r="E9721" s="57">
        <v>27696.3</v>
      </c>
      <c r="F9721" s="57">
        <v>0</v>
      </c>
      <c r="G9721" s="57">
        <v>0</v>
      </c>
      <c r="H9721" s="57">
        <v>0</v>
      </c>
      <c r="I9721" s="59">
        <v>44667</v>
      </c>
      <c r="J9721" s="57">
        <v>2022</v>
      </c>
      <c r="K9721">
        <f t="shared" si="918"/>
        <v>4</v>
      </c>
      <c r="L9721">
        <f t="shared" si="919"/>
        <v>16</v>
      </c>
      <c r="M9721">
        <f t="shared" si="920"/>
        <v>2022</v>
      </c>
      <c r="N9721">
        <f t="shared" si="921"/>
        <v>2078.7080000000001</v>
      </c>
      <c r="O9721">
        <f t="shared" si="922"/>
        <v>0</v>
      </c>
      <c r="P9721">
        <f t="shared" si="923"/>
        <v>2078.7080000000001</v>
      </c>
    </row>
    <row r="9722" spans="1:16" x14ac:dyDescent="0.3">
      <c r="A9722" s="57">
        <v>13087500</v>
      </c>
      <c r="B9722" s="58" t="s">
        <v>10</v>
      </c>
      <c r="C9722" s="59">
        <v>44668</v>
      </c>
      <c r="D9722" s="57">
        <v>1132</v>
      </c>
      <c r="E9722" s="57">
        <v>29940.5</v>
      </c>
      <c r="F9722" s="57">
        <v>0</v>
      </c>
      <c r="G9722" s="57">
        <v>0</v>
      </c>
      <c r="H9722" s="57">
        <v>0</v>
      </c>
      <c r="I9722" s="59">
        <v>44668</v>
      </c>
      <c r="J9722" s="57">
        <v>2022</v>
      </c>
      <c r="K9722">
        <f t="shared" si="918"/>
        <v>4</v>
      </c>
      <c r="L9722">
        <f t="shared" si="919"/>
        <v>17</v>
      </c>
      <c r="M9722">
        <f t="shared" si="920"/>
        <v>2022</v>
      </c>
      <c r="N9722">
        <f t="shared" si="921"/>
        <v>2245.3220000000001</v>
      </c>
      <c r="O9722">
        <f t="shared" si="922"/>
        <v>0</v>
      </c>
      <c r="P9722">
        <f t="shared" si="923"/>
        <v>2245.3220000000001</v>
      </c>
    </row>
    <row r="9723" spans="1:16" x14ac:dyDescent="0.3">
      <c r="A9723" s="57">
        <v>13087500</v>
      </c>
      <c r="B9723" s="58" t="s">
        <v>10</v>
      </c>
      <c r="C9723" s="59">
        <v>44669</v>
      </c>
      <c r="D9723" s="57">
        <v>1253</v>
      </c>
      <c r="E9723" s="57">
        <v>32425</v>
      </c>
      <c r="F9723" s="57">
        <v>0</v>
      </c>
      <c r="G9723" s="57">
        <v>0</v>
      </c>
      <c r="H9723" s="57">
        <v>0</v>
      </c>
      <c r="I9723" s="59">
        <v>44669</v>
      </c>
      <c r="J9723" s="57">
        <v>2022</v>
      </c>
      <c r="K9723">
        <f t="shared" si="918"/>
        <v>4</v>
      </c>
      <c r="L9723">
        <f t="shared" si="919"/>
        <v>18</v>
      </c>
      <c r="M9723">
        <f t="shared" si="920"/>
        <v>2022</v>
      </c>
      <c r="N9723">
        <f t="shared" si="921"/>
        <v>2485.3254999999999</v>
      </c>
      <c r="O9723">
        <f t="shared" si="922"/>
        <v>0</v>
      </c>
      <c r="P9723">
        <f t="shared" si="923"/>
        <v>2485.3254999999999</v>
      </c>
    </row>
    <row r="9724" spans="1:16" x14ac:dyDescent="0.3">
      <c r="A9724" s="57">
        <v>13087500</v>
      </c>
      <c r="B9724" s="58" t="s">
        <v>10</v>
      </c>
      <c r="C9724" s="59">
        <v>44670</v>
      </c>
      <c r="D9724" s="57">
        <v>1261</v>
      </c>
      <c r="E9724" s="57">
        <v>34927.1</v>
      </c>
      <c r="F9724" s="57">
        <v>0</v>
      </c>
      <c r="G9724" s="57">
        <v>0</v>
      </c>
      <c r="H9724" s="57">
        <v>0</v>
      </c>
      <c r="I9724" s="59">
        <v>44670</v>
      </c>
      <c r="J9724" s="57">
        <v>2022</v>
      </c>
      <c r="K9724">
        <f t="shared" si="918"/>
        <v>4</v>
      </c>
      <c r="L9724">
        <f t="shared" si="919"/>
        <v>19</v>
      </c>
      <c r="M9724">
        <f t="shared" si="920"/>
        <v>2022</v>
      </c>
      <c r="N9724">
        <f t="shared" si="921"/>
        <v>2501.1934999999999</v>
      </c>
      <c r="O9724">
        <f t="shared" si="922"/>
        <v>0</v>
      </c>
      <c r="P9724">
        <f t="shared" si="923"/>
        <v>2501.1934999999999</v>
      </c>
    </row>
    <row r="9725" spans="1:16" x14ac:dyDescent="0.3">
      <c r="A9725" s="57">
        <v>13087500</v>
      </c>
      <c r="B9725" s="58" t="s">
        <v>10</v>
      </c>
      <c r="C9725" s="59">
        <v>44671</v>
      </c>
      <c r="D9725" s="57">
        <v>1333</v>
      </c>
      <c r="E9725" s="57">
        <v>37571</v>
      </c>
      <c r="F9725" s="57">
        <v>0</v>
      </c>
      <c r="G9725" s="57">
        <v>0</v>
      </c>
      <c r="H9725" s="57">
        <v>0</v>
      </c>
      <c r="I9725" s="59">
        <v>44671</v>
      </c>
      <c r="J9725" s="57">
        <v>2022</v>
      </c>
      <c r="K9725">
        <f t="shared" si="918"/>
        <v>4</v>
      </c>
      <c r="L9725">
        <f t="shared" si="919"/>
        <v>20</v>
      </c>
      <c r="M9725">
        <f t="shared" si="920"/>
        <v>2022</v>
      </c>
      <c r="N9725">
        <f t="shared" si="921"/>
        <v>2644.0055000000002</v>
      </c>
      <c r="O9725">
        <f t="shared" si="922"/>
        <v>0</v>
      </c>
      <c r="P9725">
        <f t="shared" si="923"/>
        <v>2644.0055000000002</v>
      </c>
    </row>
    <row r="9726" spans="1:16" x14ac:dyDescent="0.3">
      <c r="A9726" s="57">
        <v>13087500</v>
      </c>
      <c r="B9726" s="58" t="s">
        <v>10</v>
      </c>
      <c r="C9726" s="59">
        <v>44672</v>
      </c>
      <c r="D9726" s="57">
        <v>1315</v>
      </c>
      <c r="E9726" s="57">
        <v>40179.199999999997</v>
      </c>
      <c r="F9726" s="57">
        <v>0</v>
      </c>
      <c r="G9726" s="57">
        <v>0</v>
      </c>
      <c r="H9726" s="57">
        <v>0</v>
      </c>
      <c r="I9726" s="59">
        <v>44672</v>
      </c>
      <c r="J9726" s="57">
        <v>2022</v>
      </c>
      <c r="K9726">
        <f t="shared" si="918"/>
        <v>4</v>
      </c>
      <c r="L9726">
        <f t="shared" si="919"/>
        <v>21</v>
      </c>
      <c r="M9726">
        <f t="shared" si="920"/>
        <v>2022</v>
      </c>
      <c r="N9726">
        <f t="shared" si="921"/>
        <v>2608.3025000000002</v>
      </c>
      <c r="O9726">
        <f t="shared" si="922"/>
        <v>0</v>
      </c>
      <c r="P9726">
        <f t="shared" si="923"/>
        <v>2608.3025000000002</v>
      </c>
    </row>
    <row r="9727" spans="1:16" x14ac:dyDescent="0.3">
      <c r="A9727" s="57">
        <v>13087500</v>
      </c>
      <c r="B9727" s="58" t="s">
        <v>10</v>
      </c>
      <c r="C9727" s="59">
        <v>44673</v>
      </c>
      <c r="D9727" s="57">
        <v>1288</v>
      </c>
      <c r="E9727" s="57">
        <v>42734.1</v>
      </c>
      <c r="F9727" s="57">
        <v>0</v>
      </c>
      <c r="G9727" s="57">
        <v>0</v>
      </c>
      <c r="H9727" s="57">
        <v>0</v>
      </c>
      <c r="I9727" s="59">
        <v>44673</v>
      </c>
      <c r="J9727" s="57">
        <v>2022</v>
      </c>
      <c r="K9727">
        <f t="shared" si="918"/>
        <v>4</v>
      </c>
      <c r="L9727">
        <f t="shared" si="919"/>
        <v>22</v>
      </c>
      <c r="M9727">
        <f t="shared" si="920"/>
        <v>2022</v>
      </c>
      <c r="N9727">
        <f t="shared" si="921"/>
        <v>2554.748</v>
      </c>
      <c r="O9727">
        <f t="shared" si="922"/>
        <v>0</v>
      </c>
      <c r="P9727">
        <f t="shared" si="923"/>
        <v>2554.748</v>
      </c>
    </row>
    <row r="9728" spans="1:16" x14ac:dyDescent="0.3">
      <c r="A9728" s="57">
        <v>13087500</v>
      </c>
      <c r="B9728" s="58" t="s">
        <v>10</v>
      </c>
      <c r="C9728" s="59">
        <v>44674</v>
      </c>
      <c r="D9728" s="57">
        <v>1369</v>
      </c>
      <c r="E9728" s="57">
        <v>45450.1</v>
      </c>
      <c r="F9728" s="57">
        <v>0</v>
      </c>
      <c r="G9728" s="57">
        <v>0</v>
      </c>
      <c r="H9728" s="57">
        <v>0</v>
      </c>
      <c r="I9728" s="59">
        <v>44674</v>
      </c>
      <c r="J9728" s="57">
        <v>2022</v>
      </c>
      <c r="K9728">
        <f t="shared" si="918"/>
        <v>4</v>
      </c>
      <c r="L9728">
        <f t="shared" si="919"/>
        <v>23</v>
      </c>
      <c r="M9728">
        <f t="shared" si="920"/>
        <v>2022</v>
      </c>
      <c r="N9728">
        <f t="shared" si="921"/>
        <v>2715.4115000000002</v>
      </c>
      <c r="O9728">
        <f t="shared" si="922"/>
        <v>0</v>
      </c>
      <c r="P9728">
        <f t="shared" si="923"/>
        <v>2715.4115000000002</v>
      </c>
    </row>
    <row r="9729" spans="1:16" x14ac:dyDescent="0.3">
      <c r="A9729" s="57">
        <v>13087500</v>
      </c>
      <c r="B9729" s="58" t="s">
        <v>10</v>
      </c>
      <c r="C9729" s="59">
        <v>44675</v>
      </c>
      <c r="D9729" s="57">
        <v>1306</v>
      </c>
      <c r="E9729" s="57">
        <v>48040.5</v>
      </c>
      <c r="F9729" s="57">
        <v>0</v>
      </c>
      <c r="G9729" s="57">
        <v>0</v>
      </c>
      <c r="H9729" s="57">
        <v>0</v>
      </c>
      <c r="I9729" s="59">
        <v>44675</v>
      </c>
      <c r="J9729" s="57">
        <v>2022</v>
      </c>
      <c r="K9729">
        <f t="shared" si="918"/>
        <v>4</v>
      </c>
      <c r="L9729">
        <f t="shared" si="919"/>
        <v>24</v>
      </c>
      <c r="M9729">
        <f t="shared" si="920"/>
        <v>2022</v>
      </c>
      <c r="N9729">
        <f t="shared" si="921"/>
        <v>2590.451</v>
      </c>
      <c r="O9729">
        <f t="shared" si="922"/>
        <v>0</v>
      </c>
      <c r="P9729">
        <f t="shared" si="923"/>
        <v>2590.451</v>
      </c>
    </row>
    <row r="9730" spans="1:16" x14ac:dyDescent="0.3">
      <c r="A9730" s="57">
        <v>13087500</v>
      </c>
      <c r="B9730" s="58" t="s">
        <v>10</v>
      </c>
      <c r="C9730" s="59">
        <v>44676</v>
      </c>
      <c r="D9730" s="57">
        <v>1425</v>
      </c>
      <c r="E9730" s="57">
        <v>50865.9</v>
      </c>
      <c r="F9730" s="57">
        <v>0</v>
      </c>
      <c r="G9730" s="57">
        <v>0</v>
      </c>
      <c r="H9730" s="57">
        <v>0</v>
      </c>
      <c r="I9730" s="59">
        <v>44676</v>
      </c>
      <c r="J9730" s="57">
        <v>2022</v>
      </c>
      <c r="K9730">
        <f t="shared" si="918"/>
        <v>4</v>
      </c>
      <c r="L9730">
        <f t="shared" si="919"/>
        <v>25</v>
      </c>
      <c r="M9730">
        <f t="shared" si="920"/>
        <v>2022</v>
      </c>
      <c r="N9730">
        <f t="shared" si="921"/>
        <v>2826.4875000000002</v>
      </c>
      <c r="O9730">
        <f t="shared" si="922"/>
        <v>0</v>
      </c>
      <c r="P9730">
        <f t="shared" si="923"/>
        <v>2826.4875000000002</v>
      </c>
    </row>
    <row r="9731" spans="1:16" x14ac:dyDescent="0.3">
      <c r="A9731" s="57">
        <v>13087500</v>
      </c>
      <c r="B9731" s="58" t="s">
        <v>10</v>
      </c>
      <c r="C9731" s="59">
        <v>44677</v>
      </c>
      <c r="D9731" s="57">
        <v>1576</v>
      </c>
      <c r="E9731" s="57">
        <v>53991.3</v>
      </c>
      <c r="F9731" s="57">
        <v>0</v>
      </c>
      <c r="G9731" s="57">
        <v>0</v>
      </c>
      <c r="H9731" s="57">
        <v>0</v>
      </c>
      <c r="I9731" s="59">
        <v>44677</v>
      </c>
      <c r="J9731" s="57">
        <v>2022</v>
      </c>
      <c r="K9731">
        <f t="shared" si="918"/>
        <v>4</v>
      </c>
      <c r="L9731">
        <f t="shared" si="919"/>
        <v>26</v>
      </c>
      <c r="M9731">
        <f t="shared" si="920"/>
        <v>2022</v>
      </c>
      <c r="N9731">
        <f t="shared" si="921"/>
        <v>3125.9960000000001</v>
      </c>
      <c r="O9731">
        <f t="shared" si="922"/>
        <v>0</v>
      </c>
      <c r="P9731">
        <f t="shared" si="923"/>
        <v>3125.9960000000001</v>
      </c>
    </row>
    <row r="9732" spans="1:16" x14ac:dyDescent="0.3">
      <c r="A9732" s="57">
        <v>13087500</v>
      </c>
      <c r="B9732" s="58" t="s">
        <v>10</v>
      </c>
      <c r="C9732" s="59">
        <v>44678</v>
      </c>
      <c r="D9732" s="57">
        <v>1763</v>
      </c>
      <c r="E9732" s="57">
        <v>57487.9</v>
      </c>
      <c r="F9732" s="57">
        <v>0</v>
      </c>
      <c r="G9732" s="57">
        <v>0</v>
      </c>
      <c r="H9732" s="57">
        <v>0</v>
      </c>
      <c r="I9732" s="59">
        <v>44678</v>
      </c>
      <c r="J9732" s="57">
        <v>2022</v>
      </c>
      <c r="K9732">
        <f t="shared" si="918"/>
        <v>4</v>
      </c>
      <c r="L9732">
        <f t="shared" si="919"/>
        <v>27</v>
      </c>
      <c r="M9732">
        <f t="shared" si="920"/>
        <v>2022</v>
      </c>
      <c r="N9732">
        <f t="shared" si="921"/>
        <v>3496.9105</v>
      </c>
      <c r="O9732">
        <f t="shared" si="922"/>
        <v>0</v>
      </c>
      <c r="P9732">
        <f t="shared" si="923"/>
        <v>3496.9105</v>
      </c>
    </row>
    <row r="9733" spans="1:16" x14ac:dyDescent="0.3">
      <c r="A9733" s="57">
        <v>13087500</v>
      </c>
      <c r="B9733" s="58" t="s">
        <v>10</v>
      </c>
      <c r="C9733" s="59">
        <v>44679</v>
      </c>
      <c r="D9733" s="57">
        <v>1937</v>
      </c>
      <c r="E9733" s="57">
        <v>61329.9</v>
      </c>
      <c r="F9733" s="57">
        <v>0</v>
      </c>
      <c r="G9733" s="57">
        <v>0</v>
      </c>
      <c r="H9733" s="57">
        <v>0</v>
      </c>
      <c r="I9733" s="59">
        <v>44679</v>
      </c>
      <c r="J9733" s="57">
        <v>2022</v>
      </c>
      <c r="K9733">
        <f t="shared" si="918"/>
        <v>4</v>
      </c>
      <c r="L9733">
        <f t="shared" si="919"/>
        <v>28</v>
      </c>
      <c r="M9733">
        <f t="shared" si="920"/>
        <v>2022</v>
      </c>
      <c r="N9733">
        <f t="shared" si="921"/>
        <v>3842.0394999999999</v>
      </c>
      <c r="O9733">
        <f t="shared" si="922"/>
        <v>0</v>
      </c>
      <c r="P9733">
        <f t="shared" si="923"/>
        <v>3842.0394999999999</v>
      </c>
    </row>
    <row r="9734" spans="1:16" x14ac:dyDescent="0.3">
      <c r="A9734" s="57">
        <v>13087500</v>
      </c>
      <c r="B9734" s="58" t="s">
        <v>10</v>
      </c>
      <c r="C9734" s="59">
        <v>44680</v>
      </c>
      <c r="D9734" s="57">
        <v>2161</v>
      </c>
      <c r="E9734" s="57">
        <v>65615.7</v>
      </c>
      <c r="F9734" s="57">
        <v>0</v>
      </c>
      <c r="G9734" s="57">
        <v>0</v>
      </c>
      <c r="H9734" s="57">
        <v>0</v>
      </c>
      <c r="I9734" s="59">
        <v>44680</v>
      </c>
      <c r="J9734" s="57">
        <v>2022</v>
      </c>
      <c r="K9734">
        <f t="shared" si="918"/>
        <v>4</v>
      </c>
      <c r="L9734">
        <f t="shared" si="919"/>
        <v>29</v>
      </c>
      <c r="M9734">
        <f t="shared" si="920"/>
        <v>2022</v>
      </c>
      <c r="N9734">
        <f t="shared" si="921"/>
        <v>4286.3434999999999</v>
      </c>
      <c r="O9734">
        <f t="shared" si="922"/>
        <v>0</v>
      </c>
      <c r="P9734">
        <f t="shared" si="923"/>
        <v>4286.3434999999999</v>
      </c>
    </row>
    <row r="9735" spans="1:16" x14ac:dyDescent="0.3">
      <c r="A9735" s="57">
        <v>13087500</v>
      </c>
      <c r="B9735" s="58" t="s">
        <v>10</v>
      </c>
      <c r="C9735" s="59">
        <v>44681</v>
      </c>
      <c r="D9735" s="57">
        <v>2304</v>
      </c>
      <c r="E9735" s="57">
        <v>70185.5</v>
      </c>
      <c r="F9735" s="57">
        <v>0</v>
      </c>
      <c r="G9735" s="57">
        <v>0</v>
      </c>
      <c r="H9735" s="57">
        <v>0</v>
      </c>
      <c r="I9735" s="59">
        <v>44681</v>
      </c>
      <c r="J9735" s="57">
        <v>2022</v>
      </c>
      <c r="K9735">
        <f t="shared" si="918"/>
        <v>4</v>
      </c>
      <c r="L9735">
        <f t="shared" si="919"/>
        <v>30</v>
      </c>
      <c r="M9735">
        <f t="shared" si="920"/>
        <v>2022</v>
      </c>
      <c r="N9735">
        <f t="shared" si="921"/>
        <v>4569.9840000000004</v>
      </c>
      <c r="O9735">
        <f t="shared" si="922"/>
        <v>0</v>
      </c>
      <c r="P9735">
        <f t="shared" si="923"/>
        <v>4569.9840000000004</v>
      </c>
    </row>
    <row r="9736" spans="1:16" x14ac:dyDescent="0.3">
      <c r="A9736" s="57">
        <v>13087500</v>
      </c>
      <c r="B9736" s="58" t="s">
        <v>10</v>
      </c>
      <c r="C9736" s="59">
        <v>44682</v>
      </c>
      <c r="D9736" s="57">
        <v>2204</v>
      </c>
      <c r="E9736" s="57">
        <v>74557.899999999994</v>
      </c>
      <c r="F9736" s="57">
        <v>0</v>
      </c>
      <c r="G9736" s="57">
        <v>0</v>
      </c>
      <c r="H9736" s="57">
        <v>0</v>
      </c>
      <c r="I9736" s="59">
        <v>44682</v>
      </c>
      <c r="J9736" s="57">
        <v>2022</v>
      </c>
      <c r="K9736">
        <f t="shared" si="918"/>
        <v>5</v>
      </c>
      <c r="L9736">
        <f t="shared" si="919"/>
        <v>1</v>
      </c>
      <c r="M9736">
        <f t="shared" si="920"/>
        <v>2022</v>
      </c>
      <c r="N9736">
        <f t="shared" si="921"/>
        <v>4371.634</v>
      </c>
      <c r="O9736">
        <f t="shared" si="922"/>
        <v>0</v>
      </c>
      <c r="P9736">
        <f t="shared" si="923"/>
        <v>4371.634</v>
      </c>
    </row>
    <row r="9737" spans="1:16" x14ac:dyDescent="0.3">
      <c r="A9737" s="57">
        <v>13087500</v>
      </c>
      <c r="B9737" s="58" t="s">
        <v>10</v>
      </c>
      <c r="C9737" s="59">
        <v>44683</v>
      </c>
      <c r="D9737" s="57">
        <v>1968</v>
      </c>
      <c r="E9737" s="57">
        <v>78462.2</v>
      </c>
      <c r="F9737" s="57">
        <v>0</v>
      </c>
      <c r="G9737" s="57">
        <v>0</v>
      </c>
      <c r="H9737" s="57">
        <v>0</v>
      </c>
      <c r="I9737" s="59">
        <v>44683</v>
      </c>
      <c r="J9737" s="57">
        <v>2022</v>
      </c>
      <c r="K9737">
        <f t="shared" si="918"/>
        <v>5</v>
      </c>
      <c r="L9737">
        <f t="shared" si="919"/>
        <v>2</v>
      </c>
      <c r="M9737">
        <f t="shared" si="920"/>
        <v>2022</v>
      </c>
      <c r="N9737">
        <f t="shared" si="921"/>
        <v>3903.5280000000002</v>
      </c>
      <c r="O9737">
        <f t="shared" si="922"/>
        <v>0</v>
      </c>
      <c r="P9737">
        <f t="shared" si="923"/>
        <v>3903.5280000000002</v>
      </c>
    </row>
    <row r="9738" spans="1:16" x14ac:dyDescent="0.3">
      <c r="A9738" s="57">
        <v>13087500</v>
      </c>
      <c r="B9738" s="58" t="s">
        <v>10</v>
      </c>
      <c r="C9738" s="59">
        <v>44684</v>
      </c>
      <c r="D9738" s="57">
        <v>1895</v>
      </c>
      <c r="E9738" s="57">
        <v>82221.8</v>
      </c>
      <c r="F9738" s="57">
        <v>0</v>
      </c>
      <c r="G9738" s="57">
        <v>0</v>
      </c>
      <c r="H9738" s="57">
        <v>0</v>
      </c>
      <c r="I9738" s="59">
        <v>44684</v>
      </c>
      <c r="J9738" s="57">
        <v>2022</v>
      </c>
      <c r="K9738">
        <f t="shared" si="918"/>
        <v>5</v>
      </c>
      <c r="L9738">
        <f t="shared" si="919"/>
        <v>3</v>
      </c>
      <c r="M9738">
        <f t="shared" si="920"/>
        <v>2022</v>
      </c>
      <c r="N9738">
        <f t="shared" si="921"/>
        <v>3758.7325000000001</v>
      </c>
      <c r="O9738">
        <f t="shared" si="922"/>
        <v>0</v>
      </c>
      <c r="P9738">
        <f t="shared" si="923"/>
        <v>3758.7325000000001</v>
      </c>
    </row>
    <row r="9739" spans="1:16" x14ac:dyDescent="0.3">
      <c r="A9739" s="57">
        <v>13087500</v>
      </c>
      <c r="B9739" s="58" t="s">
        <v>10</v>
      </c>
      <c r="C9739" s="59">
        <v>44685</v>
      </c>
      <c r="D9739" s="57">
        <v>2021</v>
      </c>
      <c r="E9739" s="57">
        <v>86230.7</v>
      </c>
      <c r="F9739" s="57">
        <v>0</v>
      </c>
      <c r="G9739" s="57">
        <v>0</v>
      </c>
      <c r="H9739" s="57">
        <v>0</v>
      </c>
      <c r="I9739" s="59">
        <v>44685</v>
      </c>
      <c r="J9739" s="57">
        <v>2022</v>
      </c>
      <c r="K9739">
        <f t="shared" si="918"/>
        <v>5</v>
      </c>
      <c r="L9739">
        <f t="shared" si="919"/>
        <v>4</v>
      </c>
      <c r="M9739">
        <f t="shared" si="920"/>
        <v>2022</v>
      </c>
      <c r="N9739">
        <f t="shared" si="921"/>
        <v>4008.6534999999999</v>
      </c>
      <c r="O9739">
        <f t="shared" si="922"/>
        <v>0</v>
      </c>
      <c r="P9739">
        <f t="shared" si="923"/>
        <v>4008.6534999999999</v>
      </c>
    </row>
    <row r="9740" spans="1:16" x14ac:dyDescent="0.3">
      <c r="A9740" s="57">
        <v>13087500</v>
      </c>
      <c r="B9740" s="58" t="s">
        <v>10</v>
      </c>
      <c r="C9740" s="59">
        <v>44686</v>
      </c>
      <c r="D9740" s="57">
        <v>2204</v>
      </c>
      <c r="E9740" s="57">
        <v>90603.1</v>
      </c>
      <c r="F9740" s="57">
        <v>0</v>
      </c>
      <c r="G9740" s="57">
        <v>0</v>
      </c>
      <c r="H9740" s="57">
        <v>0</v>
      </c>
      <c r="I9740" s="59">
        <v>44686</v>
      </c>
      <c r="J9740" s="57">
        <v>2022</v>
      </c>
      <c r="K9740">
        <f t="shared" si="918"/>
        <v>5</v>
      </c>
      <c r="L9740">
        <f t="shared" si="919"/>
        <v>5</v>
      </c>
      <c r="M9740">
        <f t="shared" si="920"/>
        <v>2022</v>
      </c>
      <c r="N9740">
        <f t="shared" si="921"/>
        <v>4371.634</v>
      </c>
      <c r="O9740">
        <f t="shared" si="922"/>
        <v>0</v>
      </c>
      <c r="P9740">
        <f t="shared" si="923"/>
        <v>4371.634</v>
      </c>
    </row>
    <row r="9741" spans="1:16" x14ac:dyDescent="0.3">
      <c r="A9741" s="57">
        <v>13087500</v>
      </c>
      <c r="B9741" s="58" t="s">
        <v>10</v>
      </c>
      <c r="C9741" s="59">
        <v>44687</v>
      </c>
      <c r="D9741" s="57">
        <v>2260</v>
      </c>
      <c r="E9741" s="57">
        <v>95084.800000000003</v>
      </c>
      <c r="F9741" s="57">
        <v>0</v>
      </c>
      <c r="G9741" s="57">
        <v>0</v>
      </c>
      <c r="H9741" s="57">
        <v>0</v>
      </c>
      <c r="I9741" s="59">
        <v>44687</v>
      </c>
      <c r="J9741" s="57">
        <v>2022</v>
      </c>
      <c r="K9741">
        <f t="shared" si="918"/>
        <v>5</v>
      </c>
      <c r="L9741">
        <f t="shared" si="919"/>
        <v>6</v>
      </c>
      <c r="M9741">
        <f t="shared" si="920"/>
        <v>2022</v>
      </c>
      <c r="N9741">
        <f t="shared" si="921"/>
        <v>4482.71</v>
      </c>
      <c r="O9741">
        <f t="shared" si="922"/>
        <v>0</v>
      </c>
      <c r="P9741">
        <f t="shared" si="923"/>
        <v>4482.71</v>
      </c>
    </row>
    <row r="9742" spans="1:16" x14ac:dyDescent="0.3">
      <c r="A9742" s="57">
        <v>13087500</v>
      </c>
      <c r="B9742" s="58" t="s">
        <v>10</v>
      </c>
      <c r="C9742" s="59">
        <v>44688</v>
      </c>
      <c r="D9742" s="57">
        <v>2161</v>
      </c>
      <c r="E9742" s="57">
        <v>99370.6</v>
      </c>
      <c r="F9742" s="57">
        <v>0</v>
      </c>
      <c r="G9742" s="57">
        <v>0</v>
      </c>
      <c r="H9742" s="57">
        <v>0</v>
      </c>
      <c r="I9742" s="59">
        <v>44688</v>
      </c>
      <c r="J9742" s="57">
        <v>2022</v>
      </c>
      <c r="K9742">
        <f t="shared" si="918"/>
        <v>5</v>
      </c>
      <c r="L9742">
        <f t="shared" si="919"/>
        <v>7</v>
      </c>
      <c r="M9742">
        <f t="shared" si="920"/>
        <v>2022</v>
      </c>
      <c r="N9742">
        <f t="shared" si="921"/>
        <v>4286.3434999999999</v>
      </c>
      <c r="O9742">
        <f t="shared" si="922"/>
        <v>0</v>
      </c>
      <c r="P9742">
        <f t="shared" si="923"/>
        <v>4286.3434999999999</v>
      </c>
    </row>
    <row r="9743" spans="1:16" x14ac:dyDescent="0.3">
      <c r="A9743" s="57">
        <v>13087500</v>
      </c>
      <c r="B9743" s="58" t="s">
        <v>10</v>
      </c>
      <c r="C9743" s="59">
        <v>44689</v>
      </c>
      <c r="D9743" s="57">
        <v>2161</v>
      </c>
      <c r="E9743" s="57">
        <v>103656.4</v>
      </c>
      <c r="F9743" s="57">
        <v>0</v>
      </c>
      <c r="G9743" s="57">
        <v>0</v>
      </c>
      <c r="H9743" s="57">
        <v>0</v>
      </c>
      <c r="I9743" s="59">
        <v>44689</v>
      </c>
      <c r="J9743" s="57">
        <v>2022</v>
      </c>
      <c r="K9743">
        <f t="shared" si="918"/>
        <v>5</v>
      </c>
      <c r="L9743">
        <f t="shared" si="919"/>
        <v>8</v>
      </c>
      <c r="M9743">
        <f t="shared" si="920"/>
        <v>2022</v>
      </c>
      <c r="N9743">
        <f t="shared" si="921"/>
        <v>4286.3434999999999</v>
      </c>
      <c r="O9743">
        <f t="shared" si="922"/>
        <v>0</v>
      </c>
      <c r="P9743">
        <f t="shared" si="923"/>
        <v>4286.3434999999999</v>
      </c>
    </row>
    <row r="9744" spans="1:16" x14ac:dyDescent="0.3">
      <c r="A9744" s="57">
        <v>13087500</v>
      </c>
      <c r="B9744" s="58" t="s">
        <v>10</v>
      </c>
      <c r="C9744" s="59">
        <v>44690</v>
      </c>
      <c r="D9744" s="57">
        <v>2194</v>
      </c>
      <c r="E9744" s="57">
        <v>108007.2</v>
      </c>
      <c r="F9744" s="57">
        <v>0</v>
      </c>
      <c r="G9744" s="57">
        <v>0</v>
      </c>
      <c r="H9744" s="57">
        <v>0</v>
      </c>
      <c r="I9744" s="59">
        <v>44690</v>
      </c>
      <c r="J9744" s="57">
        <v>2022</v>
      </c>
      <c r="K9744">
        <f t="shared" si="918"/>
        <v>5</v>
      </c>
      <c r="L9744">
        <f t="shared" si="919"/>
        <v>9</v>
      </c>
      <c r="M9744">
        <f t="shared" si="920"/>
        <v>2022</v>
      </c>
      <c r="N9744">
        <f t="shared" si="921"/>
        <v>4351.799</v>
      </c>
      <c r="O9744">
        <f t="shared" si="922"/>
        <v>0</v>
      </c>
      <c r="P9744">
        <f t="shared" si="923"/>
        <v>4351.799</v>
      </c>
    </row>
    <row r="9745" spans="1:16" x14ac:dyDescent="0.3">
      <c r="A9745" s="57">
        <v>13087500</v>
      </c>
      <c r="B9745" s="58" t="s">
        <v>10</v>
      </c>
      <c r="C9745" s="59">
        <v>44691</v>
      </c>
      <c r="D9745" s="57">
        <v>2161</v>
      </c>
      <c r="E9745" s="57">
        <v>112293</v>
      </c>
      <c r="F9745" s="57">
        <v>0</v>
      </c>
      <c r="G9745" s="57">
        <v>0</v>
      </c>
      <c r="H9745" s="57">
        <v>0</v>
      </c>
      <c r="I9745" s="59">
        <v>44691</v>
      </c>
      <c r="J9745" s="57">
        <v>2022</v>
      </c>
      <c r="K9745">
        <f t="shared" si="918"/>
        <v>5</v>
      </c>
      <c r="L9745">
        <f t="shared" si="919"/>
        <v>10</v>
      </c>
      <c r="M9745">
        <f t="shared" si="920"/>
        <v>2022</v>
      </c>
      <c r="N9745">
        <f t="shared" si="921"/>
        <v>4286.3434999999999</v>
      </c>
      <c r="O9745">
        <f t="shared" si="922"/>
        <v>0</v>
      </c>
      <c r="P9745">
        <f t="shared" si="923"/>
        <v>4286.3434999999999</v>
      </c>
    </row>
    <row r="9746" spans="1:16" x14ac:dyDescent="0.3">
      <c r="A9746" s="57">
        <v>13087500</v>
      </c>
      <c r="B9746" s="58" t="s">
        <v>10</v>
      </c>
      <c r="C9746" s="59">
        <v>44692</v>
      </c>
      <c r="D9746" s="57">
        <v>2161</v>
      </c>
      <c r="E9746" s="57">
        <v>116578.8</v>
      </c>
      <c r="F9746" s="57">
        <v>0</v>
      </c>
      <c r="G9746" s="57">
        <v>0</v>
      </c>
      <c r="H9746" s="57">
        <v>0</v>
      </c>
      <c r="I9746" s="59">
        <v>44692</v>
      </c>
      <c r="J9746" s="57">
        <v>2022</v>
      </c>
      <c r="K9746">
        <f t="shared" si="918"/>
        <v>5</v>
      </c>
      <c r="L9746">
        <f t="shared" si="919"/>
        <v>11</v>
      </c>
      <c r="M9746">
        <f t="shared" si="920"/>
        <v>2022</v>
      </c>
      <c r="N9746">
        <f t="shared" si="921"/>
        <v>4286.3434999999999</v>
      </c>
      <c r="O9746">
        <f t="shared" si="922"/>
        <v>0</v>
      </c>
      <c r="P9746">
        <f t="shared" si="923"/>
        <v>4286.3434999999999</v>
      </c>
    </row>
    <row r="9747" spans="1:16" x14ac:dyDescent="0.3">
      <c r="A9747" s="57">
        <v>13087500</v>
      </c>
      <c r="B9747" s="58" t="s">
        <v>10</v>
      </c>
      <c r="C9747" s="59">
        <v>44693</v>
      </c>
      <c r="D9747" s="57">
        <v>2139</v>
      </c>
      <c r="E9747" s="57">
        <v>120821.5</v>
      </c>
      <c r="F9747" s="57">
        <v>0</v>
      </c>
      <c r="G9747" s="57">
        <v>0</v>
      </c>
      <c r="H9747" s="57">
        <v>0</v>
      </c>
      <c r="I9747" s="59">
        <v>44693</v>
      </c>
      <c r="J9747" s="57">
        <v>2022</v>
      </c>
      <c r="K9747">
        <f t="shared" ref="K9747:K9795" si="924">MONTH(I9747)</f>
        <v>5</v>
      </c>
      <c r="L9747">
        <f t="shared" ref="L9747:L9795" si="925">DAY(I9747)</f>
        <v>12</v>
      </c>
      <c r="M9747">
        <f t="shared" ref="M9747:M9795" si="926">YEAR(I9747)</f>
        <v>2022</v>
      </c>
      <c r="N9747">
        <f t="shared" ref="N9747:N9795" si="927">D9747*1.9835</f>
        <v>4242.7065000000002</v>
      </c>
      <c r="O9747">
        <f t="shared" ref="O9747:O9795" si="928">F9747*1.9835</f>
        <v>0</v>
      </c>
      <c r="P9747">
        <f t="shared" ref="P9747:P9795" si="929">(D9747-F9747)*1.9835</f>
        <v>4242.7065000000002</v>
      </c>
    </row>
    <row r="9748" spans="1:16" x14ac:dyDescent="0.3">
      <c r="A9748" s="57">
        <v>13087500</v>
      </c>
      <c r="B9748" s="58" t="s">
        <v>10</v>
      </c>
      <c r="C9748" s="59">
        <v>44694</v>
      </c>
      <c r="D9748" s="57">
        <v>2237</v>
      </c>
      <c r="E9748" s="57">
        <v>125259.4</v>
      </c>
      <c r="F9748" s="57">
        <v>0</v>
      </c>
      <c r="G9748" s="57">
        <v>0</v>
      </c>
      <c r="H9748" s="57">
        <v>0</v>
      </c>
      <c r="I9748" s="59">
        <v>44694</v>
      </c>
      <c r="J9748" s="57">
        <v>2022</v>
      </c>
      <c r="K9748">
        <f t="shared" si="924"/>
        <v>5</v>
      </c>
      <c r="L9748">
        <f t="shared" si="925"/>
        <v>13</v>
      </c>
      <c r="M9748">
        <f t="shared" si="926"/>
        <v>2022</v>
      </c>
      <c r="N9748">
        <f t="shared" si="927"/>
        <v>4437.0895</v>
      </c>
      <c r="O9748">
        <f t="shared" si="928"/>
        <v>0</v>
      </c>
      <c r="P9748">
        <f t="shared" si="929"/>
        <v>4437.0895</v>
      </c>
    </row>
    <row r="9749" spans="1:16" x14ac:dyDescent="0.3">
      <c r="A9749" s="57">
        <v>13087500</v>
      </c>
      <c r="B9749" s="58" t="s">
        <v>10</v>
      </c>
      <c r="C9749" s="59">
        <v>44695</v>
      </c>
      <c r="D9749" s="57">
        <v>2382</v>
      </c>
      <c r="E9749" s="57">
        <v>129985</v>
      </c>
      <c r="F9749" s="57">
        <v>0</v>
      </c>
      <c r="G9749" s="57">
        <v>0</v>
      </c>
      <c r="H9749" s="57">
        <v>0</v>
      </c>
      <c r="I9749" s="59">
        <v>44695</v>
      </c>
      <c r="J9749" s="57">
        <v>2022</v>
      </c>
      <c r="K9749">
        <f t="shared" si="924"/>
        <v>5</v>
      </c>
      <c r="L9749">
        <f t="shared" si="925"/>
        <v>14</v>
      </c>
      <c r="M9749">
        <f t="shared" si="926"/>
        <v>2022</v>
      </c>
      <c r="N9749">
        <f t="shared" si="927"/>
        <v>4724.6970000000001</v>
      </c>
      <c r="O9749">
        <f t="shared" si="928"/>
        <v>0</v>
      </c>
      <c r="P9749">
        <f t="shared" si="929"/>
        <v>4724.6970000000001</v>
      </c>
    </row>
    <row r="9750" spans="1:16" x14ac:dyDescent="0.3">
      <c r="A9750" s="57">
        <v>13087500</v>
      </c>
      <c r="B9750" s="58" t="s">
        <v>10</v>
      </c>
      <c r="C9750" s="59">
        <v>44696</v>
      </c>
      <c r="D9750" s="57">
        <v>2543</v>
      </c>
      <c r="E9750" s="57">
        <v>135028.20000000001</v>
      </c>
      <c r="F9750" s="57">
        <v>0</v>
      </c>
      <c r="G9750" s="57">
        <v>0</v>
      </c>
      <c r="H9750" s="57">
        <v>0</v>
      </c>
      <c r="I9750" s="59">
        <v>44696</v>
      </c>
      <c r="J9750" s="57">
        <v>2022</v>
      </c>
      <c r="K9750">
        <f t="shared" si="924"/>
        <v>5</v>
      </c>
      <c r="L9750">
        <f t="shared" si="925"/>
        <v>15</v>
      </c>
      <c r="M9750">
        <f t="shared" si="926"/>
        <v>2022</v>
      </c>
      <c r="N9750">
        <f t="shared" si="927"/>
        <v>5044.0405000000001</v>
      </c>
      <c r="O9750">
        <f t="shared" si="928"/>
        <v>0</v>
      </c>
      <c r="P9750">
        <f t="shared" si="929"/>
        <v>5044.0405000000001</v>
      </c>
    </row>
    <row r="9751" spans="1:16" x14ac:dyDescent="0.3">
      <c r="A9751" s="57">
        <v>13087500</v>
      </c>
      <c r="B9751" s="58" t="s">
        <v>10</v>
      </c>
      <c r="C9751" s="59">
        <v>44697</v>
      </c>
      <c r="D9751" s="57">
        <v>2612</v>
      </c>
      <c r="E9751" s="57">
        <v>140209.9</v>
      </c>
      <c r="F9751" s="57">
        <v>369</v>
      </c>
      <c r="G9751" s="57">
        <v>731</v>
      </c>
      <c r="H9751" s="57">
        <v>-731.1</v>
      </c>
      <c r="I9751" s="59">
        <v>44697</v>
      </c>
      <c r="J9751" s="57">
        <v>2022</v>
      </c>
      <c r="K9751">
        <f t="shared" si="924"/>
        <v>5</v>
      </c>
      <c r="L9751">
        <f t="shared" si="925"/>
        <v>16</v>
      </c>
      <c r="M9751">
        <f t="shared" si="926"/>
        <v>2022</v>
      </c>
      <c r="N9751">
        <f t="shared" si="927"/>
        <v>5180.902</v>
      </c>
      <c r="O9751">
        <f t="shared" si="928"/>
        <v>731.91150000000005</v>
      </c>
      <c r="P9751">
        <f t="shared" si="929"/>
        <v>4448.9904999999999</v>
      </c>
    </row>
    <row r="9752" spans="1:16" x14ac:dyDescent="0.3">
      <c r="A9752" s="57">
        <v>13087500</v>
      </c>
      <c r="B9752" s="58" t="s">
        <v>10</v>
      </c>
      <c r="C9752" s="59">
        <v>44698</v>
      </c>
      <c r="D9752" s="57">
        <v>2624</v>
      </c>
      <c r="E9752" s="57">
        <v>145414.79999999999</v>
      </c>
      <c r="F9752" s="57">
        <v>544</v>
      </c>
      <c r="G9752" s="57">
        <v>1810</v>
      </c>
      <c r="H9752" s="57">
        <v>-1809.6</v>
      </c>
      <c r="I9752" s="59">
        <v>44698</v>
      </c>
      <c r="J9752" s="57">
        <v>2022</v>
      </c>
      <c r="K9752">
        <f t="shared" si="924"/>
        <v>5</v>
      </c>
      <c r="L9752">
        <f t="shared" si="925"/>
        <v>17</v>
      </c>
      <c r="M9752">
        <f t="shared" si="926"/>
        <v>2022</v>
      </c>
      <c r="N9752">
        <f t="shared" si="927"/>
        <v>5204.7039999999997</v>
      </c>
      <c r="O9752">
        <f t="shared" si="928"/>
        <v>1079.0240000000001</v>
      </c>
      <c r="P9752">
        <f t="shared" si="929"/>
        <v>4125.68</v>
      </c>
    </row>
    <row r="9753" spans="1:16" x14ac:dyDescent="0.3">
      <c r="A9753" s="57">
        <v>13087500</v>
      </c>
      <c r="B9753" s="58" t="s">
        <v>10</v>
      </c>
      <c r="C9753" s="59">
        <v>44699</v>
      </c>
      <c r="D9753" s="57">
        <v>2659</v>
      </c>
      <c r="E9753" s="57">
        <v>150689.70000000001</v>
      </c>
      <c r="F9753" s="57">
        <v>650</v>
      </c>
      <c r="G9753" s="57">
        <v>3099</v>
      </c>
      <c r="H9753" s="57">
        <v>-3099.4</v>
      </c>
      <c r="I9753" s="59">
        <v>44699</v>
      </c>
      <c r="J9753" s="57">
        <v>2022</v>
      </c>
      <c r="K9753">
        <f t="shared" si="924"/>
        <v>5</v>
      </c>
      <c r="L9753">
        <f t="shared" si="925"/>
        <v>18</v>
      </c>
      <c r="M9753">
        <f t="shared" si="926"/>
        <v>2022</v>
      </c>
      <c r="N9753">
        <f t="shared" si="927"/>
        <v>5274.1265000000003</v>
      </c>
      <c r="O9753">
        <f t="shared" si="928"/>
        <v>1289.2750000000001</v>
      </c>
      <c r="P9753">
        <f t="shared" si="929"/>
        <v>3984.8515000000002</v>
      </c>
    </row>
    <row r="9754" spans="1:16" x14ac:dyDescent="0.3">
      <c r="A9754" s="57">
        <v>13087500</v>
      </c>
      <c r="B9754" s="58" t="s">
        <v>10</v>
      </c>
      <c r="C9754" s="59">
        <v>44700</v>
      </c>
      <c r="D9754" s="57">
        <v>2730</v>
      </c>
      <c r="E9754" s="57">
        <v>156105.4</v>
      </c>
      <c r="F9754" s="57">
        <v>728</v>
      </c>
      <c r="G9754" s="57">
        <v>4544</v>
      </c>
      <c r="H9754" s="57">
        <v>-4544.1000000000004</v>
      </c>
      <c r="I9754" s="59">
        <v>44700</v>
      </c>
      <c r="J9754" s="57">
        <v>2022</v>
      </c>
      <c r="K9754">
        <f t="shared" si="924"/>
        <v>5</v>
      </c>
      <c r="L9754">
        <f t="shared" si="925"/>
        <v>19</v>
      </c>
      <c r="M9754">
        <f t="shared" si="926"/>
        <v>2022</v>
      </c>
      <c r="N9754">
        <f t="shared" si="927"/>
        <v>5414.9549999999999</v>
      </c>
      <c r="O9754">
        <f t="shared" si="928"/>
        <v>1443.9880000000001</v>
      </c>
      <c r="P9754">
        <f t="shared" si="929"/>
        <v>3970.9670000000001</v>
      </c>
    </row>
    <row r="9755" spans="1:16" x14ac:dyDescent="0.3">
      <c r="A9755" s="57">
        <v>13087500</v>
      </c>
      <c r="B9755" s="58" t="s">
        <v>10</v>
      </c>
      <c r="C9755" s="59">
        <v>44701</v>
      </c>
      <c r="D9755" s="57">
        <v>2766</v>
      </c>
      <c r="E9755" s="57">
        <v>161592.20000000001</v>
      </c>
      <c r="F9755" s="57">
        <v>884</v>
      </c>
      <c r="G9755" s="57">
        <v>6297</v>
      </c>
      <c r="H9755" s="57">
        <v>-6297.3</v>
      </c>
      <c r="I9755" s="59">
        <v>44701</v>
      </c>
      <c r="J9755" s="57">
        <v>2022</v>
      </c>
      <c r="K9755">
        <f t="shared" si="924"/>
        <v>5</v>
      </c>
      <c r="L9755">
        <f t="shared" si="925"/>
        <v>20</v>
      </c>
      <c r="M9755">
        <f t="shared" si="926"/>
        <v>2022</v>
      </c>
      <c r="N9755">
        <f t="shared" si="927"/>
        <v>5486.3609999999999</v>
      </c>
      <c r="O9755">
        <f t="shared" si="928"/>
        <v>1753.414</v>
      </c>
      <c r="P9755">
        <f t="shared" si="929"/>
        <v>3732.9470000000001</v>
      </c>
    </row>
    <row r="9756" spans="1:16" x14ac:dyDescent="0.3">
      <c r="A9756" s="57">
        <v>13087500</v>
      </c>
      <c r="B9756" s="58" t="s">
        <v>10</v>
      </c>
      <c r="C9756" s="59">
        <v>44702</v>
      </c>
      <c r="D9756" s="57">
        <v>2778</v>
      </c>
      <c r="E9756" s="57">
        <v>167102.70000000001</v>
      </c>
      <c r="F9756" s="57">
        <v>324</v>
      </c>
      <c r="G9756" s="57">
        <v>6940</v>
      </c>
      <c r="H9756" s="57">
        <v>-6940</v>
      </c>
      <c r="I9756" s="59">
        <v>44702</v>
      </c>
      <c r="J9756" s="57">
        <v>2022</v>
      </c>
      <c r="K9756">
        <f t="shared" si="924"/>
        <v>5</v>
      </c>
      <c r="L9756">
        <f t="shared" si="925"/>
        <v>21</v>
      </c>
      <c r="M9756">
        <f t="shared" si="926"/>
        <v>2022</v>
      </c>
      <c r="N9756">
        <f t="shared" si="927"/>
        <v>5510.1630000000005</v>
      </c>
      <c r="O9756">
        <f t="shared" si="928"/>
        <v>642.654</v>
      </c>
      <c r="P9756">
        <f t="shared" si="929"/>
        <v>4867.509</v>
      </c>
    </row>
    <row r="9757" spans="1:16" x14ac:dyDescent="0.3">
      <c r="A9757" s="57">
        <v>13087500</v>
      </c>
      <c r="B9757" s="58" t="s">
        <v>10</v>
      </c>
      <c r="C9757" s="59">
        <v>44703</v>
      </c>
      <c r="D9757" s="57">
        <v>2778</v>
      </c>
      <c r="E9757" s="57">
        <v>172613.2</v>
      </c>
      <c r="F9757" s="57">
        <v>0</v>
      </c>
      <c r="G9757" s="57">
        <v>6940</v>
      </c>
      <c r="H9757" s="57">
        <v>-6940</v>
      </c>
      <c r="I9757" s="59">
        <v>44703</v>
      </c>
      <c r="J9757" s="57">
        <v>2022</v>
      </c>
      <c r="K9757">
        <f t="shared" si="924"/>
        <v>5</v>
      </c>
      <c r="L9757">
        <f t="shared" si="925"/>
        <v>22</v>
      </c>
      <c r="M9757">
        <f t="shared" si="926"/>
        <v>2022</v>
      </c>
      <c r="N9757">
        <f t="shared" si="927"/>
        <v>5510.1630000000005</v>
      </c>
      <c r="O9757">
        <f t="shared" si="928"/>
        <v>0</v>
      </c>
      <c r="P9757">
        <f t="shared" si="929"/>
        <v>5510.1630000000005</v>
      </c>
    </row>
    <row r="9758" spans="1:16" x14ac:dyDescent="0.3">
      <c r="A9758" s="57">
        <v>13087500</v>
      </c>
      <c r="B9758" s="58" t="s">
        <v>10</v>
      </c>
      <c r="C9758" s="59">
        <v>44704</v>
      </c>
      <c r="D9758" s="57">
        <v>2766</v>
      </c>
      <c r="E9758" s="57">
        <v>178099.9</v>
      </c>
      <c r="F9758" s="57">
        <v>0</v>
      </c>
      <c r="G9758" s="57">
        <v>6940</v>
      </c>
      <c r="H9758" s="57">
        <v>-6940</v>
      </c>
      <c r="I9758" s="59">
        <v>44704</v>
      </c>
      <c r="J9758" s="57">
        <v>2022</v>
      </c>
      <c r="K9758">
        <f t="shared" si="924"/>
        <v>5</v>
      </c>
      <c r="L9758">
        <f t="shared" si="925"/>
        <v>23</v>
      </c>
      <c r="M9758">
        <f t="shared" si="926"/>
        <v>2022</v>
      </c>
      <c r="N9758">
        <f t="shared" si="927"/>
        <v>5486.3609999999999</v>
      </c>
      <c r="O9758">
        <f t="shared" si="928"/>
        <v>0</v>
      </c>
      <c r="P9758">
        <f t="shared" si="929"/>
        <v>5486.3609999999999</v>
      </c>
    </row>
    <row r="9759" spans="1:16" x14ac:dyDescent="0.3">
      <c r="A9759" s="57">
        <v>13087500</v>
      </c>
      <c r="B9759" s="58" t="s">
        <v>10</v>
      </c>
      <c r="C9759" s="59">
        <v>44705</v>
      </c>
      <c r="D9759" s="57">
        <v>2754</v>
      </c>
      <c r="E9759" s="57">
        <v>183563</v>
      </c>
      <c r="F9759" s="57">
        <v>0</v>
      </c>
      <c r="G9759" s="57">
        <v>6940</v>
      </c>
      <c r="H9759" s="57">
        <v>-6940</v>
      </c>
      <c r="I9759" s="59">
        <v>44705</v>
      </c>
      <c r="J9759" s="57">
        <v>2022</v>
      </c>
      <c r="K9759">
        <f t="shared" si="924"/>
        <v>5</v>
      </c>
      <c r="L9759">
        <f t="shared" si="925"/>
        <v>24</v>
      </c>
      <c r="M9759">
        <f t="shared" si="926"/>
        <v>2022</v>
      </c>
      <c r="N9759">
        <f t="shared" si="927"/>
        <v>5462.5590000000002</v>
      </c>
      <c r="O9759">
        <f t="shared" si="928"/>
        <v>0</v>
      </c>
      <c r="P9759">
        <f t="shared" si="929"/>
        <v>5462.5590000000002</v>
      </c>
    </row>
    <row r="9760" spans="1:16" x14ac:dyDescent="0.3">
      <c r="A9760" s="57">
        <v>13087500</v>
      </c>
      <c r="B9760" s="58" t="s">
        <v>10</v>
      </c>
      <c r="C9760" s="59">
        <v>44706</v>
      </c>
      <c r="D9760" s="57">
        <v>2790</v>
      </c>
      <c r="E9760" s="57">
        <v>189097.3</v>
      </c>
      <c r="F9760" s="57">
        <v>0</v>
      </c>
      <c r="G9760" s="57">
        <v>6940</v>
      </c>
      <c r="H9760" s="57">
        <v>-6940</v>
      </c>
      <c r="I9760" s="59">
        <v>44706</v>
      </c>
      <c r="J9760" s="57">
        <v>2022</v>
      </c>
      <c r="K9760">
        <f t="shared" si="924"/>
        <v>5</v>
      </c>
      <c r="L9760">
        <f t="shared" si="925"/>
        <v>25</v>
      </c>
      <c r="M9760">
        <f t="shared" si="926"/>
        <v>2022</v>
      </c>
      <c r="N9760">
        <f t="shared" si="927"/>
        <v>5533.9650000000001</v>
      </c>
      <c r="O9760">
        <f t="shared" si="928"/>
        <v>0</v>
      </c>
      <c r="P9760">
        <f t="shared" si="929"/>
        <v>5533.9650000000001</v>
      </c>
    </row>
    <row r="9761" spans="1:16" x14ac:dyDescent="0.3">
      <c r="A9761" s="57">
        <v>13087500</v>
      </c>
      <c r="B9761" s="58" t="s">
        <v>10</v>
      </c>
      <c r="C9761" s="59">
        <v>44707</v>
      </c>
      <c r="D9761" s="57">
        <v>2863</v>
      </c>
      <c r="E9761" s="57">
        <v>194775.1</v>
      </c>
      <c r="F9761" s="57">
        <v>0</v>
      </c>
      <c r="G9761" s="57">
        <v>6940</v>
      </c>
      <c r="H9761" s="57">
        <v>-6940</v>
      </c>
      <c r="I9761" s="59">
        <v>44707</v>
      </c>
      <c r="J9761" s="57">
        <v>2022</v>
      </c>
      <c r="K9761">
        <f t="shared" si="924"/>
        <v>5</v>
      </c>
      <c r="L9761">
        <f t="shared" si="925"/>
        <v>26</v>
      </c>
      <c r="M9761">
        <f t="shared" si="926"/>
        <v>2022</v>
      </c>
      <c r="N9761">
        <f t="shared" si="927"/>
        <v>5678.7605000000003</v>
      </c>
      <c r="O9761">
        <f t="shared" si="928"/>
        <v>0</v>
      </c>
      <c r="P9761">
        <f t="shared" si="929"/>
        <v>5678.7605000000003</v>
      </c>
    </row>
    <row r="9762" spans="1:16" x14ac:dyDescent="0.3">
      <c r="A9762" s="57">
        <v>13087500</v>
      </c>
      <c r="B9762" s="58" t="s">
        <v>10</v>
      </c>
      <c r="C9762" s="59">
        <v>44708</v>
      </c>
      <c r="D9762" s="57">
        <v>2899</v>
      </c>
      <c r="E9762" s="57">
        <v>200525.2</v>
      </c>
      <c r="F9762" s="57">
        <v>0</v>
      </c>
      <c r="G9762" s="57">
        <v>6940</v>
      </c>
      <c r="H9762" s="57">
        <v>-6940</v>
      </c>
      <c r="I9762" s="59">
        <v>44708</v>
      </c>
      <c r="J9762" s="57">
        <v>2022</v>
      </c>
      <c r="K9762">
        <f t="shared" si="924"/>
        <v>5</v>
      </c>
      <c r="L9762">
        <f t="shared" si="925"/>
        <v>27</v>
      </c>
      <c r="M9762">
        <f t="shared" si="926"/>
        <v>2022</v>
      </c>
      <c r="N9762">
        <f t="shared" si="927"/>
        <v>5750.1665000000003</v>
      </c>
      <c r="O9762">
        <f t="shared" si="928"/>
        <v>0</v>
      </c>
      <c r="P9762">
        <f t="shared" si="929"/>
        <v>5750.1665000000003</v>
      </c>
    </row>
    <row r="9763" spans="1:16" x14ac:dyDescent="0.3">
      <c r="A9763" s="57">
        <v>13087500</v>
      </c>
      <c r="B9763" s="58" t="s">
        <v>10</v>
      </c>
      <c r="C9763" s="59">
        <v>44709</v>
      </c>
      <c r="D9763" s="57">
        <v>2814</v>
      </c>
      <c r="E9763" s="57">
        <v>206107.1</v>
      </c>
      <c r="F9763" s="57">
        <v>629</v>
      </c>
      <c r="G9763" s="57">
        <v>8188</v>
      </c>
      <c r="H9763" s="57">
        <v>-8188.1</v>
      </c>
      <c r="I9763" s="59">
        <v>44709</v>
      </c>
      <c r="J9763" s="57">
        <v>2022</v>
      </c>
      <c r="K9763">
        <f t="shared" si="924"/>
        <v>5</v>
      </c>
      <c r="L9763">
        <f t="shared" si="925"/>
        <v>28</v>
      </c>
      <c r="M9763">
        <f t="shared" si="926"/>
        <v>2022</v>
      </c>
      <c r="N9763">
        <f t="shared" si="927"/>
        <v>5581.5690000000004</v>
      </c>
      <c r="O9763">
        <f t="shared" si="928"/>
        <v>1247.6215</v>
      </c>
      <c r="P9763">
        <f t="shared" si="929"/>
        <v>4333.9475000000002</v>
      </c>
    </row>
    <row r="9764" spans="1:16" x14ac:dyDescent="0.3">
      <c r="A9764" s="57">
        <v>13087500</v>
      </c>
      <c r="B9764" s="58" t="s">
        <v>10</v>
      </c>
      <c r="C9764" s="59">
        <v>44710</v>
      </c>
      <c r="D9764" s="57">
        <v>2659</v>
      </c>
      <c r="E9764" s="57">
        <v>211382</v>
      </c>
      <c r="F9764" s="57">
        <v>366</v>
      </c>
      <c r="G9764" s="57">
        <v>8914</v>
      </c>
      <c r="H9764" s="57">
        <v>-8913.5</v>
      </c>
      <c r="I9764" s="59">
        <v>44710</v>
      </c>
      <c r="J9764" s="57">
        <v>2022</v>
      </c>
      <c r="K9764">
        <f t="shared" si="924"/>
        <v>5</v>
      </c>
      <c r="L9764">
        <f t="shared" si="925"/>
        <v>29</v>
      </c>
      <c r="M9764">
        <f t="shared" si="926"/>
        <v>2022</v>
      </c>
      <c r="N9764">
        <f t="shared" si="927"/>
        <v>5274.1265000000003</v>
      </c>
      <c r="O9764">
        <f t="shared" si="928"/>
        <v>725.96100000000001</v>
      </c>
      <c r="P9764">
        <f t="shared" si="929"/>
        <v>4548.1655000000001</v>
      </c>
    </row>
    <row r="9765" spans="1:16" x14ac:dyDescent="0.3">
      <c r="A9765" s="57">
        <v>13087500</v>
      </c>
      <c r="B9765" s="58" t="s">
        <v>10</v>
      </c>
      <c r="C9765" s="59">
        <v>44711</v>
      </c>
      <c r="D9765" s="57">
        <v>2326</v>
      </c>
      <c r="E9765" s="57">
        <v>215996.1</v>
      </c>
      <c r="F9765" s="57">
        <v>0</v>
      </c>
      <c r="G9765" s="57">
        <v>8914</v>
      </c>
      <c r="H9765" s="57">
        <v>-8913.5</v>
      </c>
      <c r="I9765" s="59">
        <v>44711</v>
      </c>
      <c r="J9765" s="57">
        <v>2022</v>
      </c>
      <c r="K9765">
        <f t="shared" si="924"/>
        <v>5</v>
      </c>
      <c r="L9765">
        <f t="shared" si="925"/>
        <v>30</v>
      </c>
      <c r="M9765">
        <f t="shared" si="926"/>
        <v>2022</v>
      </c>
      <c r="N9765">
        <f t="shared" si="927"/>
        <v>4613.6210000000001</v>
      </c>
      <c r="O9765">
        <f t="shared" si="928"/>
        <v>0</v>
      </c>
      <c r="P9765">
        <f t="shared" si="929"/>
        <v>4613.6210000000001</v>
      </c>
    </row>
    <row r="9766" spans="1:16" x14ac:dyDescent="0.3">
      <c r="A9766" s="57">
        <v>13087500</v>
      </c>
      <c r="B9766" s="58" t="s">
        <v>10</v>
      </c>
      <c r="C9766" s="59">
        <v>44712</v>
      </c>
      <c r="D9766" s="57">
        <v>2360</v>
      </c>
      <c r="E9766" s="57">
        <v>220677</v>
      </c>
      <c r="F9766" s="57">
        <v>0</v>
      </c>
      <c r="G9766" s="57">
        <v>8914</v>
      </c>
      <c r="H9766" s="57">
        <v>-8913.5</v>
      </c>
      <c r="I9766" s="59">
        <v>44712</v>
      </c>
      <c r="J9766" s="57">
        <v>2022</v>
      </c>
      <c r="K9766">
        <f t="shared" si="924"/>
        <v>5</v>
      </c>
      <c r="L9766">
        <f t="shared" si="925"/>
        <v>31</v>
      </c>
      <c r="M9766">
        <f t="shared" si="926"/>
        <v>2022</v>
      </c>
      <c r="N9766">
        <f t="shared" si="927"/>
        <v>4681.0600000000004</v>
      </c>
      <c r="O9766">
        <f t="shared" si="928"/>
        <v>0</v>
      </c>
      <c r="P9766">
        <f t="shared" si="929"/>
        <v>4681.0600000000004</v>
      </c>
    </row>
    <row r="9767" spans="1:16" x14ac:dyDescent="0.3">
      <c r="A9767" s="57">
        <v>13087500</v>
      </c>
      <c r="B9767" s="58" t="s">
        <v>10</v>
      </c>
      <c r="C9767" s="59">
        <v>44713</v>
      </c>
      <c r="D9767" s="57">
        <v>2648</v>
      </c>
      <c r="E9767" s="57">
        <v>225928.5</v>
      </c>
      <c r="F9767" s="57">
        <v>0</v>
      </c>
      <c r="G9767" s="57">
        <v>8914</v>
      </c>
      <c r="H9767" s="57">
        <v>-8913.5</v>
      </c>
      <c r="I9767" s="59">
        <v>44713</v>
      </c>
      <c r="J9767" s="57">
        <v>2022</v>
      </c>
      <c r="K9767">
        <f t="shared" si="924"/>
        <v>6</v>
      </c>
      <c r="L9767">
        <f t="shared" si="925"/>
        <v>1</v>
      </c>
      <c r="M9767">
        <f t="shared" si="926"/>
        <v>2022</v>
      </c>
      <c r="N9767">
        <f t="shared" si="927"/>
        <v>5252.308</v>
      </c>
      <c r="O9767">
        <f t="shared" si="928"/>
        <v>0</v>
      </c>
      <c r="P9767">
        <f t="shared" si="929"/>
        <v>5252.308</v>
      </c>
    </row>
    <row r="9768" spans="1:16" x14ac:dyDescent="0.3">
      <c r="A9768" s="57">
        <v>13087500</v>
      </c>
      <c r="B9768" s="58" t="s">
        <v>10</v>
      </c>
      <c r="C9768" s="59">
        <v>44714</v>
      </c>
      <c r="D9768" s="57">
        <v>2659</v>
      </c>
      <c r="E9768" s="57">
        <v>231203.4</v>
      </c>
      <c r="F9768" s="57">
        <v>0</v>
      </c>
      <c r="G9768" s="57">
        <v>8914</v>
      </c>
      <c r="H9768" s="57">
        <v>-8913.5</v>
      </c>
      <c r="I9768" s="59">
        <v>44714</v>
      </c>
      <c r="J9768" s="57">
        <v>2022</v>
      </c>
      <c r="K9768">
        <f t="shared" si="924"/>
        <v>6</v>
      </c>
      <c r="L9768">
        <f t="shared" si="925"/>
        <v>2</v>
      </c>
      <c r="M9768">
        <f t="shared" si="926"/>
        <v>2022</v>
      </c>
      <c r="N9768">
        <f t="shared" si="927"/>
        <v>5274.1265000000003</v>
      </c>
      <c r="O9768">
        <f t="shared" si="928"/>
        <v>0</v>
      </c>
      <c r="P9768">
        <f t="shared" si="929"/>
        <v>5274.1265000000003</v>
      </c>
    </row>
    <row r="9769" spans="1:16" x14ac:dyDescent="0.3">
      <c r="A9769" s="57">
        <v>13087500</v>
      </c>
      <c r="B9769" s="58" t="s">
        <v>10</v>
      </c>
      <c r="C9769" s="59">
        <v>44715</v>
      </c>
      <c r="D9769" s="57">
        <v>2485</v>
      </c>
      <c r="E9769" s="57">
        <v>236132.2</v>
      </c>
      <c r="F9769" s="57">
        <v>0</v>
      </c>
      <c r="G9769" s="57">
        <v>8914</v>
      </c>
      <c r="H9769" s="57">
        <v>-8913.5</v>
      </c>
      <c r="I9769" s="59">
        <v>44715</v>
      </c>
      <c r="J9769" s="57">
        <v>2022</v>
      </c>
      <c r="K9769">
        <f t="shared" si="924"/>
        <v>6</v>
      </c>
      <c r="L9769">
        <f t="shared" si="925"/>
        <v>3</v>
      </c>
      <c r="M9769">
        <f t="shared" si="926"/>
        <v>2022</v>
      </c>
      <c r="N9769">
        <f t="shared" si="927"/>
        <v>4928.9975000000004</v>
      </c>
      <c r="O9769">
        <f t="shared" si="928"/>
        <v>0</v>
      </c>
      <c r="P9769">
        <f t="shared" si="929"/>
        <v>4928.9975000000004</v>
      </c>
    </row>
    <row r="9770" spans="1:16" x14ac:dyDescent="0.3">
      <c r="A9770" s="57">
        <v>13087500</v>
      </c>
      <c r="B9770" s="58" t="s">
        <v>10</v>
      </c>
      <c r="C9770" s="59">
        <v>44716</v>
      </c>
      <c r="D9770" s="57">
        <v>2360</v>
      </c>
      <c r="E9770" s="57">
        <v>240813.1</v>
      </c>
      <c r="F9770" s="57">
        <v>0</v>
      </c>
      <c r="G9770" s="57">
        <v>8914</v>
      </c>
      <c r="H9770" s="57">
        <v>-8913.5</v>
      </c>
      <c r="I9770" s="59">
        <v>44716</v>
      </c>
      <c r="J9770" s="57">
        <v>2022</v>
      </c>
      <c r="K9770">
        <f t="shared" si="924"/>
        <v>6</v>
      </c>
      <c r="L9770">
        <f t="shared" si="925"/>
        <v>4</v>
      </c>
      <c r="M9770">
        <f t="shared" si="926"/>
        <v>2022</v>
      </c>
      <c r="N9770">
        <f t="shared" si="927"/>
        <v>4681.0600000000004</v>
      </c>
      <c r="O9770">
        <f t="shared" si="928"/>
        <v>0</v>
      </c>
      <c r="P9770">
        <f t="shared" si="929"/>
        <v>4681.0600000000004</v>
      </c>
    </row>
    <row r="9771" spans="1:16" x14ac:dyDescent="0.3">
      <c r="A9771" s="57">
        <v>13087500</v>
      </c>
      <c r="B9771" s="58" t="s">
        <v>10</v>
      </c>
      <c r="C9771" s="59">
        <v>44717</v>
      </c>
      <c r="D9771" s="57">
        <v>2394</v>
      </c>
      <c r="E9771" s="57">
        <v>245561.1</v>
      </c>
      <c r="F9771" s="57">
        <v>0</v>
      </c>
      <c r="G9771" s="57">
        <v>8914</v>
      </c>
      <c r="H9771" s="57">
        <v>-8913.5</v>
      </c>
      <c r="I9771" s="59">
        <v>44717</v>
      </c>
      <c r="J9771" s="57">
        <v>2022</v>
      </c>
      <c r="K9771">
        <f t="shared" si="924"/>
        <v>6</v>
      </c>
      <c r="L9771">
        <f t="shared" si="925"/>
        <v>5</v>
      </c>
      <c r="M9771">
        <f t="shared" si="926"/>
        <v>2022</v>
      </c>
      <c r="N9771">
        <f t="shared" si="927"/>
        <v>4748.4989999999998</v>
      </c>
      <c r="O9771">
        <f t="shared" si="928"/>
        <v>0</v>
      </c>
      <c r="P9771">
        <f t="shared" si="929"/>
        <v>4748.4989999999998</v>
      </c>
    </row>
    <row r="9772" spans="1:16" x14ac:dyDescent="0.3">
      <c r="A9772" s="57">
        <v>13087500</v>
      </c>
      <c r="B9772" s="58" t="s">
        <v>10</v>
      </c>
      <c r="C9772" s="59">
        <v>44718</v>
      </c>
      <c r="D9772" s="57">
        <v>2485</v>
      </c>
      <c r="E9772" s="57">
        <v>250489.9</v>
      </c>
      <c r="F9772" s="57">
        <v>0</v>
      </c>
      <c r="G9772" s="57">
        <v>8914</v>
      </c>
      <c r="H9772" s="57">
        <v>-8913.5</v>
      </c>
      <c r="I9772" s="59">
        <v>44718</v>
      </c>
      <c r="J9772" s="57">
        <v>2022</v>
      </c>
      <c r="K9772">
        <f t="shared" si="924"/>
        <v>6</v>
      </c>
      <c r="L9772">
        <f t="shared" si="925"/>
        <v>6</v>
      </c>
      <c r="M9772">
        <f t="shared" si="926"/>
        <v>2022</v>
      </c>
      <c r="N9772">
        <f t="shared" si="927"/>
        <v>4928.9975000000004</v>
      </c>
      <c r="O9772">
        <f t="shared" si="928"/>
        <v>0</v>
      </c>
      <c r="P9772">
        <f t="shared" si="929"/>
        <v>4928.9975000000004</v>
      </c>
    </row>
    <row r="9773" spans="1:16" x14ac:dyDescent="0.3">
      <c r="A9773" s="57">
        <v>13087500</v>
      </c>
      <c r="B9773" s="58" t="s">
        <v>10</v>
      </c>
      <c r="C9773" s="59">
        <v>44719</v>
      </c>
      <c r="D9773" s="57">
        <v>2577</v>
      </c>
      <c r="E9773" s="57">
        <v>255602.2</v>
      </c>
      <c r="F9773" s="57">
        <v>0</v>
      </c>
      <c r="G9773" s="57">
        <v>8914</v>
      </c>
      <c r="H9773" s="57">
        <v>-8913.5</v>
      </c>
      <c r="I9773" s="59">
        <v>44719</v>
      </c>
      <c r="J9773" s="57">
        <v>2022</v>
      </c>
      <c r="K9773">
        <f t="shared" si="924"/>
        <v>6</v>
      </c>
      <c r="L9773">
        <f t="shared" si="925"/>
        <v>7</v>
      </c>
      <c r="M9773">
        <f t="shared" si="926"/>
        <v>2022</v>
      </c>
      <c r="N9773">
        <f t="shared" si="927"/>
        <v>5111.4795000000004</v>
      </c>
      <c r="O9773">
        <f t="shared" si="928"/>
        <v>0</v>
      </c>
      <c r="P9773">
        <f t="shared" si="929"/>
        <v>5111.4795000000004</v>
      </c>
    </row>
    <row r="9774" spans="1:16" x14ac:dyDescent="0.3">
      <c r="A9774" s="57">
        <v>13087500</v>
      </c>
      <c r="B9774" s="58" t="s">
        <v>10</v>
      </c>
      <c r="C9774" s="59">
        <v>44720</v>
      </c>
      <c r="D9774" s="57">
        <v>2612</v>
      </c>
      <c r="E9774" s="57">
        <v>260783.9</v>
      </c>
      <c r="F9774" s="57">
        <v>0</v>
      </c>
      <c r="G9774" s="57">
        <v>8914</v>
      </c>
      <c r="H9774" s="57">
        <v>-8913.5</v>
      </c>
      <c r="I9774" s="59">
        <v>44720</v>
      </c>
      <c r="J9774" s="57">
        <v>2022</v>
      </c>
      <c r="K9774">
        <f t="shared" si="924"/>
        <v>6</v>
      </c>
      <c r="L9774">
        <f t="shared" si="925"/>
        <v>8</v>
      </c>
      <c r="M9774">
        <f t="shared" si="926"/>
        <v>2022</v>
      </c>
      <c r="N9774">
        <f t="shared" si="927"/>
        <v>5180.902</v>
      </c>
      <c r="O9774">
        <f t="shared" si="928"/>
        <v>0</v>
      </c>
      <c r="P9774">
        <f t="shared" si="929"/>
        <v>5180.902</v>
      </c>
    </row>
    <row r="9775" spans="1:16" x14ac:dyDescent="0.3">
      <c r="A9775" s="57">
        <v>13087500</v>
      </c>
      <c r="B9775" s="58" t="s">
        <v>10</v>
      </c>
      <c r="C9775" s="59">
        <v>44721</v>
      </c>
      <c r="D9775" s="57">
        <v>2648</v>
      </c>
      <c r="E9775" s="57">
        <v>266035.40000000002</v>
      </c>
      <c r="F9775" s="57">
        <v>0</v>
      </c>
      <c r="G9775" s="57">
        <v>8914</v>
      </c>
      <c r="H9775" s="57">
        <v>-8913.5</v>
      </c>
      <c r="I9775" s="59">
        <v>44721</v>
      </c>
      <c r="J9775" s="57">
        <v>2022</v>
      </c>
      <c r="K9775">
        <f t="shared" si="924"/>
        <v>6</v>
      </c>
      <c r="L9775">
        <f t="shared" si="925"/>
        <v>9</v>
      </c>
      <c r="M9775">
        <f t="shared" si="926"/>
        <v>2022</v>
      </c>
      <c r="N9775">
        <f t="shared" si="927"/>
        <v>5252.308</v>
      </c>
      <c r="O9775">
        <f t="shared" si="928"/>
        <v>0</v>
      </c>
      <c r="P9775">
        <f t="shared" si="929"/>
        <v>5252.308</v>
      </c>
    </row>
    <row r="9776" spans="1:16" x14ac:dyDescent="0.3">
      <c r="A9776" s="57">
        <v>13087500</v>
      </c>
      <c r="B9776" s="58" t="s">
        <v>10</v>
      </c>
      <c r="C9776" s="59">
        <v>44722</v>
      </c>
      <c r="D9776" s="57">
        <v>2624</v>
      </c>
      <c r="E9776" s="57">
        <v>271240.3</v>
      </c>
      <c r="F9776" s="57">
        <v>0</v>
      </c>
      <c r="G9776" s="57">
        <v>8914</v>
      </c>
      <c r="H9776" s="57">
        <v>-8913.5</v>
      </c>
      <c r="I9776" s="59">
        <v>44722</v>
      </c>
      <c r="J9776" s="57">
        <v>2022</v>
      </c>
      <c r="K9776">
        <f t="shared" si="924"/>
        <v>6</v>
      </c>
      <c r="L9776">
        <f t="shared" si="925"/>
        <v>10</v>
      </c>
      <c r="M9776">
        <f t="shared" si="926"/>
        <v>2022</v>
      </c>
      <c r="N9776">
        <f t="shared" si="927"/>
        <v>5204.7039999999997</v>
      </c>
      <c r="O9776">
        <f t="shared" si="928"/>
        <v>0</v>
      </c>
      <c r="P9776">
        <f t="shared" si="929"/>
        <v>5204.7039999999997</v>
      </c>
    </row>
    <row r="9777" spans="1:16" x14ac:dyDescent="0.3">
      <c r="A9777" s="57">
        <v>13087500</v>
      </c>
      <c r="B9777" s="58" t="s">
        <v>10</v>
      </c>
      <c r="C9777" s="59">
        <v>44723</v>
      </c>
      <c r="D9777" s="57">
        <v>2648</v>
      </c>
      <c r="E9777" s="57">
        <v>276491.90000000002</v>
      </c>
      <c r="F9777" s="57">
        <v>0</v>
      </c>
      <c r="G9777" s="57">
        <v>8914</v>
      </c>
      <c r="H9777" s="57">
        <v>-8913.5</v>
      </c>
      <c r="I9777" s="59">
        <v>44723</v>
      </c>
      <c r="J9777" s="57">
        <v>2022</v>
      </c>
      <c r="K9777">
        <f t="shared" si="924"/>
        <v>6</v>
      </c>
      <c r="L9777">
        <f t="shared" si="925"/>
        <v>11</v>
      </c>
      <c r="M9777">
        <f t="shared" si="926"/>
        <v>2022</v>
      </c>
      <c r="N9777">
        <f t="shared" si="927"/>
        <v>5252.308</v>
      </c>
      <c r="O9777">
        <f t="shared" si="928"/>
        <v>0</v>
      </c>
      <c r="P9777">
        <f t="shared" si="929"/>
        <v>5252.308</v>
      </c>
    </row>
    <row r="9778" spans="1:16" x14ac:dyDescent="0.3">
      <c r="A9778" s="57">
        <v>13087500</v>
      </c>
      <c r="B9778" s="58" t="s">
        <v>10</v>
      </c>
      <c r="C9778" s="59">
        <v>44724</v>
      </c>
      <c r="D9778" s="57">
        <v>2648</v>
      </c>
      <c r="E9778" s="57">
        <v>281743.40000000002</v>
      </c>
      <c r="F9778" s="57">
        <v>0</v>
      </c>
      <c r="G9778" s="57">
        <v>8914</v>
      </c>
      <c r="H9778" s="57">
        <v>-8913.5</v>
      </c>
      <c r="I9778" s="59">
        <v>44724</v>
      </c>
      <c r="J9778" s="57">
        <v>2022</v>
      </c>
      <c r="K9778">
        <f t="shared" si="924"/>
        <v>6</v>
      </c>
      <c r="L9778">
        <f t="shared" si="925"/>
        <v>12</v>
      </c>
      <c r="M9778">
        <f t="shared" si="926"/>
        <v>2022</v>
      </c>
      <c r="N9778">
        <f t="shared" si="927"/>
        <v>5252.308</v>
      </c>
      <c r="O9778">
        <f t="shared" si="928"/>
        <v>0</v>
      </c>
      <c r="P9778">
        <f t="shared" si="929"/>
        <v>5252.308</v>
      </c>
    </row>
    <row r="9779" spans="1:16" x14ac:dyDescent="0.3">
      <c r="A9779" s="57">
        <v>13087500</v>
      </c>
      <c r="B9779" s="58" t="s">
        <v>10</v>
      </c>
      <c r="C9779" s="59">
        <v>44725</v>
      </c>
      <c r="D9779" s="57">
        <v>2648</v>
      </c>
      <c r="E9779" s="57">
        <v>286994.90000000002</v>
      </c>
      <c r="F9779" s="57">
        <v>0</v>
      </c>
      <c r="G9779" s="57">
        <v>8914</v>
      </c>
      <c r="H9779" s="57">
        <v>-8913.5</v>
      </c>
      <c r="I9779" s="59">
        <v>44725</v>
      </c>
      <c r="J9779" s="57">
        <v>2022</v>
      </c>
      <c r="K9779">
        <f t="shared" si="924"/>
        <v>6</v>
      </c>
      <c r="L9779">
        <f t="shared" si="925"/>
        <v>13</v>
      </c>
      <c r="M9779">
        <f t="shared" si="926"/>
        <v>2022</v>
      </c>
      <c r="N9779">
        <f t="shared" si="927"/>
        <v>5252.308</v>
      </c>
      <c r="O9779">
        <f t="shared" si="928"/>
        <v>0</v>
      </c>
      <c r="P9779">
        <f t="shared" si="929"/>
        <v>5252.308</v>
      </c>
    </row>
    <row r="9780" spans="1:16" x14ac:dyDescent="0.3">
      <c r="A9780" s="57">
        <v>13087500</v>
      </c>
      <c r="B9780" s="58" t="s">
        <v>10</v>
      </c>
      <c r="C9780" s="59">
        <v>44726</v>
      </c>
      <c r="D9780" s="57">
        <v>2707</v>
      </c>
      <c r="E9780" s="57">
        <v>292363.5</v>
      </c>
      <c r="F9780" s="57">
        <v>0</v>
      </c>
      <c r="G9780" s="57">
        <v>8914</v>
      </c>
      <c r="H9780" s="57">
        <v>-8913.5</v>
      </c>
      <c r="I9780" s="59">
        <v>44726</v>
      </c>
      <c r="J9780" s="57">
        <v>2022</v>
      </c>
      <c r="K9780">
        <f t="shared" si="924"/>
        <v>6</v>
      </c>
      <c r="L9780">
        <f t="shared" si="925"/>
        <v>14</v>
      </c>
      <c r="M9780">
        <f t="shared" si="926"/>
        <v>2022</v>
      </c>
      <c r="N9780">
        <f t="shared" si="927"/>
        <v>5369.3344999999999</v>
      </c>
      <c r="O9780">
        <f t="shared" si="928"/>
        <v>0</v>
      </c>
      <c r="P9780">
        <f t="shared" si="929"/>
        <v>5369.3344999999999</v>
      </c>
    </row>
    <row r="9781" spans="1:16" x14ac:dyDescent="0.3">
      <c r="A9781" s="57">
        <v>13087500</v>
      </c>
      <c r="B9781" s="58" t="s">
        <v>10</v>
      </c>
      <c r="C9781" s="59">
        <v>44727</v>
      </c>
      <c r="D9781" s="57">
        <v>2730</v>
      </c>
      <c r="E9781" s="57">
        <v>297779.3</v>
      </c>
      <c r="F9781" s="57">
        <v>0</v>
      </c>
      <c r="G9781" s="57">
        <v>8914</v>
      </c>
      <c r="H9781" s="57">
        <v>-8913.5</v>
      </c>
      <c r="I9781" s="59">
        <v>44727</v>
      </c>
      <c r="J9781" s="57">
        <v>2022</v>
      </c>
      <c r="K9781">
        <f t="shared" si="924"/>
        <v>6</v>
      </c>
      <c r="L9781">
        <f t="shared" si="925"/>
        <v>15</v>
      </c>
      <c r="M9781">
        <f t="shared" si="926"/>
        <v>2022</v>
      </c>
      <c r="N9781">
        <f t="shared" si="927"/>
        <v>5414.9549999999999</v>
      </c>
      <c r="O9781">
        <f t="shared" si="928"/>
        <v>0</v>
      </c>
      <c r="P9781">
        <f t="shared" si="929"/>
        <v>5414.9549999999999</v>
      </c>
    </row>
    <row r="9782" spans="1:16" x14ac:dyDescent="0.3">
      <c r="A9782" s="57">
        <v>13087500</v>
      </c>
      <c r="B9782" s="58" t="s">
        <v>10</v>
      </c>
      <c r="C9782" s="59">
        <v>44728</v>
      </c>
      <c r="D9782" s="57">
        <v>2742</v>
      </c>
      <c r="E9782" s="57">
        <v>303218.7</v>
      </c>
      <c r="F9782" s="57">
        <v>0</v>
      </c>
      <c r="G9782" s="57">
        <v>8914</v>
      </c>
      <c r="H9782" s="57">
        <v>-8913.5</v>
      </c>
      <c r="I9782" s="59">
        <v>44728</v>
      </c>
      <c r="J9782" s="57">
        <v>2022</v>
      </c>
      <c r="K9782">
        <f t="shared" si="924"/>
        <v>6</v>
      </c>
      <c r="L9782">
        <f t="shared" si="925"/>
        <v>16</v>
      </c>
      <c r="M9782">
        <f t="shared" si="926"/>
        <v>2022</v>
      </c>
      <c r="N9782">
        <f t="shared" si="927"/>
        <v>5438.7570000000005</v>
      </c>
      <c r="O9782">
        <f t="shared" si="928"/>
        <v>0</v>
      </c>
      <c r="P9782">
        <f t="shared" si="929"/>
        <v>5438.7570000000005</v>
      </c>
    </row>
    <row r="9783" spans="1:16" x14ac:dyDescent="0.3">
      <c r="A9783" s="57">
        <v>13087500</v>
      </c>
      <c r="B9783" s="58" t="s">
        <v>10</v>
      </c>
      <c r="C9783" s="59">
        <v>44729</v>
      </c>
      <c r="D9783" s="57">
        <v>2754</v>
      </c>
      <c r="E9783" s="57">
        <v>308681.7</v>
      </c>
      <c r="F9783" s="57">
        <v>0</v>
      </c>
      <c r="G9783" s="57">
        <v>8914</v>
      </c>
      <c r="H9783" s="57">
        <v>-8913.5</v>
      </c>
      <c r="I9783" s="59">
        <v>44729</v>
      </c>
      <c r="J9783" s="57">
        <v>2022</v>
      </c>
      <c r="K9783">
        <f t="shared" si="924"/>
        <v>6</v>
      </c>
      <c r="L9783">
        <f t="shared" si="925"/>
        <v>17</v>
      </c>
      <c r="M9783">
        <f t="shared" si="926"/>
        <v>2022</v>
      </c>
      <c r="N9783">
        <f t="shared" si="927"/>
        <v>5462.5590000000002</v>
      </c>
      <c r="O9783">
        <f t="shared" si="928"/>
        <v>0</v>
      </c>
      <c r="P9783">
        <f t="shared" si="929"/>
        <v>5462.5590000000002</v>
      </c>
    </row>
    <row r="9784" spans="1:16" x14ac:dyDescent="0.3">
      <c r="A9784" s="57">
        <v>13087500</v>
      </c>
      <c r="B9784" s="58" t="s">
        <v>10</v>
      </c>
      <c r="C9784" s="59">
        <v>44730</v>
      </c>
      <c r="D9784" s="57">
        <v>2778</v>
      </c>
      <c r="E9784" s="57">
        <v>314192.2</v>
      </c>
      <c r="F9784" s="57">
        <v>0</v>
      </c>
      <c r="G9784" s="57">
        <v>8914</v>
      </c>
      <c r="H9784" s="57">
        <v>-8913.5</v>
      </c>
      <c r="I9784" s="59">
        <v>44730</v>
      </c>
      <c r="J9784" s="57">
        <v>2022</v>
      </c>
      <c r="K9784">
        <f t="shared" si="924"/>
        <v>6</v>
      </c>
      <c r="L9784">
        <f t="shared" si="925"/>
        <v>18</v>
      </c>
      <c r="M9784">
        <f t="shared" si="926"/>
        <v>2022</v>
      </c>
      <c r="N9784">
        <f t="shared" si="927"/>
        <v>5510.1630000000005</v>
      </c>
      <c r="O9784">
        <f t="shared" si="928"/>
        <v>0</v>
      </c>
      <c r="P9784">
        <f t="shared" si="929"/>
        <v>5510.1630000000005</v>
      </c>
    </row>
    <row r="9785" spans="1:16" x14ac:dyDescent="0.3">
      <c r="A9785" s="57">
        <v>13087500</v>
      </c>
      <c r="B9785" s="58" t="s">
        <v>10</v>
      </c>
      <c r="C9785" s="59">
        <v>44731</v>
      </c>
      <c r="D9785" s="57">
        <v>2911</v>
      </c>
      <c r="E9785" s="57">
        <v>319966.5</v>
      </c>
      <c r="F9785" s="57">
        <v>0</v>
      </c>
      <c r="G9785" s="57">
        <v>8914</v>
      </c>
      <c r="H9785" s="57">
        <v>-8913.5</v>
      </c>
      <c r="I9785" s="59">
        <v>44731</v>
      </c>
      <c r="J9785" s="57">
        <v>2022</v>
      </c>
      <c r="K9785">
        <f t="shared" si="924"/>
        <v>6</v>
      </c>
      <c r="L9785">
        <f t="shared" si="925"/>
        <v>19</v>
      </c>
      <c r="M9785">
        <f t="shared" si="926"/>
        <v>2022</v>
      </c>
      <c r="N9785">
        <f t="shared" si="927"/>
        <v>5773.9684999999999</v>
      </c>
      <c r="O9785">
        <f t="shared" si="928"/>
        <v>0</v>
      </c>
      <c r="P9785">
        <f t="shared" si="929"/>
        <v>5773.9684999999999</v>
      </c>
    </row>
    <row r="9786" spans="1:16" x14ac:dyDescent="0.3">
      <c r="A9786" s="57">
        <v>13087500</v>
      </c>
      <c r="B9786" s="58" t="s">
        <v>10</v>
      </c>
      <c r="C9786" s="59">
        <v>44732</v>
      </c>
      <c r="D9786" s="57">
        <v>2923</v>
      </c>
      <c r="E9786" s="57">
        <v>325765</v>
      </c>
      <c r="F9786" s="57">
        <v>0</v>
      </c>
      <c r="G9786" s="57">
        <v>8914</v>
      </c>
      <c r="H9786" s="57">
        <v>-8913.5</v>
      </c>
      <c r="I9786" s="59">
        <v>44732</v>
      </c>
      <c r="J9786" s="57">
        <v>2022</v>
      </c>
      <c r="K9786">
        <f t="shared" si="924"/>
        <v>6</v>
      </c>
      <c r="L9786">
        <f t="shared" si="925"/>
        <v>20</v>
      </c>
      <c r="M9786">
        <f t="shared" si="926"/>
        <v>2022</v>
      </c>
      <c r="N9786">
        <f t="shared" si="927"/>
        <v>5797.7705000000005</v>
      </c>
      <c r="O9786">
        <f t="shared" si="928"/>
        <v>0</v>
      </c>
      <c r="P9786">
        <f t="shared" si="929"/>
        <v>5797.7705000000005</v>
      </c>
    </row>
    <row r="9787" spans="1:16" x14ac:dyDescent="0.3">
      <c r="A9787" s="57">
        <v>13087500</v>
      </c>
      <c r="B9787" s="58" t="s">
        <v>10</v>
      </c>
      <c r="C9787" s="59">
        <v>44733</v>
      </c>
      <c r="D9787" s="57">
        <v>2911</v>
      </c>
      <c r="E9787" s="57">
        <v>331539.3</v>
      </c>
      <c r="F9787" s="57">
        <v>0</v>
      </c>
      <c r="G9787" s="57">
        <v>8914</v>
      </c>
      <c r="H9787" s="57">
        <v>-8913.5</v>
      </c>
      <c r="I9787" s="59">
        <v>44733</v>
      </c>
      <c r="J9787" s="57">
        <v>2022</v>
      </c>
      <c r="K9787">
        <f t="shared" si="924"/>
        <v>6</v>
      </c>
      <c r="L9787">
        <f t="shared" si="925"/>
        <v>21</v>
      </c>
      <c r="M9787">
        <f t="shared" si="926"/>
        <v>2022</v>
      </c>
      <c r="N9787">
        <f t="shared" si="927"/>
        <v>5773.9684999999999</v>
      </c>
      <c r="O9787">
        <f t="shared" si="928"/>
        <v>0</v>
      </c>
      <c r="P9787">
        <f t="shared" si="929"/>
        <v>5773.9684999999999</v>
      </c>
    </row>
    <row r="9788" spans="1:16" x14ac:dyDescent="0.3">
      <c r="A9788" s="57">
        <v>13087500</v>
      </c>
      <c r="B9788" s="58" t="s">
        <v>10</v>
      </c>
      <c r="C9788" s="59">
        <v>44734</v>
      </c>
      <c r="D9788" s="57">
        <v>2936</v>
      </c>
      <c r="E9788" s="57">
        <v>337362</v>
      </c>
      <c r="F9788" s="57">
        <v>0</v>
      </c>
      <c r="G9788" s="57">
        <v>8914</v>
      </c>
      <c r="H9788" s="57">
        <v>-8913.5</v>
      </c>
      <c r="I9788" s="59">
        <v>44734</v>
      </c>
      <c r="J9788" s="57">
        <v>2022</v>
      </c>
      <c r="K9788">
        <f t="shared" si="924"/>
        <v>6</v>
      </c>
      <c r="L9788">
        <f t="shared" si="925"/>
        <v>22</v>
      </c>
      <c r="M9788">
        <f t="shared" si="926"/>
        <v>2022</v>
      </c>
      <c r="N9788">
        <f t="shared" si="927"/>
        <v>5823.5560000000005</v>
      </c>
      <c r="O9788">
        <f t="shared" si="928"/>
        <v>0</v>
      </c>
      <c r="P9788">
        <f t="shared" si="929"/>
        <v>5823.5560000000005</v>
      </c>
    </row>
    <row r="9789" spans="1:16" x14ac:dyDescent="0.3">
      <c r="A9789" s="57">
        <v>13087500</v>
      </c>
      <c r="B9789" s="58" t="s">
        <v>10</v>
      </c>
      <c r="C9789" s="59">
        <v>44735</v>
      </c>
      <c r="D9789" s="57">
        <v>3022</v>
      </c>
      <c r="E9789" s="57">
        <v>343355.6</v>
      </c>
      <c r="F9789" s="57">
        <v>0</v>
      </c>
      <c r="G9789" s="57">
        <v>8914</v>
      </c>
      <c r="H9789" s="57">
        <v>-8913.5</v>
      </c>
      <c r="I9789" s="59">
        <v>44735</v>
      </c>
      <c r="J9789" s="57">
        <v>2022</v>
      </c>
      <c r="K9789">
        <f t="shared" si="924"/>
        <v>6</v>
      </c>
      <c r="L9789">
        <f t="shared" si="925"/>
        <v>23</v>
      </c>
      <c r="M9789">
        <f t="shared" si="926"/>
        <v>2022</v>
      </c>
      <c r="N9789">
        <f t="shared" si="927"/>
        <v>5994.1369999999997</v>
      </c>
      <c r="O9789">
        <f t="shared" si="928"/>
        <v>0</v>
      </c>
      <c r="P9789">
        <f t="shared" si="929"/>
        <v>5994.1369999999997</v>
      </c>
    </row>
    <row r="9790" spans="1:16" x14ac:dyDescent="0.3">
      <c r="A9790" s="57">
        <v>13087500</v>
      </c>
      <c r="B9790" s="58" t="s">
        <v>10</v>
      </c>
      <c r="C9790" s="59">
        <v>44736</v>
      </c>
      <c r="D9790" s="57">
        <v>3096</v>
      </c>
      <c r="E9790" s="57">
        <v>349497.1</v>
      </c>
      <c r="F9790" s="57">
        <v>0</v>
      </c>
      <c r="G9790" s="57">
        <v>8914</v>
      </c>
      <c r="H9790" s="57">
        <v>-8913.5</v>
      </c>
      <c r="I9790" s="59">
        <v>44736</v>
      </c>
      <c r="J9790" s="57">
        <v>2022</v>
      </c>
      <c r="K9790">
        <f t="shared" si="924"/>
        <v>6</v>
      </c>
      <c r="L9790">
        <f t="shared" si="925"/>
        <v>24</v>
      </c>
      <c r="M9790">
        <f t="shared" si="926"/>
        <v>2022</v>
      </c>
      <c r="N9790">
        <f t="shared" si="927"/>
        <v>6140.9160000000002</v>
      </c>
      <c r="O9790">
        <f t="shared" si="928"/>
        <v>0</v>
      </c>
      <c r="P9790">
        <f t="shared" si="929"/>
        <v>6140.9160000000002</v>
      </c>
    </row>
    <row r="9791" spans="1:16" x14ac:dyDescent="0.3">
      <c r="A9791" s="57">
        <v>13087500</v>
      </c>
      <c r="B9791" s="58" t="s">
        <v>10</v>
      </c>
      <c r="C9791" s="59">
        <v>44737</v>
      </c>
      <c r="D9791" s="57">
        <v>3134</v>
      </c>
      <c r="E9791" s="57">
        <v>355713.1</v>
      </c>
      <c r="F9791" s="57">
        <v>0</v>
      </c>
      <c r="G9791" s="57">
        <v>8914</v>
      </c>
      <c r="H9791" s="57">
        <v>-8913.5</v>
      </c>
      <c r="I9791" s="59">
        <v>44737</v>
      </c>
      <c r="J9791" s="57">
        <v>2022</v>
      </c>
      <c r="K9791">
        <f t="shared" si="924"/>
        <v>6</v>
      </c>
      <c r="L9791">
        <f t="shared" si="925"/>
        <v>25</v>
      </c>
      <c r="M9791">
        <f t="shared" si="926"/>
        <v>2022</v>
      </c>
      <c r="N9791">
        <f t="shared" si="927"/>
        <v>6216.2889999999998</v>
      </c>
      <c r="O9791">
        <f t="shared" si="928"/>
        <v>0</v>
      </c>
      <c r="P9791">
        <f t="shared" si="929"/>
        <v>6216.2889999999998</v>
      </c>
    </row>
    <row r="9792" spans="1:16" x14ac:dyDescent="0.3">
      <c r="A9792" s="57">
        <v>13087500</v>
      </c>
      <c r="B9792" s="58" t="s">
        <v>10</v>
      </c>
      <c r="C9792" s="59">
        <v>44738</v>
      </c>
      <c r="D9792" s="57">
        <v>3146</v>
      </c>
      <c r="E9792" s="57">
        <v>361954.1</v>
      </c>
      <c r="F9792" s="57">
        <v>0</v>
      </c>
      <c r="G9792" s="57">
        <v>8914</v>
      </c>
      <c r="H9792" s="57">
        <v>-8913.5</v>
      </c>
      <c r="I9792" s="59">
        <v>44738</v>
      </c>
      <c r="J9792" s="57">
        <v>2022</v>
      </c>
      <c r="K9792">
        <f t="shared" si="924"/>
        <v>6</v>
      </c>
      <c r="L9792">
        <f t="shared" si="925"/>
        <v>26</v>
      </c>
      <c r="M9792">
        <f t="shared" si="926"/>
        <v>2022</v>
      </c>
      <c r="N9792">
        <f t="shared" si="927"/>
        <v>6240.0910000000003</v>
      </c>
      <c r="O9792">
        <f t="shared" si="928"/>
        <v>0</v>
      </c>
      <c r="P9792">
        <f t="shared" si="929"/>
        <v>6240.0910000000003</v>
      </c>
    </row>
    <row r="9793" spans="1:16" x14ac:dyDescent="0.3">
      <c r="A9793" s="57">
        <v>13087500</v>
      </c>
      <c r="B9793" s="58" t="s">
        <v>10</v>
      </c>
      <c r="C9793" s="59">
        <v>44739</v>
      </c>
      <c r="D9793" s="57">
        <v>3172</v>
      </c>
      <c r="E9793" s="57">
        <v>368245</v>
      </c>
      <c r="F9793" s="57">
        <v>60</v>
      </c>
      <c r="G9793" s="57">
        <v>9033</v>
      </c>
      <c r="H9793" s="57">
        <v>-9033.2000000000007</v>
      </c>
      <c r="I9793" s="59">
        <v>44739</v>
      </c>
      <c r="J9793" s="57">
        <v>2022</v>
      </c>
      <c r="K9793">
        <f t="shared" si="924"/>
        <v>6</v>
      </c>
      <c r="L9793">
        <f t="shared" si="925"/>
        <v>27</v>
      </c>
      <c r="M9793">
        <f t="shared" si="926"/>
        <v>2022</v>
      </c>
      <c r="N9793">
        <f t="shared" si="927"/>
        <v>6291.6620000000003</v>
      </c>
      <c r="O9793">
        <f t="shared" si="928"/>
        <v>119.01</v>
      </c>
      <c r="P9793">
        <f t="shared" si="929"/>
        <v>6172.652</v>
      </c>
    </row>
    <row r="9794" spans="1:16" x14ac:dyDescent="0.3">
      <c r="A9794" s="57">
        <v>13087500</v>
      </c>
      <c r="B9794" s="58" t="s">
        <v>10</v>
      </c>
      <c r="C9794" s="59">
        <v>44740</v>
      </c>
      <c r="D9794" s="57">
        <v>3197</v>
      </c>
      <c r="E9794" s="57">
        <v>374585.9</v>
      </c>
      <c r="F9794" s="57">
        <v>197</v>
      </c>
      <c r="G9794" s="57">
        <v>9424</v>
      </c>
      <c r="H9794" s="57">
        <v>-9423.7000000000007</v>
      </c>
      <c r="I9794" s="59">
        <v>44740</v>
      </c>
      <c r="J9794" s="57">
        <v>2022</v>
      </c>
      <c r="K9794">
        <f t="shared" si="924"/>
        <v>6</v>
      </c>
      <c r="L9794">
        <f t="shared" si="925"/>
        <v>28</v>
      </c>
      <c r="M9794">
        <f t="shared" si="926"/>
        <v>2022</v>
      </c>
      <c r="N9794">
        <f t="shared" si="927"/>
        <v>6341.2494999999999</v>
      </c>
      <c r="O9794">
        <f t="shared" si="928"/>
        <v>390.74950000000001</v>
      </c>
      <c r="P9794">
        <f t="shared" si="929"/>
        <v>5950.5</v>
      </c>
    </row>
    <row r="9795" spans="1:16" x14ac:dyDescent="0.3">
      <c r="A9795" s="57">
        <v>13087500</v>
      </c>
      <c r="B9795" s="58" t="s">
        <v>10</v>
      </c>
      <c r="C9795" s="59">
        <v>44741</v>
      </c>
      <c r="D9795" s="57">
        <v>3273</v>
      </c>
      <c r="E9795" s="57">
        <v>381078</v>
      </c>
      <c r="F9795" s="57">
        <v>273</v>
      </c>
      <c r="G9795" s="57">
        <v>9965</v>
      </c>
      <c r="H9795" s="57">
        <v>-9965.2999999999993</v>
      </c>
      <c r="I9795" s="59">
        <v>44741</v>
      </c>
      <c r="J9795" s="57">
        <v>2022</v>
      </c>
      <c r="K9795">
        <f t="shared" si="924"/>
        <v>6</v>
      </c>
      <c r="L9795">
        <f t="shared" si="925"/>
        <v>29</v>
      </c>
      <c r="M9795">
        <f t="shared" si="926"/>
        <v>2022</v>
      </c>
      <c r="N9795">
        <f t="shared" si="927"/>
        <v>6491.9955</v>
      </c>
      <c r="O9795">
        <f t="shared" si="928"/>
        <v>541.49549999999999</v>
      </c>
      <c r="P9795">
        <f t="shared" si="929"/>
        <v>5950.5</v>
      </c>
    </row>
    <row r="9796" spans="1:16" x14ac:dyDescent="0.3">
      <c r="A9796" s="57">
        <v>13087500</v>
      </c>
      <c r="B9796" s="58" t="s">
        <v>10</v>
      </c>
      <c r="C9796" s="59">
        <v>44742</v>
      </c>
      <c r="D9796" s="57">
        <v>3337</v>
      </c>
      <c r="E9796" s="57">
        <v>387697.2</v>
      </c>
      <c r="F9796" s="57">
        <v>337</v>
      </c>
      <c r="G9796" s="57">
        <v>10634</v>
      </c>
      <c r="H9796" s="57">
        <v>-10633.9</v>
      </c>
      <c r="I9796" s="59">
        <v>44742</v>
      </c>
      <c r="J9796" s="57">
        <v>2022</v>
      </c>
      <c r="K9796">
        <f>MONTH(I9796)</f>
        <v>6</v>
      </c>
      <c r="L9796">
        <f>DAY(I9796)</f>
        <v>30</v>
      </c>
      <c r="M9796">
        <f>YEAR(I9796)</f>
        <v>2022</v>
      </c>
      <c r="N9796">
        <f>D9796*1.9835</f>
        <v>6618.9395000000004</v>
      </c>
      <c r="O9796">
        <f>F9796*1.9835</f>
        <v>668.43950000000007</v>
      </c>
      <c r="P9796">
        <f>(D9796-F9796)*1.9835</f>
        <v>5950.5</v>
      </c>
    </row>
    <row r="9797" spans="1:16" x14ac:dyDescent="0.3">
      <c r="A9797" s="57">
        <v>13087500</v>
      </c>
      <c r="B9797" s="58" t="s">
        <v>10</v>
      </c>
      <c r="C9797" s="59">
        <v>44743</v>
      </c>
      <c r="D9797" s="57">
        <v>3428</v>
      </c>
      <c r="E9797" s="57">
        <v>394495.7</v>
      </c>
      <c r="F9797" s="57">
        <v>428</v>
      </c>
      <c r="G9797" s="57">
        <v>11482</v>
      </c>
      <c r="H9797" s="57">
        <v>-11481.9</v>
      </c>
      <c r="I9797" s="59">
        <v>44743</v>
      </c>
      <c r="J9797" s="57">
        <v>2022</v>
      </c>
      <c r="K9797">
        <f>MONTH(I9797)</f>
        <v>7</v>
      </c>
      <c r="L9797">
        <f>DAY(I9797)</f>
        <v>1</v>
      </c>
      <c r="M9797">
        <f>YEAR(I9797)</f>
        <v>2022</v>
      </c>
      <c r="N9797">
        <f>D9797*1.9835</f>
        <v>6799.4380000000001</v>
      </c>
      <c r="O9797">
        <f>F9797*1.9835</f>
        <v>848.93799999999999</v>
      </c>
      <c r="P9797">
        <f>(D9797-F9797)*1.9835</f>
        <v>5950.5</v>
      </c>
    </row>
    <row r="9798" spans="1:16" x14ac:dyDescent="0.3">
      <c r="A9798" s="57">
        <v>13087500</v>
      </c>
      <c r="B9798" s="58" t="s">
        <v>10</v>
      </c>
      <c r="C9798" s="59">
        <v>44744</v>
      </c>
      <c r="D9798" s="57">
        <v>3467</v>
      </c>
      <c r="E9798" s="57">
        <v>401371.7</v>
      </c>
      <c r="F9798" s="57">
        <v>467</v>
      </c>
      <c r="G9798" s="57">
        <v>12407</v>
      </c>
      <c r="H9798" s="57">
        <v>-12407.4</v>
      </c>
      <c r="I9798" s="59">
        <v>44744</v>
      </c>
      <c r="J9798" s="57">
        <v>2022</v>
      </c>
      <c r="K9798">
        <f>MONTH(I9798)</f>
        <v>7</v>
      </c>
      <c r="L9798">
        <f>DAY(I9798)</f>
        <v>2</v>
      </c>
      <c r="M9798">
        <f>YEAR(I9798)</f>
        <v>2022</v>
      </c>
      <c r="N9798">
        <f>D9798*1.9835</f>
        <v>6876.7945</v>
      </c>
      <c r="O9798">
        <f>F9798*1.9835</f>
        <v>926.29449999999997</v>
      </c>
      <c r="P9798">
        <f>(D9798-F9798)*1.9835</f>
        <v>5950.5</v>
      </c>
    </row>
    <row r="9799" spans="1:16" x14ac:dyDescent="0.3">
      <c r="A9799" s="57">
        <v>13087500</v>
      </c>
      <c r="B9799" s="58" t="s">
        <v>10</v>
      </c>
      <c r="C9799" s="59">
        <v>44745</v>
      </c>
      <c r="D9799" s="57">
        <v>3467</v>
      </c>
      <c r="E9799" s="57">
        <v>408247.6</v>
      </c>
      <c r="F9799" s="57">
        <v>467</v>
      </c>
      <c r="G9799" s="57">
        <v>13333</v>
      </c>
      <c r="H9799" s="57">
        <v>-13332.9</v>
      </c>
      <c r="I9799" s="59">
        <v>44745</v>
      </c>
      <c r="J9799" s="57">
        <v>2022</v>
      </c>
      <c r="K9799">
        <f>MONTH(I9799)</f>
        <v>7</v>
      </c>
      <c r="L9799">
        <f>DAY(I9799)</f>
        <v>3</v>
      </c>
      <c r="M9799">
        <f>YEAR(I9799)</f>
        <v>2022</v>
      </c>
      <c r="N9799">
        <f>D9799*1.9835</f>
        <v>6876.7945</v>
      </c>
      <c r="O9799">
        <f>F9799*1.9835</f>
        <v>926.29449999999997</v>
      </c>
      <c r="P9799">
        <f>(D9799-F9799)*1.9835</f>
        <v>5950.5</v>
      </c>
    </row>
    <row r="9800" spans="1:16" x14ac:dyDescent="0.3">
      <c r="A9800" s="57">
        <v>13087500</v>
      </c>
      <c r="B9800" s="58" t="s">
        <v>10</v>
      </c>
      <c r="C9800" s="59">
        <v>44746</v>
      </c>
      <c r="D9800" s="57">
        <v>3467</v>
      </c>
      <c r="E9800" s="57">
        <v>415123.6</v>
      </c>
      <c r="F9800" s="57">
        <v>467</v>
      </c>
      <c r="G9800" s="57">
        <v>14258</v>
      </c>
      <c r="H9800" s="57">
        <v>-14258.4</v>
      </c>
      <c r="I9800" s="59">
        <v>44746</v>
      </c>
      <c r="J9800" s="57">
        <v>2022</v>
      </c>
      <c r="K9800">
        <f>MONTH(I9800)</f>
        <v>7</v>
      </c>
      <c r="L9800">
        <f>DAY(I9800)</f>
        <v>4</v>
      </c>
      <c r="M9800">
        <f>YEAR(I9800)</f>
        <v>2022</v>
      </c>
      <c r="N9800">
        <f>D9800*1.9835</f>
        <v>6876.7945</v>
      </c>
      <c r="O9800">
        <f>F9800*1.9835</f>
        <v>926.29449999999997</v>
      </c>
      <c r="P9800">
        <f>(D9800-F9800)*1.9835</f>
        <v>5950.5</v>
      </c>
    </row>
    <row r="9801" spans="1:16" x14ac:dyDescent="0.3">
      <c r="A9801" s="57">
        <v>13087500</v>
      </c>
      <c r="B9801" s="58" t="s">
        <v>10</v>
      </c>
      <c r="C9801" s="59">
        <v>44747</v>
      </c>
      <c r="D9801" s="57">
        <v>3415</v>
      </c>
      <c r="E9801" s="57">
        <v>421896.4</v>
      </c>
      <c r="F9801" s="57">
        <v>415</v>
      </c>
      <c r="G9801" s="57">
        <v>15081</v>
      </c>
      <c r="H9801" s="57">
        <v>-15080.6</v>
      </c>
      <c r="I9801" s="59">
        <v>44747</v>
      </c>
      <c r="J9801" s="57">
        <v>2022</v>
      </c>
      <c r="K9801">
        <f t="shared" ref="K9801:K9864" si="930">MONTH(I9801)</f>
        <v>7</v>
      </c>
      <c r="L9801">
        <f t="shared" ref="L9801:L9864" si="931">DAY(I9801)</f>
        <v>5</v>
      </c>
      <c r="M9801">
        <f t="shared" ref="M9801:M9864" si="932">YEAR(I9801)</f>
        <v>2022</v>
      </c>
      <c r="N9801">
        <f t="shared" ref="N9801:N9864" si="933">D9801*1.9835</f>
        <v>6773.6525000000001</v>
      </c>
      <c r="O9801">
        <f t="shared" ref="O9801:O9864" si="934">F9801*1.9835</f>
        <v>823.15250000000003</v>
      </c>
      <c r="P9801">
        <f t="shared" ref="P9801:P9864" si="935">(D9801-F9801)*1.9835</f>
        <v>5950.5</v>
      </c>
    </row>
    <row r="9802" spans="1:16" x14ac:dyDescent="0.3">
      <c r="A9802" s="57">
        <v>13087500</v>
      </c>
      <c r="B9802" s="58" t="s">
        <v>10</v>
      </c>
      <c r="C9802" s="59">
        <v>44748</v>
      </c>
      <c r="D9802" s="57">
        <v>3337</v>
      </c>
      <c r="E9802" s="57">
        <v>428515.5</v>
      </c>
      <c r="F9802" s="57">
        <v>337</v>
      </c>
      <c r="G9802" s="57">
        <v>15749</v>
      </c>
      <c r="H9802" s="57">
        <v>-15749.3</v>
      </c>
      <c r="I9802" s="59">
        <v>44748</v>
      </c>
      <c r="J9802" s="57">
        <v>2022</v>
      </c>
      <c r="K9802">
        <f t="shared" si="930"/>
        <v>7</v>
      </c>
      <c r="L9802">
        <f t="shared" si="931"/>
        <v>6</v>
      </c>
      <c r="M9802">
        <f t="shared" si="932"/>
        <v>2022</v>
      </c>
      <c r="N9802">
        <f t="shared" si="933"/>
        <v>6618.9395000000004</v>
      </c>
      <c r="O9802">
        <f t="shared" si="934"/>
        <v>668.43950000000007</v>
      </c>
      <c r="P9802">
        <f t="shared" si="935"/>
        <v>5950.5</v>
      </c>
    </row>
    <row r="9803" spans="1:16" x14ac:dyDescent="0.3">
      <c r="A9803" s="57">
        <v>13087500</v>
      </c>
      <c r="B9803" s="58" t="s">
        <v>10</v>
      </c>
      <c r="C9803" s="59">
        <v>44749</v>
      </c>
      <c r="D9803" s="57">
        <v>3350</v>
      </c>
      <c r="E9803" s="57">
        <v>435160.2</v>
      </c>
      <c r="F9803" s="57">
        <v>562</v>
      </c>
      <c r="G9803" s="57">
        <v>16864</v>
      </c>
      <c r="H9803" s="57">
        <v>-16864.400000000001</v>
      </c>
      <c r="I9803" s="59">
        <v>44749</v>
      </c>
      <c r="J9803" s="57">
        <v>2022</v>
      </c>
      <c r="K9803">
        <f t="shared" si="930"/>
        <v>7</v>
      </c>
      <c r="L9803">
        <f t="shared" si="931"/>
        <v>7</v>
      </c>
      <c r="M9803">
        <f t="shared" si="932"/>
        <v>2022</v>
      </c>
      <c r="N9803">
        <f t="shared" si="933"/>
        <v>6644.7250000000004</v>
      </c>
      <c r="O9803">
        <f t="shared" si="934"/>
        <v>1114.7270000000001</v>
      </c>
      <c r="P9803">
        <f t="shared" si="935"/>
        <v>5529.9980000000005</v>
      </c>
    </row>
    <row r="9804" spans="1:16" x14ac:dyDescent="0.3">
      <c r="A9804" s="57">
        <v>13087500</v>
      </c>
      <c r="B9804" s="58" t="s">
        <v>10</v>
      </c>
      <c r="C9804" s="59">
        <v>44750</v>
      </c>
      <c r="D9804" s="57">
        <v>3389</v>
      </c>
      <c r="E9804" s="57">
        <v>441881.59999999998</v>
      </c>
      <c r="F9804" s="57">
        <v>1055</v>
      </c>
      <c r="G9804" s="57">
        <v>18956</v>
      </c>
      <c r="H9804" s="57">
        <v>-18956.2</v>
      </c>
      <c r="I9804" s="59">
        <v>44750</v>
      </c>
      <c r="J9804" s="57">
        <v>2022</v>
      </c>
      <c r="K9804">
        <f t="shared" si="930"/>
        <v>7</v>
      </c>
      <c r="L9804">
        <f t="shared" si="931"/>
        <v>8</v>
      </c>
      <c r="M9804">
        <f t="shared" si="932"/>
        <v>2022</v>
      </c>
      <c r="N9804">
        <f t="shared" si="933"/>
        <v>6722.0815000000002</v>
      </c>
      <c r="O9804">
        <f t="shared" si="934"/>
        <v>2092.5925000000002</v>
      </c>
      <c r="P9804">
        <f t="shared" si="935"/>
        <v>4629.4890000000005</v>
      </c>
    </row>
    <row r="9805" spans="1:16" x14ac:dyDescent="0.3">
      <c r="A9805" s="57">
        <v>13087500</v>
      </c>
      <c r="B9805" s="58" t="s">
        <v>10</v>
      </c>
      <c r="C9805" s="59">
        <v>44751</v>
      </c>
      <c r="D9805" s="57">
        <v>3389</v>
      </c>
      <c r="E9805" s="57">
        <v>448603</v>
      </c>
      <c r="F9805" s="57">
        <v>1153</v>
      </c>
      <c r="G9805" s="57">
        <v>21242</v>
      </c>
      <c r="H9805" s="57">
        <v>-21242.1</v>
      </c>
      <c r="I9805" s="59">
        <v>44751</v>
      </c>
      <c r="J9805" s="57">
        <v>2022</v>
      </c>
      <c r="K9805">
        <f t="shared" si="930"/>
        <v>7</v>
      </c>
      <c r="L9805">
        <f t="shared" si="931"/>
        <v>9</v>
      </c>
      <c r="M9805">
        <f t="shared" si="932"/>
        <v>2022</v>
      </c>
      <c r="N9805">
        <f t="shared" si="933"/>
        <v>6722.0815000000002</v>
      </c>
      <c r="O9805">
        <f t="shared" si="934"/>
        <v>2286.9755</v>
      </c>
      <c r="P9805">
        <f t="shared" si="935"/>
        <v>4435.1059999999998</v>
      </c>
    </row>
    <row r="9806" spans="1:16" x14ac:dyDescent="0.3">
      <c r="A9806" s="57">
        <v>13087500</v>
      </c>
      <c r="B9806" s="58" t="s">
        <v>10</v>
      </c>
      <c r="C9806" s="59">
        <v>44752</v>
      </c>
      <c r="D9806" s="57">
        <v>3389</v>
      </c>
      <c r="E9806" s="57">
        <v>455324.4</v>
      </c>
      <c r="F9806" s="57">
        <v>1983</v>
      </c>
      <c r="G9806" s="57">
        <v>25176</v>
      </c>
      <c r="H9806" s="57">
        <v>-25175.599999999999</v>
      </c>
      <c r="I9806" s="59">
        <v>44752</v>
      </c>
      <c r="J9806" s="57">
        <v>2022</v>
      </c>
      <c r="K9806">
        <f t="shared" si="930"/>
        <v>7</v>
      </c>
      <c r="L9806">
        <f t="shared" si="931"/>
        <v>10</v>
      </c>
      <c r="M9806">
        <f t="shared" si="932"/>
        <v>2022</v>
      </c>
      <c r="N9806">
        <f t="shared" si="933"/>
        <v>6722.0815000000002</v>
      </c>
      <c r="O9806">
        <f t="shared" si="934"/>
        <v>3933.2805000000003</v>
      </c>
      <c r="P9806">
        <f t="shared" si="935"/>
        <v>2788.8009999999999</v>
      </c>
    </row>
    <row r="9807" spans="1:16" x14ac:dyDescent="0.3">
      <c r="A9807" s="57">
        <v>13087500</v>
      </c>
      <c r="B9807" s="58" t="s">
        <v>10</v>
      </c>
      <c r="C9807" s="59">
        <v>44753</v>
      </c>
      <c r="D9807" s="57">
        <v>3337</v>
      </c>
      <c r="E9807" s="57">
        <v>461943.5</v>
      </c>
      <c r="F9807" s="57">
        <v>1882</v>
      </c>
      <c r="G9807" s="57">
        <v>28909</v>
      </c>
      <c r="H9807" s="57">
        <v>-28909.1</v>
      </c>
      <c r="I9807" s="59">
        <v>44753</v>
      </c>
      <c r="J9807" s="57">
        <v>2022</v>
      </c>
      <c r="K9807">
        <f t="shared" si="930"/>
        <v>7</v>
      </c>
      <c r="L9807">
        <f t="shared" si="931"/>
        <v>11</v>
      </c>
      <c r="M9807">
        <f t="shared" si="932"/>
        <v>2022</v>
      </c>
      <c r="N9807">
        <f t="shared" si="933"/>
        <v>6618.9395000000004</v>
      </c>
      <c r="O9807">
        <f t="shared" si="934"/>
        <v>3732.9470000000001</v>
      </c>
      <c r="P9807">
        <f t="shared" si="935"/>
        <v>2885.9924999999998</v>
      </c>
    </row>
    <row r="9808" spans="1:16" x14ac:dyDescent="0.3">
      <c r="A9808" s="57">
        <v>13087500</v>
      </c>
      <c r="B9808" s="58" t="s">
        <v>10</v>
      </c>
      <c r="C9808" s="59">
        <v>44754</v>
      </c>
      <c r="D9808" s="57">
        <v>3286</v>
      </c>
      <c r="E9808" s="57">
        <v>468460.9</v>
      </c>
      <c r="F9808" s="57">
        <v>1779</v>
      </c>
      <c r="G9808" s="57">
        <v>32438</v>
      </c>
      <c r="H9808" s="57">
        <v>-32438.1</v>
      </c>
      <c r="I9808" s="59">
        <v>44754</v>
      </c>
      <c r="J9808" s="57">
        <v>2022</v>
      </c>
      <c r="K9808">
        <f t="shared" si="930"/>
        <v>7</v>
      </c>
      <c r="L9808">
        <f t="shared" si="931"/>
        <v>12</v>
      </c>
      <c r="M9808">
        <f t="shared" si="932"/>
        <v>2022</v>
      </c>
      <c r="N9808">
        <f t="shared" si="933"/>
        <v>6517.7809999999999</v>
      </c>
      <c r="O9808">
        <f t="shared" si="934"/>
        <v>3528.6465000000003</v>
      </c>
      <c r="P9808">
        <f t="shared" si="935"/>
        <v>2989.1345000000001</v>
      </c>
    </row>
    <row r="9809" spans="1:16" x14ac:dyDescent="0.3">
      <c r="A9809" s="57">
        <v>13087500</v>
      </c>
      <c r="B9809" s="58" t="s">
        <v>10</v>
      </c>
      <c r="C9809" s="59">
        <v>44755</v>
      </c>
      <c r="D9809" s="57">
        <v>3248</v>
      </c>
      <c r="E9809" s="57">
        <v>474902.5</v>
      </c>
      <c r="F9809" s="57">
        <v>1740</v>
      </c>
      <c r="G9809" s="57">
        <v>35890</v>
      </c>
      <c r="H9809" s="57">
        <v>-35890</v>
      </c>
      <c r="I9809" s="59">
        <v>44755</v>
      </c>
      <c r="J9809" s="57">
        <v>2022</v>
      </c>
      <c r="K9809">
        <f t="shared" si="930"/>
        <v>7</v>
      </c>
      <c r="L9809">
        <f t="shared" si="931"/>
        <v>13</v>
      </c>
      <c r="M9809">
        <f t="shared" si="932"/>
        <v>2022</v>
      </c>
      <c r="N9809">
        <f t="shared" si="933"/>
        <v>6442.4080000000004</v>
      </c>
      <c r="O9809">
        <f t="shared" si="934"/>
        <v>3451.29</v>
      </c>
      <c r="P9809">
        <f t="shared" si="935"/>
        <v>2991.1179999999999</v>
      </c>
    </row>
    <row r="9810" spans="1:16" x14ac:dyDescent="0.3">
      <c r="A9810" s="57">
        <v>13087500</v>
      </c>
      <c r="B9810" s="58" t="s">
        <v>10</v>
      </c>
      <c r="C9810" s="59">
        <v>44756</v>
      </c>
      <c r="D9810" s="57">
        <v>3248</v>
      </c>
      <c r="E9810" s="57">
        <v>481344.1</v>
      </c>
      <c r="F9810" s="57">
        <v>1768</v>
      </c>
      <c r="G9810" s="57">
        <v>39398</v>
      </c>
      <c r="H9810" s="57">
        <v>-39397.599999999999</v>
      </c>
      <c r="I9810" s="59">
        <v>44756</v>
      </c>
      <c r="J9810" s="57">
        <v>2022</v>
      </c>
      <c r="K9810">
        <f t="shared" si="930"/>
        <v>7</v>
      </c>
      <c r="L9810">
        <f t="shared" si="931"/>
        <v>14</v>
      </c>
      <c r="M9810">
        <f t="shared" si="932"/>
        <v>2022</v>
      </c>
      <c r="N9810">
        <f t="shared" si="933"/>
        <v>6442.4080000000004</v>
      </c>
      <c r="O9810">
        <f t="shared" si="934"/>
        <v>3506.828</v>
      </c>
      <c r="P9810">
        <f t="shared" si="935"/>
        <v>2935.58</v>
      </c>
    </row>
    <row r="9811" spans="1:16" x14ac:dyDescent="0.3">
      <c r="A9811" s="57">
        <v>13087500</v>
      </c>
      <c r="B9811" s="58" t="s">
        <v>10</v>
      </c>
      <c r="C9811" s="59">
        <v>44757</v>
      </c>
      <c r="D9811" s="57">
        <v>3260</v>
      </c>
      <c r="E9811" s="57">
        <v>487810.9</v>
      </c>
      <c r="F9811" s="57">
        <v>1688</v>
      </c>
      <c r="G9811" s="57">
        <v>42745</v>
      </c>
      <c r="H9811" s="57">
        <v>-42745.1</v>
      </c>
      <c r="I9811" s="59">
        <v>44757</v>
      </c>
      <c r="J9811" s="57">
        <v>2022</v>
      </c>
      <c r="K9811">
        <f t="shared" si="930"/>
        <v>7</v>
      </c>
      <c r="L9811">
        <f t="shared" si="931"/>
        <v>15</v>
      </c>
      <c r="M9811">
        <f t="shared" si="932"/>
        <v>2022</v>
      </c>
      <c r="N9811">
        <f t="shared" si="933"/>
        <v>6466.21</v>
      </c>
      <c r="O9811">
        <f t="shared" si="934"/>
        <v>3348.1480000000001</v>
      </c>
      <c r="P9811">
        <f t="shared" si="935"/>
        <v>3118.0619999999999</v>
      </c>
    </row>
    <row r="9812" spans="1:16" x14ac:dyDescent="0.3">
      <c r="A9812" s="57">
        <v>13087500</v>
      </c>
      <c r="B9812" s="58" t="s">
        <v>10</v>
      </c>
      <c r="C9812" s="59">
        <v>44758</v>
      </c>
      <c r="D9812" s="57">
        <v>3273</v>
      </c>
      <c r="E9812" s="57">
        <v>494303</v>
      </c>
      <c r="F9812" s="57">
        <v>1594</v>
      </c>
      <c r="G9812" s="57">
        <v>45907</v>
      </c>
      <c r="H9812" s="57">
        <v>-45907</v>
      </c>
      <c r="I9812" s="59">
        <v>44758</v>
      </c>
      <c r="J9812" s="57">
        <v>2022</v>
      </c>
      <c r="K9812">
        <f t="shared" si="930"/>
        <v>7</v>
      </c>
      <c r="L9812">
        <f t="shared" si="931"/>
        <v>16</v>
      </c>
      <c r="M9812">
        <f t="shared" si="932"/>
        <v>2022</v>
      </c>
      <c r="N9812">
        <f t="shared" si="933"/>
        <v>6491.9955</v>
      </c>
      <c r="O9812">
        <f t="shared" si="934"/>
        <v>3161.6990000000001</v>
      </c>
      <c r="P9812">
        <f t="shared" si="935"/>
        <v>3330.2964999999999</v>
      </c>
    </row>
    <row r="9813" spans="1:16" x14ac:dyDescent="0.3">
      <c r="A9813" s="57">
        <v>13087500</v>
      </c>
      <c r="B9813" s="58" t="s">
        <v>10</v>
      </c>
      <c r="C9813" s="59">
        <v>44759</v>
      </c>
      <c r="D9813" s="57">
        <v>3311</v>
      </c>
      <c r="E9813" s="57">
        <v>500871.2</v>
      </c>
      <c r="F9813" s="57">
        <v>1657</v>
      </c>
      <c r="G9813" s="57">
        <v>49193</v>
      </c>
      <c r="H9813" s="57">
        <v>-49192.7</v>
      </c>
      <c r="I9813" s="59">
        <v>44759</v>
      </c>
      <c r="J9813" s="57">
        <v>2022</v>
      </c>
      <c r="K9813">
        <f t="shared" si="930"/>
        <v>7</v>
      </c>
      <c r="L9813">
        <f t="shared" si="931"/>
        <v>17</v>
      </c>
      <c r="M9813">
        <f t="shared" si="932"/>
        <v>2022</v>
      </c>
      <c r="N9813">
        <f t="shared" si="933"/>
        <v>6567.3685000000005</v>
      </c>
      <c r="O9813">
        <f t="shared" si="934"/>
        <v>3286.6595000000002</v>
      </c>
      <c r="P9813">
        <f t="shared" si="935"/>
        <v>3280.7090000000003</v>
      </c>
    </row>
    <row r="9814" spans="1:16" x14ac:dyDescent="0.3">
      <c r="A9814" s="57">
        <v>13087500</v>
      </c>
      <c r="B9814" s="58" t="s">
        <v>10</v>
      </c>
      <c r="C9814" s="59">
        <v>44760</v>
      </c>
      <c r="D9814" s="57">
        <v>3311</v>
      </c>
      <c r="E9814" s="57">
        <v>507439.4</v>
      </c>
      <c r="F9814" s="57">
        <v>1581</v>
      </c>
      <c r="G9814" s="57">
        <v>52328</v>
      </c>
      <c r="H9814" s="57">
        <v>-52328</v>
      </c>
      <c r="I9814" s="59">
        <v>44760</v>
      </c>
      <c r="J9814" s="57">
        <v>2022</v>
      </c>
      <c r="K9814">
        <f t="shared" si="930"/>
        <v>7</v>
      </c>
      <c r="L9814">
        <f t="shared" si="931"/>
        <v>18</v>
      </c>
      <c r="M9814">
        <f t="shared" si="932"/>
        <v>2022</v>
      </c>
      <c r="N9814">
        <f t="shared" si="933"/>
        <v>6567.3685000000005</v>
      </c>
      <c r="O9814">
        <f t="shared" si="934"/>
        <v>3135.9135000000001</v>
      </c>
      <c r="P9814">
        <f t="shared" si="935"/>
        <v>3431.4549999999999</v>
      </c>
    </row>
    <row r="9815" spans="1:16" x14ac:dyDescent="0.3">
      <c r="A9815" s="57">
        <v>13087500</v>
      </c>
      <c r="B9815" s="58" t="s">
        <v>10</v>
      </c>
      <c r="C9815" s="59">
        <v>44761</v>
      </c>
      <c r="D9815" s="57">
        <v>3273</v>
      </c>
      <c r="E9815" s="57">
        <v>513931.6</v>
      </c>
      <c r="F9815" s="57">
        <v>1641</v>
      </c>
      <c r="G9815" s="57">
        <v>55584</v>
      </c>
      <c r="H9815" s="57">
        <v>-55583.8</v>
      </c>
      <c r="I9815" s="59">
        <v>44761</v>
      </c>
      <c r="J9815" s="57">
        <v>2022</v>
      </c>
      <c r="K9815">
        <f t="shared" si="930"/>
        <v>7</v>
      </c>
      <c r="L9815">
        <f t="shared" si="931"/>
        <v>19</v>
      </c>
      <c r="M9815">
        <f t="shared" si="932"/>
        <v>2022</v>
      </c>
      <c r="N9815">
        <f t="shared" si="933"/>
        <v>6491.9955</v>
      </c>
      <c r="O9815">
        <f t="shared" si="934"/>
        <v>3254.9234999999999</v>
      </c>
      <c r="P9815">
        <f t="shared" si="935"/>
        <v>3237.0720000000001</v>
      </c>
    </row>
    <row r="9816" spans="1:16" x14ac:dyDescent="0.3">
      <c r="A9816" s="57">
        <v>13087500</v>
      </c>
      <c r="B9816" s="58" t="s">
        <v>10</v>
      </c>
      <c r="C9816" s="59">
        <v>44762</v>
      </c>
      <c r="D9816" s="57">
        <v>3197</v>
      </c>
      <c r="E9816" s="57">
        <v>520272.5</v>
      </c>
      <c r="F9816" s="57">
        <v>1568</v>
      </c>
      <c r="G9816" s="57">
        <v>58693</v>
      </c>
      <c r="H9816" s="57">
        <v>-58693.3</v>
      </c>
      <c r="I9816" s="59">
        <v>44762</v>
      </c>
      <c r="J9816" s="57">
        <v>2022</v>
      </c>
      <c r="K9816">
        <f t="shared" si="930"/>
        <v>7</v>
      </c>
      <c r="L9816">
        <f t="shared" si="931"/>
        <v>20</v>
      </c>
      <c r="M9816">
        <f t="shared" si="932"/>
        <v>2022</v>
      </c>
      <c r="N9816">
        <f t="shared" si="933"/>
        <v>6341.2494999999999</v>
      </c>
      <c r="O9816">
        <f t="shared" si="934"/>
        <v>3110.1280000000002</v>
      </c>
      <c r="P9816">
        <f t="shared" si="935"/>
        <v>3231.1215000000002</v>
      </c>
    </row>
    <row r="9817" spans="1:16" x14ac:dyDescent="0.3">
      <c r="A9817" s="57">
        <v>13087500</v>
      </c>
      <c r="B9817" s="58" t="s">
        <v>10</v>
      </c>
      <c r="C9817" s="59">
        <v>44763</v>
      </c>
      <c r="D9817" s="57">
        <v>3159</v>
      </c>
      <c r="E9817" s="57">
        <v>526538.4</v>
      </c>
      <c r="F9817" s="57">
        <v>1542</v>
      </c>
      <c r="G9817" s="57">
        <v>61751</v>
      </c>
      <c r="H9817" s="57">
        <v>-61751.199999999997</v>
      </c>
      <c r="I9817" s="59">
        <v>44763</v>
      </c>
      <c r="J9817" s="57">
        <v>2022</v>
      </c>
      <c r="K9817">
        <f t="shared" si="930"/>
        <v>7</v>
      </c>
      <c r="L9817">
        <f t="shared" si="931"/>
        <v>21</v>
      </c>
      <c r="M9817">
        <f t="shared" si="932"/>
        <v>2022</v>
      </c>
      <c r="N9817">
        <f t="shared" si="933"/>
        <v>6265.8765000000003</v>
      </c>
      <c r="O9817">
        <f t="shared" si="934"/>
        <v>3058.5570000000002</v>
      </c>
      <c r="P9817">
        <f t="shared" si="935"/>
        <v>3207.3195000000001</v>
      </c>
    </row>
    <row r="9818" spans="1:16" x14ac:dyDescent="0.3">
      <c r="A9818" s="57">
        <v>13087500</v>
      </c>
      <c r="B9818" s="58" t="s">
        <v>10</v>
      </c>
      <c r="C9818" s="59">
        <v>44764</v>
      </c>
      <c r="D9818" s="57">
        <v>3146</v>
      </c>
      <c r="E9818" s="57">
        <v>532779.30000000005</v>
      </c>
      <c r="F9818" s="57">
        <v>1603</v>
      </c>
      <c r="G9818" s="57">
        <v>64930</v>
      </c>
      <c r="H9818" s="57">
        <v>-64930.3</v>
      </c>
      <c r="I9818" s="59">
        <v>44764</v>
      </c>
      <c r="J9818" s="57">
        <v>2022</v>
      </c>
      <c r="K9818">
        <f t="shared" si="930"/>
        <v>7</v>
      </c>
      <c r="L9818">
        <f t="shared" si="931"/>
        <v>22</v>
      </c>
      <c r="M9818">
        <f t="shared" si="932"/>
        <v>2022</v>
      </c>
      <c r="N9818">
        <f t="shared" si="933"/>
        <v>6240.0910000000003</v>
      </c>
      <c r="O9818">
        <f t="shared" si="934"/>
        <v>3179.5505000000003</v>
      </c>
      <c r="P9818">
        <f t="shared" si="935"/>
        <v>3060.5405000000001</v>
      </c>
    </row>
    <row r="9819" spans="1:16" x14ac:dyDescent="0.3">
      <c r="A9819" s="57">
        <v>13087500</v>
      </c>
      <c r="B9819" s="58" t="s">
        <v>10</v>
      </c>
      <c r="C9819" s="59">
        <v>44765</v>
      </c>
      <c r="D9819" s="57">
        <v>3146</v>
      </c>
      <c r="E9819" s="57">
        <v>539020.30000000005</v>
      </c>
      <c r="F9819" s="57">
        <v>1683</v>
      </c>
      <c r="G9819" s="57">
        <v>68268</v>
      </c>
      <c r="H9819" s="57">
        <v>-68267.7</v>
      </c>
      <c r="I9819" s="59">
        <v>44765</v>
      </c>
      <c r="J9819" s="57">
        <v>2022</v>
      </c>
      <c r="K9819">
        <f t="shared" si="930"/>
        <v>7</v>
      </c>
      <c r="L9819">
        <f t="shared" si="931"/>
        <v>23</v>
      </c>
      <c r="M9819">
        <f t="shared" si="932"/>
        <v>2022</v>
      </c>
      <c r="N9819">
        <f t="shared" si="933"/>
        <v>6240.0910000000003</v>
      </c>
      <c r="O9819">
        <f t="shared" si="934"/>
        <v>3338.2305000000001</v>
      </c>
      <c r="P9819">
        <f t="shared" si="935"/>
        <v>2901.8605000000002</v>
      </c>
    </row>
    <row r="9820" spans="1:16" x14ac:dyDescent="0.3">
      <c r="A9820" s="57">
        <v>13087500</v>
      </c>
      <c r="B9820" s="58" t="s">
        <v>10</v>
      </c>
      <c r="C9820" s="59">
        <v>44766</v>
      </c>
      <c r="D9820" s="57">
        <v>3146</v>
      </c>
      <c r="E9820" s="57">
        <v>545261.19999999995</v>
      </c>
      <c r="F9820" s="57">
        <v>1712</v>
      </c>
      <c r="G9820" s="57">
        <v>71663</v>
      </c>
      <c r="H9820" s="57">
        <v>-71663.199999999997</v>
      </c>
      <c r="I9820" s="59">
        <v>44766</v>
      </c>
      <c r="J9820" s="57">
        <v>2022</v>
      </c>
      <c r="K9820">
        <f t="shared" si="930"/>
        <v>7</v>
      </c>
      <c r="L9820">
        <f t="shared" si="931"/>
        <v>24</v>
      </c>
      <c r="M9820">
        <f t="shared" si="932"/>
        <v>2022</v>
      </c>
      <c r="N9820">
        <f t="shared" si="933"/>
        <v>6240.0910000000003</v>
      </c>
      <c r="O9820">
        <f t="shared" si="934"/>
        <v>3395.752</v>
      </c>
      <c r="P9820">
        <f t="shared" si="935"/>
        <v>2844.3389999999999</v>
      </c>
    </row>
    <row r="9821" spans="1:16" x14ac:dyDescent="0.3">
      <c r="A9821" s="57">
        <v>13087500</v>
      </c>
      <c r="B9821" s="58" t="s">
        <v>10</v>
      </c>
      <c r="C9821" s="59">
        <v>44767</v>
      </c>
      <c r="D9821" s="57">
        <v>3146</v>
      </c>
      <c r="E9821" s="57">
        <v>551502.19999999995</v>
      </c>
      <c r="F9821" s="57">
        <v>1740</v>
      </c>
      <c r="G9821" s="57">
        <v>75114</v>
      </c>
      <c r="H9821" s="57">
        <v>-75113.7</v>
      </c>
      <c r="I9821" s="59">
        <v>44767</v>
      </c>
      <c r="J9821" s="57">
        <v>2022</v>
      </c>
      <c r="K9821">
        <f t="shared" si="930"/>
        <v>7</v>
      </c>
      <c r="L9821">
        <f t="shared" si="931"/>
        <v>25</v>
      </c>
      <c r="M9821">
        <f t="shared" si="932"/>
        <v>2022</v>
      </c>
      <c r="N9821">
        <f t="shared" si="933"/>
        <v>6240.0910000000003</v>
      </c>
      <c r="O9821">
        <f t="shared" si="934"/>
        <v>3451.29</v>
      </c>
      <c r="P9821">
        <f t="shared" si="935"/>
        <v>2788.8009999999999</v>
      </c>
    </row>
    <row r="9822" spans="1:16" x14ac:dyDescent="0.3">
      <c r="A9822" s="57">
        <v>13087500</v>
      </c>
      <c r="B9822" s="58" t="s">
        <v>10</v>
      </c>
      <c r="C9822" s="59">
        <v>44768</v>
      </c>
      <c r="D9822" s="57">
        <v>3159</v>
      </c>
      <c r="E9822" s="57">
        <v>557768</v>
      </c>
      <c r="F9822" s="57">
        <v>1626</v>
      </c>
      <c r="G9822" s="57">
        <v>78338</v>
      </c>
      <c r="H9822" s="57">
        <v>-78338.399999999994</v>
      </c>
      <c r="I9822" s="59">
        <v>44768</v>
      </c>
      <c r="J9822" s="57">
        <v>2022</v>
      </c>
      <c r="K9822">
        <f t="shared" si="930"/>
        <v>7</v>
      </c>
      <c r="L9822">
        <f t="shared" si="931"/>
        <v>26</v>
      </c>
      <c r="M9822">
        <f t="shared" si="932"/>
        <v>2022</v>
      </c>
      <c r="N9822">
        <f t="shared" si="933"/>
        <v>6265.8765000000003</v>
      </c>
      <c r="O9822">
        <f t="shared" si="934"/>
        <v>3225.1710000000003</v>
      </c>
      <c r="P9822">
        <f t="shared" si="935"/>
        <v>3040.7055</v>
      </c>
    </row>
    <row r="9823" spans="1:16" x14ac:dyDescent="0.3">
      <c r="A9823" s="57">
        <v>13087500</v>
      </c>
      <c r="B9823" s="58" t="s">
        <v>10</v>
      </c>
      <c r="C9823" s="59">
        <v>44769</v>
      </c>
      <c r="D9823" s="57">
        <v>3159</v>
      </c>
      <c r="E9823" s="57">
        <v>564033.9</v>
      </c>
      <c r="F9823" s="57">
        <v>1591</v>
      </c>
      <c r="G9823" s="57">
        <v>81494</v>
      </c>
      <c r="H9823" s="57">
        <v>-81494.2</v>
      </c>
      <c r="I9823" s="59">
        <v>44769</v>
      </c>
      <c r="J9823" s="57">
        <v>2022</v>
      </c>
      <c r="K9823">
        <f t="shared" si="930"/>
        <v>7</v>
      </c>
      <c r="L9823">
        <f t="shared" si="931"/>
        <v>27</v>
      </c>
      <c r="M9823">
        <f t="shared" si="932"/>
        <v>2022</v>
      </c>
      <c r="N9823">
        <f t="shared" si="933"/>
        <v>6265.8765000000003</v>
      </c>
      <c r="O9823">
        <f t="shared" si="934"/>
        <v>3155.7485000000001</v>
      </c>
      <c r="P9823">
        <f t="shared" si="935"/>
        <v>3110.1280000000002</v>
      </c>
    </row>
    <row r="9824" spans="1:16" x14ac:dyDescent="0.3">
      <c r="A9824" s="57">
        <v>13087500</v>
      </c>
      <c r="B9824" s="58" t="s">
        <v>10</v>
      </c>
      <c r="C9824" s="59">
        <v>44770</v>
      </c>
      <c r="D9824" s="57">
        <v>3172</v>
      </c>
      <c r="E9824" s="57">
        <v>570324.80000000005</v>
      </c>
      <c r="F9824" s="57">
        <v>1549</v>
      </c>
      <c r="G9824" s="57">
        <v>84567</v>
      </c>
      <c r="H9824" s="57">
        <v>-84567.1</v>
      </c>
      <c r="I9824" s="59">
        <v>44770</v>
      </c>
      <c r="J9824" s="57">
        <v>2022</v>
      </c>
      <c r="K9824">
        <f t="shared" si="930"/>
        <v>7</v>
      </c>
      <c r="L9824">
        <f t="shared" si="931"/>
        <v>28</v>
      </c>
      <c r="M9824">
        <f t="shared" si="932"/>
        <v>2022</v>
      </c>
      <c r="N9824">
        <f t="shared" si="933"/>
        <v>6291.6620000000003</v>
      </c>
      <c r="O9824">
        <f t="shared" si="934"/>
        <v>3072.4414999999999</v>
      </c>
      <c r="P9824">
        <f t="shared" si="935"/>
        <v>3219.2204999999999</v>
      </c>
    </row>
    <row r="9825" spans="1:16" x14ac:dyDescent="0.3">
      <c r="A9825" s="57">
        <v>13087500</v>
      </c>
      <c r="B9825" s="58" t="s">
        <v>10</v>
      </c>
      <c r="C9825" s="59">
        <v>44771</v>
      </c>
      <c r="D9825" s="57">
        <v>3159</v>
      </c>
      <c r="E9825" s="57">
        <v>576590.69999999995</v>
      </c>
      <c r="F9825" s="57">
        <v>1559</v>
      </c>
      <c r="G9825" s="57">
        <v>87659</v>
      </c>
      <c r="H9825" s="57">
        <v>-87658.5</v>
      </c>
      <c r="I9825" s="59">
        <v>44771</v>
      </c>
      <c r="J9825" s="57">
        <v>2022</v>
      </c>
      <c r="K9825">
        <f t="shared" si="930"/>
        <v>7</v>
      </c>
      <c r="L9825">
        <f t="shared" si="931"/>
        <v>29</v>
      </c>
      <c r="M9825">
        <f t="shared" si="932"/>
        <v>2022</v>
      </c>
      <c r="N9825">
        <f t="shared" si="933"/>
        <v>6265.8765000000003</v>
      </c>
      <c r="O9825">
        <f t="shared" si="934"/>
        <v>3092.2764999999999</v>
      </c>
      <c r="P9825">
        <f t="shared" si="935"/>
        <v>3173.6</v>
      </c>
    </row>
    <row r="9826" spans="1:16" x14ac:dyDescent="0.3">
      <c r="A9826" s="57">
        <v>13087500</v>
      </c>
      <c r="B9826" s="58" t="s">
        <v>10</v>
      </c>
      <c r="C9826" s="59">
        <v>44772</v>
      </c>
      <c r="D9826" s="57">
        <v>3159</v>
      </c>
      <c r="E9826" s="57">
        <v>582856.5</v>
      </c>
      <c r="F9826" s="57">
        <v>1491</v>
      </c>
      <c r="G9826" s="57">
        <v>90616</v>
      </c>
      <c r="H9826" s="57">
        <v>-90615.7</v>
      </c>
      <c r="I9826" s="59">
        <v>44772</v>
      </c>
      <c r="J9826" s="57">
        <v>2022</v>
      </c>
      <c r="K9826">
        <f t="shared" si="930"/>
        <v>7</v>
      </c>
      <c r="L9826">
        <f t="shared" si="931"/>
        <v>30</v>
      </c>
      <c r="M9826">
        <f t="shared" si="932"/>
        <v>2022</v>
      </c>
      <c r="N9826">
        <f t="shared" si="933"/>
        <v>6265.8765000000003</v>
      </c>
      <c r="O9826">
        <f t="shared" si="934"/>
        <v>2957.3985000000002</v>
      </c>
      <c r="P9826">
        <f t="shared" si="935"/>
        <v>3308.4780000000001</v>
      </c>
    </row>
    <row r="9827" spans="1:16" x14ac:dyDescent="0.3">
      <c r="A9827" s="57">
        <v>13087500</v>
      </c>
      <c r="B9827" s="58" t="s">
        <v>10</v>
      </c>
      <c r="C9827" s="59">
        <v>44773</v>
      </c>
      <c r="D9827" s="57">
        <v>3146</v>
      </c>
      <c r="E9827" s="57">
        <v>589097.5</v>
      </c>
      <c r="F9827" s="57">
        <v>1476</v>
      </c>
      <c r="G9827" s="57">
        <v>93544</v>
      </c>
      <c r="H9827" s="57">
        <v>-93544.1</v>
      </c>
      <c r="I9827" s="59">
        <v>44773</v>
      </c>
      <c r="J9827" s="57">
        <v>2022</v>
      </c>
      <c r="K9827">
        <f t="shared" si="930"/>
        <v>7</v>
      </c>
      <c r="L9827">
        <f t="shared" si="931"/>
        <v>31</v>
      </c>
      <c r="M9827">
        <f t="shared" si="932"/>
        <v>2022</v>
      </c>
      <c r="N9827">
        <f t="shared" si="933"/>
        <v>6240.0910000000003</v>
      </c>
      <c r="O9827">
        <f t="shared" si="934"/>
        <v>2927.6460000000002</v>
      </c>
      <c r="P9827">
        <f t="shared" si="935"/>
        <v>3312.4450000000002</v>
      </c>
    </row>
    <row r="9828" spans="1:16" x14ac:dyDescent="0.3">
      <c r="A9828" s="57">
        <v>13087500</v>
      </c>
      <c r="B9828" s="58" t="s">
        <v>10</v>
      </c>
      <c r="C9828" s="59">
        <v>44774</v>
      </c>
      <c r="D9828" s="57">
        <v>2972</v>
      </c>
      <c r="E9828" s="57">
        <v>594993.19999999995</v>
      </c>
      <c r="F9828" s="57">
        <v>1314</v>
      </c>
      <c r="G9828" s="57">
        <v>96150</v>
      </c>
      <c r="H9828" s="57">
        <v>-96150.399999999994</v>
      </c>
      <c r="I9828" s="59">
        <v>44774</v>
      </c>
      <c r="J9828" s="57">
        <v>2022</v>
      </c>
      <c r="K9828">
        <f t="shared" si="930"/>
        <v>8</v>
      </c>
      <c r="L9828">
        <f t="shared" si="931"/>
        <v>1</v>
      </c>
      <c r="M9828">
        <f t="shared" si="932"/>
        <v>2022</v>
      </c>
      <c r="N9828">
        <f t="shared" si="933"/>
        <v>5894.9620000000004</v>
      </c>
      <c r="O9828">
        <f t="shared" si="934"/>
        <v>2606.319</v>
      </c>
      <c r="P9828">
        <f t="shared" si="935"/>
        <v>3288.643</v>
      </c>
    </row>
    <row r="9829" spans="1:16" x14ac:dyDescent="0.3">
      <c r="A9829" s="57">
        <v>13087500</v>
      </c>
      <c r="B9829" s="58" t="s">
        <v>10</v>
      </c>
      <c r="C9829" s="59">
        <v>44775</v>
      </c>
      <c r="D9829" s="57">
        <v>2838</v>
      </c>
      <c r="E9829" s="57">
        <v>600623</v>
      </c>
      <c r="F9829" s="57">
        <v>1117</v>
      </c>
      <c r="G9829" s="57">
        <v>98365</v>
      </c>
      <c r="H9829" s="57">
        <v>-98365</v>
      </c>
      <c r="I9829" s="59">
        <v>44775</v>
      </c>
      <c r="J9829" s="57">
        <v>2022</v>
      </c>
      <c r="K9829">
        <f t="shared" si="930"/>
        <v>8</v>
      </c>
      <c r="L9829">
        <f t="shared" si="931"/>
        <v>2</v>
      </c>
      <c r="M9829">
        <f t="shared" si="932"/>
        <v>2022</v>
      </c>
      <c r="N9829">
        <f t="shared" si="933"/>
        <v>5629.1729999999998</v>
      </c>
      <c r="O9829">
        <f t="shared" si="934"/>
        <v>2215.5695000000001</v>
      </c>
      <c r="P9829">
        <f t="shared" si="935"/>
        <v>3413.6035000000002</v>
      </c>
    </row>
    <row r="9830" spans="1:16" x14ac:dyDescent="0.3">
      <c r="A9830" s="57">
        <v>13087500</v>
      </c>
      <c r="B9830" s="58" t="s">
        <v>10</v>
      </c>
      <c r="C9830" s="59">
        <v>44776</v>
      </c>
      <c r="D9830" s="57">
        <v>2778</v>
      </c>
      <c r="E9830" s="57">
        <v>606133.5</v>
      </c>
      <c r="F9830" s="57">
        <v>985</v>
      </c>
      <c r="G9830" s="57">
        <v>100320</v>
      </c>
      <c r="H9830" s="57">
        <v>-100319.5</v>
      </c>
      <c r="I9830" s="59">
        <v>44776</v>
      </c>
      <c r="J9830" s="57">
        <v>2022</v>
      </c>
      <c r="K9830">
        <f t="shared" si="930"/>
        <v>8</v>
      </c>
      <c r="L9830">
        <f t="shared" si="931"/>
        <v>3</v>
      </c>
      <c r="M9830">
        <f t="shared" si="932"/>
        <v>2022</v>
      </c>
      <c r="N9830">
        <f t="shared" si="933"/>
        <v>5510.1630000000005</v>
      </c>
      <c r="O9830">
        <f t="shared" si="934"/>
        <v>1953.7474999999999</v>
      </c>
      <c r="P9830">
        <f t="shared" si="935"/>
        <v>3556.4155000000001</v>
      </c>
    </row>
    <row r="9831" spans="1:16" x14ac:dyDescent="0.3">
      <c r="A9831" s="57">
        <v>13087500</v>
      </c>
      <c r="B9831" s="58" t="s">
        <v>10</v>
      </c>
      <c r="C9831" s="59">
        <v>44777</v>
      </c>
      <c r="D9831" s="57">
        <v>2742</v>
      </c>
      <c r="E9831" s="57">
        <v>611572.9</v>
      </c>
      <c r="F9831" s="57">
        <v>1016</v>
      </c>
      <c r="G9831" s="57">
        <v>102335</v>
      </c>
      <c r="H9831" s="57">
        <v>-102335.1</v>
      </c>
      <c r="I9831" s="59">
        <v>44777</v>
      </c>
      <c r="J9831" s="57">
        <v>2022</v>
      </c>
      <c r="K9831">
        <f t="shared" si="930"/>
        <v>8</v>
      </c>
      <c r="L9831">
        <f t="shared" si="931"/>
        <v>4</v>
      </c>
      <c r="M9831">
        <f t="shared" si="932"/>
        <v>2022</v>
      </c>
      <c r="N9831">
        <f t="shared" si="933"/>
        <v>5438.7570000000005</v>
      </c>
      <c r="O9831">
        <f t="shared" si="934"/>
        <v>2015.2360000000001</v>
      </c>
      <c r="P9831">
        <f t="shared" si="935"/>
        <v>3423.5210000000002</v>
      </c>
    </row>
    <row r="9832" spans="1:16" x14ac:dyDescent="0.3">
      <c r="A9832" s="57">
        <v>13087500</v>
      </c>
      <c r="B9832" s="58" t="s">
        <v>10</v>
      </c>
      <c r="C9832" s="59">
        <v>44778</v>
      </c>
      <c r="D9832" s="57">
        <v>2790</v>
      </c>
      <c r="E9832" s="57">
        <v>617107.19999999995</v>
      </c>
      <c r="F9832" s="57">
        <v>1077</v>
      </c>
      <c r="G9832" s="57">
        <v>104472</v>
      </c>
      <c r="H9832" s="57">
        <v>-104471.5</v>
      </c>
      <c r="I9832" s="59">
        <v>44778</v>
      </c>
      <c r="J9832" s="57">
        <v>2022</v>
      </c>
      <c r="K9832">
        <f t="shared" si="930"/>
        <v>8</v>
      </c>
      <c r="L9832">
        <f t="shared" si="931"/>
        <v>5</v>
      </c>
      <c r="M9832">
        <f t="shared" si="932"/>
        <v>2022</v>
      </c>
      <c r="N9832">
        <f t="shared" si="933"/>
        <v>5533.9650000000001</v>
      </c>
      <c r="O9832">
        <f t="shared" si="934"/>
        <v>2136.2294999999999</v>
      </c>
      <c r="P9832">
        <f t="shared" si="935"/>
        <v>3397.7355000000002</v>
      </c>
    </row>
    <row r="9833" spans="1:16" x14ac:dyDescent="0.3">
      <c r="A9833" s="57">
        <v>13087500</v>
      </c>
      <c r="B9833" s="58" t="s">
        <v>10</v>
      </c>
      <c r="C9833" s="59">
        <v>44779</v>
      </c>
      <c r="D9833" s="57">
        <v>2778</v>
      </c>
      <c r="E9833" s="57">
        <v>622617.69999999995</v>
      </c>
      <c r="F9833" s="57">
        <v>953</v>
      </c>
      <c r="G9833" s="57">
        <v>106363</v>
      </c>
      <c r="H9833" s="57">
        <v>-106362.7</v>
      </c>
      <c r="I9833" s="59">
        <v>44779</v>
      </c>
      <c r="J9833" s="57">
        <v>2022</v>
      </c>
      <c r="K9833">
        <f t="shared" si="930"/>
        <v>8</v>
      </c>
      <c r="L9833">
        <f t="shared" si="931"/>
        <v>6</v>
      </c>
      <c r="M9833">
        <f t="shared" si="932"/>
        <v>2022</v>
      </c>
      <c r="N9833">
        <f t="shared" si="933"/>
        <v>5510.1630000000005</v>
      </c>
      <c r="O9833">
        <f t="shared" si="934"/>
        <v>1890.2755</v>
      </c>
      <c r="P9833">
        <f t="shared" si="935"/>
        <v>3619.8875000000003</v>
      </c>
    </row>
    <row r="9834" spans="1:16" x14ac:dyDescent="0.3">
      <c r="A9834" s="57">
        <v>13087500</v>
      </c>
      <c r="B9834" s="58" t="s">
        <v>10</v>
      </c>
      <c r="C9834" s="59">
        <v>44780</v>
      </c>
      <c r="D9834" s="57">
        <v>2778</v>
      </c>
      <c r="E9834" s="57">
        <v>628128.19999999995</v>
      </c>
      <c r="F9834" s="57">
        <v>922</v>
      </c>
      <c r="G9834" s="57">
        <v>108192</v>
      </c>
      <c r="H9834" s="57">
        <v>-108192.4</v>
      </c>
      <c r="I9834" s="59">
        <v>44780</v>
      </c>
      <c r="J9834" s="57">
        <v>2022</v>
      </c>
      <c r="K9834">
        <f t="shared" si="930"/>
        <v>8</v>
      </c>
      <c r="L9834">
        <f t="shared" si="931"/>
        <v>7</v>
      </c>
      <c r="M9834">
        <f t="shared" si="932"/>
        <v>2022</v>
      </c>
      <c r="N9834">
        <f t="shared" si="933"/>
        <v>5510.1630000000005</v>
      </c>
      <c r="O9834">
        <f t="shared" si="934"/>
        <v>1828.787</v>
      </c>
      <c r="P9834">
        <f t="shared" si="935"/>
        <v>3681.3760000000002</v>
      </c>
    </row>
    <row r="9835" spans="1:16" x14ac:dyDescent="0.3">
      <c r="A9835" s="57">
        <v>13087500</v>
      </c>
      <c r="B9835" s="58" t="s">
        <v>10</v>
      </c>
      <c r="C9835" s="59">
        <v>44781</v>
      </c>
      <c r="D9835" s="57">
        <v>2802</v>
      </c>
      <c r="E9835" s="57">
        <v>633686.30000000005</v>
      </c>
      <c r="F9835" s="57">
        <v>1029</v>
      </c>
      <c r="G9835" s="57">
        <v>110234</v>
      </c>
      <c r="H9835" s="57">
        <v>-110234.3</v>
      </c>
      <c r="I9835" s="59">
        <v>44781</v>
      </c>
      <c r="J9835" s="57">
        <v>2022</v>
      </c>
      <c r="K9835">
        <f t="shared" si="930"/>
        <v>8</v>
      </c>
      <c r="L9835">
        <f t="shared" si="931"/>
        <v>8</v>
      </c>
      <c r="M9835">
        <f t="shared" si="932"/>
        <v>2022</v>
      </c>
      <c r="N9835">
        <f t="shared" si="933"/>
        <v>5557.7669999999998</v>
      </c>
      <c r="O9835">
        <f t="shared" si="934"/>
        <v>2041.0215000000001</v>
      </c>
      <c r="P9835">
        <f t="shared" si="935"/>
        <v>3516.7455</v>
      </c>
    </row>
    <row r="9836" spans="1:16" x14ac:dyDescent="0.3">
      <c r="A9836" s="57">
        <v>13087500</v>
      </c>
      <c r="B9836" s="58" t="s">
        <v>10</v>
      </c>
      <c r="C9836" s="59">
        <v>44782</v>
      </c>
      <c r="D9836" s="57">
        <v>2790</v>
      </c>
      <c r="E9836" s="57">
        <v>639220.6</v>
      </c>
      <c r="F9836" s="57">
        <v>1047</v>
      </c>
      <c r="G9836" s="57">
        <v>112310</v>
      </c>
      <c r="H9836" s="57">
        <v>-112310.39999999999</v>
      </c>
      <c r="I9836" s="59">
        <v>44782</v>
      </c>
      <c r="J9836" s="57">
        <v>2022</v>
      </c>
      <c r="K9836">
        <f t="shared" si="930"/>
        <v>8</v>
      </c>
      <c r="L9836">
        <f t="shared" si="931"/>
        <v>9</v>
      </c>
      <c r="M9836">
        <f t="shared" si="932"/>
        <v>2022</v>
      </c>
      <c r="N9836">
        <f t="shared" si="933"/>
        <v>5533.9650000000001</v>
      </c>
      <c r="O9836">
        <f t="shared" si="934"/>
        <v>2076.7245000000003</v>
      </c>
      <c r="P9836">
        <f t="shared" si="935"/>
        <v>3457.2404999999999</v>
      </c>
    </row>
    <row r="9837" spans="1:16" x14ac:dyDescent="0.3">
      <c r="A9837" s="57">
        <v>13087500</v>
      </c>
      <c r="B9837" s="58" t="s">
        <v>10</v>
      </c>
      <c r="C9837" s="59">
        <v>44783</v>
      </c>
      <c r="D9837" s="57">
        <v>2766</v>
      </c>
      <c r="E9837" s="57">
        <v>644707.30000000005</v>
      </c>
      <c r="F9837" s="57">
        <v>985</v>
      </c>
      <c r="G9837" s="57">
        <v>114263</v>
      </c>
      <c r="H9837" s="57">
        <v>-114263.2</v>
      </c>
      <c r="I9837" s="59">
        <v>44783</v>
      </c>
      <c r="J9837" s="57">
        <v>2022</v>
      </c>
      <c r="K9837">
        <f t="shared" si="930"/>
        <v>8</v>
      </c>
      <c r="L9837">
        <f t="shared" si="931"/>
        <v>10</v>
      </c>
      <c r="M9837">
        <f t="shared" si="932"/>
        <v>2022</v>
      </c>
      <c r="N9837">
        <f t="shared" si="933"/>
        <v>5486.3609999999999</v>
      </c>
      <c r="O9837">
        <f t="shared" si="934"/>
        <v>1953.7474999999999</v>
      </c>
      <c r="P9837">
        <f t="shared" si="935"/>
        <v>3532.6134999999999</v>
      </c>
    </row>
    <row r="9838" spans="1:16" x14ac:dyDescent="0.3">
      <c r="A9838" s="57">
        <v>13087500</v>
      </c>
      <c r="B9838" s="58" t="s">
        <v>10</v>
      </c>
      <c r="C9838" s="59">
        <v>44784</v>
      </c>
      <c r="D9838" s="57">
        <v>2790</v>
      </c>
      <c r="E9838" s="57">
        <v>650241.6</v>
      </c>
      <c r="F9838" s="57">
        <v>1020</v>
      </c>
      <c r="G9838" s="57">
        <v>116286</v>
      </c>
      <c r="H9838" s="57">
        <v>-116285.6</v>
      </c>
      <c r="I9838" s="59">
        <v>44784</v>
      </c>
      <c r="J9838" s="57">
        <v>2022</v>
      </c>
      <c r="K9838">
        <f t="shared" si="930"/>
        <v>8</v>
      </c>
      <c r="L9838">
        <f t="shared" si="931"/>
        <v>11</v>
      </c>
      <c r="M9838">
        <f t="shared" si="932"/>
        <v>2022</v>
      </c>
      <c r="N9838">
        <f t="shared" si="933"/>
        <v>5533.9650000000001</v>
      </c>
      <c r="O9838">
        <f t="shared" si="934"/>
        <v>2023.17</v>
      </c>
      <c r="P9838">
        <f t="shared" si="935"/>
        <v>3510.7950000000001</v>
      </c>
    </row>
    <row r="9839" spans="1:16" x14ac:dyDescent="0.3">
      <c r="A9839" s="57">
        <v>13087500</v>
      </c>
      <c r="B9839" s="58" t="s">
        <v>10</v>
      </c>
      <c r="C9839" s="59">
        <v>44785</v>
      </c>
      <c r="D9839" s="57">
        <v>2790</v>
      </c>
      <c r="E9839" s="57">
        <v>655775.9</v>
      </c>
      <c r="F9839" s="57">
        <v>910</v>
      </c>
      <c r="G9839" s="57">
        <v>118091</v>
      </c>
      <c r="H9839" s="57">
        <v>-118090.8</v>
      </c>
      <c r="I9839" s="59">
        <v>44785</v>
      </c>
      <c r="J9839" s="57">
        <v>2022</v>
      </c>
      <c r="K9839">
        <f t="shared" si="930"/>
        <v>8</v>
      </c>
      <c r="L9839">
        <f t="shared" si="931"/>
        <v>12</v>
      </c>
      <c r="M9839">
        <f t="shared" si="932"/>
        <v>2022</v>
      </c>
      <c r="N9839">
        <f t="shared" si="933"/>
        <v>5533.9650000000001</v>
      </c>
      <c r="O9839">
        <f t="shared" si="934"/>
        <v>1804.9850000000001</v>
      </c>
      <c r="P9839">
        <f t="shared" si="935"/>
        <v>3728.98</v>
      </c>
    </row>
    <row r="9840" spans="1:16" x14ac:dyDescent="0.3">
      <c r="A9840" s="57">
        <v>13087500</v>
      </c>
      <c r="B9840" s="58" t="s">
        <v>10</v>
      </c>
      <c r="C9840" s="59">
        <v>44786</v>
      </c>
      <c r="D9840" s="57">
        <v>2790</v>
      </c>
      <c r="E9840" s="57">
        <v>661310.19999999995</v>
      </c>
      <c r="F9840" s="57">
        <v>1018</v>
      </c>
      <c r="G9840" s="57">
        <v>120110</v>
      </c>
      <c r="H9840" s="57">
        <v>-120109.7</v>
      </c>
      <c r="I9840" s="59">
        <v>44786</v>
      </c>
      <c r="J9840" s="57">
        <v>2022</v>
      </c>
      <c r="K9840">
        <f t="shared" si="930"/>
        <v>8</v>
      </c>
      <c r="L9840">
        <f t="shared" si="931"/>
        <v>13</v>
      </c>
      <c r="M9840">
        <f t="shared" si="932"/>
        <v>2022</v>
      </c>
      <c r="N9840">
        <f t="shared" si="933"/>
        <v>5533.9650000000001</v>
      </c>
      <c r="O9840">
        <f t="shared" si="934"/>
        <v>2019.203</v>
      </c>
      <c r="P9840">
        <f t="shared" si="935"/>
        <v>3514.7620000000002</v>
      </c>
    </row>
    <row r="9841" spans="1:16" x14ac:dyDescent="0.3">
      <c r="A9841" s="57">
        <v>13087500</v>
      </c>
      <c r="B9841" s="58" t="s">
        <v>10</v>
      </c>
      <c r="C9841" s="59">
        <v>44787</v>
      </c>
      <c r="D9841" s="57">
        <v>2790</v>
      </c>
      <c r="E9841" s="57">
        <v>666844.5</v>
      </c>
      <c r="F9841" s="57">
        <v>1013</v>
      </c>
      <c r="G9841" s="57">
        <v>122118</v>
      </c>
      <c r="H9841" s="57">
        <v>-122118</v>
      </c>
      <c r="I9841" s="59">
        <v>44787</v>
      </c>
      <c r="J9841" s="57">
        <v>2022</v>
      </c>
      <c r="K9841">
        <f t="shared" si="930"/>
        <v>8</v>
      </c>
      <c r="L9841">
        <f t="shared" si="931"/>
        <v>14</v>
      </c>
      <c r="M9841">
        <f t="shared" si="932"/>
        <v>2022</v>
      </c>
      <c r="N9841">
        <f t="shared" si="933"/>
        <v>5533.9650000000001</v>
      </c>
      <c r="O9841">
        <f t="shared" si="934"/>
        <v>2009.2855</v>
      </c>
      <c r="P9841">
        <f t="shared" si="935"/>
        <v>3524.6795000000002</v>
      </c>
    </row>
    <row r="9842" spans="1:16" x14ac:dyDescent="0.3">
      <c r="A9842" s="57">
        <v>13087500</v>
      </c>
      <c r="B9842" s="58" t="s">
        <v>10</v>
      </c>
      <c r="C9842" s="59">
        <v>44788</v>
      </c>
      <c r="D9842" s="57">
        <v>2790</v>
      </c>
      <c r="E9842" s="57">
        <v>672378.7</v>
      </c>
      <c r="F9842" s="57">
        <v>1189</v>
      </c>
      <c r="G9842" s="57">
        <v>124476</v>
      </c>
      <c r="H9842" s="57">
        <v>-124476.2</v>
      </c>
      <c r="I9842" s="59">
        <v>44788</v>
      </c>
      <c r="J9842" s="57">
        <v>2022</v>
      </c>
      <c r="K9842">
        <f t="shared" si="930"/>
        <v>8</v>
      </c>
      <c r="L9842">
        <f t="shared" si="931"/>
        <v>15</v>
      </c>
      <c r="M9842">
        <f t="shared" si="932"/>
        <v>2022</v>
      </c>
      <c r="N9842">
        <f t="shared" si="933"/>
        <v>5533.9650000000001</v>
      </c>
      <c r="O9842">
        <f t="shared" si="934"/>
        <v>2358.3815</v>
      </c>
      <c r="P9842">
        <f t="shared" si="935"/>
        <v>3175.5835000000002</v>
      </c>
    </row>
    <row r="9843" spans="1:16" x14ac:dyDescent="0.3">
      <c r="A9843" s="57">
        <v>13087500</v>
      </c>
      <c r="B9843" s="58" t="s">
        <v>10</v>
      </c>
      <c r="C9843" s="59">
        <v>44789</v>
      </c>
      <c r="D9843" s="57">
        <v>2766</v>
      </c>
      <c r="E9843" s="57">
        <v>677865.5</v>
      </c>
      <c r="F9843" s="57">
        <v>1154</v>
      </c>
      <c r="G9843" s="57">
        <v>126764</v>
      </c>
      <c r="H9843" s="57">
        <v>-126764.2</v>
      </c>
      <c r="I9843" s="59">
        <v>44789</v>
      </c>
      <c r="J9843" s="57">
        <v>2022</v>
      </c>
      <c r="K9843">
        <f t="shared" si="930"/>
        <v>8</v>
      </c>
      <c r="L9843">
        <f t="shared" si="931"/>
        <v>16</v>
      </c>
      <c r="M9843">
        <f t="shared" si="932"/>
        <v>2022</v>
      </c>
      <c r="N9843">
        <f t="shared" si="933"/>
        <v>5486.3609999999999</v>
      </c>
      <c r="O9843">
        <f t="shared" si="934"/>
        <v>2288.9589999999998</v>
      </c>
      <c r="P9843">
        <f t="shared" si="935"/>
        <v>3197.402</v>
      </c>
    </row>
    <row r="9844" spans="1:16" x14ac:dyDescent="0.3">
      <c r="A9844" s="57">
        <v>13087500</v>
      </c>
      <c r="B9844" s="58" t="s">
        <v>10</v>
      </c>
      <c r="C9844" s="59">
        <v>44790</v>
      </c>
      <c r="D9844" s="57">
        <v>2790</v>
      </c>
      <c r="E9844" s="57">
        <v>683399.8</v>
      </c>
      <c r="F9844" s="57">
        <v>1151</v>
      </c>
      <c r="G9844" s="57">
        <v>129046</v>
      </c>
      <c r="H9844" s="57">
        <v>-129046.3</v>
      </c>
      <c r="I9844" s="59">
        <v>44790</v>
      </c>
      <c r="J9844" s="57">
        <v>2022</v>
      </c>
      <c r="K9844">
        <f t="shared" si="930"/>
        <v>8</v>
      </c>
      <c r="L9844">
        <f t="shared" si="931"/>
        <v>17</v>
      </c>
      <c r="M9844">
        <f t="shared" si="932"/>
        <v>2022</v>
      </c>
      <c r="N9844">
        <f t="shared" si="933"/>
        <v>5533.9650000000001</v>
      </c>
      <c r="O9844">
        <f t="shared" si="934"/>
        <v>2283.0084999999999</v>
      </c>
      <c r="P9844">
        <f t="shared" si="935"/>
        <v>3250.9565000000002</v>
      </c>
    </row>
    <row r="9845" spans="1:16" x14ac:dyDescent="0.3">
      <c r="A9845" s="57">
        <v>13087500</v>
      </c>
      <c r="B9845" s="58" t="s">
        <v>10</v>
      </c>
      <c r="C9845" s="59">
        <v>44791</v>
      </c>
      <c r="D9845" s="57">
        <v>2802</v>
      </c>
      <c r="E9845" s="57">
        <v>688957.9</v>
      </c>
      <c r="F9845" s="57">
        <v>1131</v>
      </c>
      <c r="G9845" s="57">
        <v>131291</v>
      </c>
      <c r="H9845" s="57">
        <v>-131290.5</v>
      </c>
      <c r="I9845" s="59">
        <v>44791</v>
      </c>
      <c r="J9845" s="57">
        <v>2022</v>
      </c>
      <c r="K9845">
        <f t="shared" si="930"/>
        <v>8</v>
      </c>
      <c r="L9845">
        <f t="shared" si="931"/>
        <v>18</v>
      </c>
      <c r="M9845">
        <f t="shared" si="932"/>
        <v>2022</v>
      </c>
      <c r="N9845">
        <f t="shared" si="933"/>
        <v>5557.7669999999998</v>
      </c>
      <c r="O9845">
        <f t="shared" si="934"/>
        <v>2243.3384999999998</v>
      </c>
      <c r="P9845">
        <f t="shared" si="935"/>
        <v>3314.4285</v>
      </c>
    </row>
    <row r="9846" spans="1:16" x14ac:dyDescent="0.3">
      <c r="A9846" s="57">
        <v>13087500</v>
      </c>
      <c r="B9846" s="58" t="s">
        <v>10</v>
      </c>
      <c r="C9846" s="59">
        <v>44792</v>
      </c>
      <c r="D9846" s="57">
        <v>2814</v>
      </c>
      <c r="E9846" s="57">
        <v>694539.8</v>
      </c>
      <c r="F9846" s="57">
        <v>1108</v>
      </c>
      <c r="G9846" s="57">
        <v>133489</v>
      </c>
      <c r="H9846" s="57">
        <v>-133489.1</v>
      </c>
      <c r="I9846" s="59">
        <v>44792</v>
      </c>
      <c r="J9846" s="57">
        <v>2022</v>
      </c>
      <c r="K9846">
        <f t="shared" si="930"/>
        <v>8</v>
      </c>
      <c r="L9846">
        <f t="shared" si="931"/>
        <v>19</v>
      </c>
      <c r="M9846">
        <f t="shared" si="932"/>
        <v>2022</v>
      </c>
      <c r="N9846">
        <f t="shared" si="933"/>
        <v>5581.5690000000004</v>
      </c>
      <c r="O9846">
        <f t="shared" si="934"/>
        <v>2197.7179999999998</v>
      </c>
      <c r="P9846">
        <f t="shared" si="935"/>
        <v>3383.8510000000001</v>
      </c>
    </row>
    <row r="9847" spans="1:16" x14ac:dyDescent="0.3">
      <c r="A9847" s="57">
        <v>13087500</v>
      </c>
      <c r="B9847" s="58" t="s">
        <v>10</v>
      </c>
      <c r="C9847" s="59">
        <v>44793</v>
      </c>
      <c r="D9847" s="57">
        <v>2814</v>
      </c>
      <c r="E9847" s="57">
        <v>700121.8</v>
      </c>
      <c r="F9847" s="57">
        <v>1014</v>
      </c>
      <c r="G9847" s="57">
        <v>135499</v>
      </c>
      <c r="H9847" s="57">
        <v>-135499.4</v>
      </c>
      <c r="I9847" s="59">
        <v>44793</v>
      </c>
      <c r="J9847" s="57">
        <v>2022</v>
      </c>
      <c r="K9847">
        <f t="shared" si="930"/>
        <v>8</v>
      </c>
      <c r="L9847">
        <f t="shared" si="931"/>
        <v>20</v>
      </c>
      <c r="M9847">
        <f t="shared" si="932"/>
        <v>2022</v>
      </c>
      <c r="N9847">
        <f t="shared" si="933"/>
        <v>5581.5690000000004</v>
      </c>
      <c r="O9847">
        <f t="shared" si="934"/>
        <v>2011.269</v>
      </c>
      <c r="P9847">
        <f t="shared" si="935"/>
        <v>3570.3</v>
      </c>
    </row>
    <row r="9848" spans="1:16" x14ac:dyDescent="0.3">
      <c r="A9848" s="57">
        <v>13087500</v>
      </c>
      <c r="B9848" s="58" t="s">
        <v>10</v>
      </c>
      <c r="C9848" s="59">
        <v>44794</v>
      </c>
      <c r="D9848" s="57">
        <v>2814</v>
      </c>
      <c r="E9848" s="57">
        <v>705703.8</v>
      </c>
      <c r="F9848" s="57">
        <v>1086</v>
      </c>
      <c r="G9848" s="57">
        <v>137653</v>
      </c>
      <c r="H9848" s="57">
        <v>-137653.20000000001</v>
      </c>
      <c r="I9848" s="59">
        <v>44794</v>
      </c>
      <c r="J9848" s="57">
        <v>2022</v>
      </c>
      <c r="K9848">
        <f t="shared" si="930"/>
        <v>8</v>
      </c>
      <c r="L9848">
        <f t="shared" si="931"/>
        <v>21</v>
      </c>
      <c r="M9848">
        <f t="shared" si="932"/>
        <v>2022</v>
      </c>
      <c r="N9848">
        <f t="shared" si="933"/>
        <v>5581.5690000000004</v>
      </c>
      <c r="O9848">
        <f t="shared" si="934"/>
        <v>2154.0810000000001</v>
      </c>
      <c r="P9848">
        <f t="shared" si="935"/>
        <v>3427.4880000000003</v>
      </c>
    </row>
    <row r="9849" spans="1:16" x14ac:dyDescent="0.3">
      <c r="A9849" s="57">
        <v>13087500</v>
      </c>
      <c r="B9849" s="58" t="s">
        <v>10</v>
      </c>
      <c r="C9849" s="59">
        <v>44795</v>
      </c>
      <c r="D9849" s="57">
        <v>2814</v>
      </c>
      <c r="E9849" s="57">
        <v>711285.7</v>
      </c>
      <c r="F9849" s="57">
        <v>895</v>
      </c>
      <c r="G9849" s="57">
        <v>139429</v>
      </c>
      <c r="H9849" s="57">
        <v>-139429.1</v>
      </c>
      <c r="I9849" s="59">
        <v>44795</v>
      </c>
      <c r="J9849" s="57">
        <v>2022</v>
      </c>
      <c r="K9849">
        <f t="shared" si="930"/>
        <v>8</v>
      </c>
      <c r="L9849">
        <f t="shared" si="931"/>
        <v>22</v>
      </c>
      <c r="M9849">
        <f t="shared" si="932"/>
        <v>2022</v>
      </c>
      <c r="N9849">
        <f t="shared" si="933"/>
        <v>5581.5690000000004</v>
      </c>
      <c r="O9849">
        <f t="shared" si="934"/>
        <v>1775.2325000000001</v>
      </c>
      <c r="P9849">
        <f t="shared" si="935"/>
        <v>3806.3364999999999</v>
      </c>
    </row>
    <row r="9850" spans="1:16" x14ac:dyDescent="0.3">
      <c r="A9850" s="57">
        <v>13087500</v>
      </c>
      <c r="B9850" s="58" t="s">
        <v>10</v>
      </c>
      <c r="C9850" s="59">
        <v>44796</v>
      </c>
      <c r="D9850" s="57">
        <v>2814</v>
      </c>
      <c r="E9850" s="57">
        <v>716867.7</v>
      </c>
      <c r="F9850" s="57">
        <v>991</v>
      </c>
      <c r="G9850" s="57">
        <v>141394</v>
      </c>
      <c r="H9850" s="57">
        <v>-141393.9</v>
      </c>
      <c r="I9850" s="59">
        <v>44796</v>
      </c>
      <c r="J9850" s="57">
        <v>2022</v>
      </c>
      <c r="K9850">
        <f t="shared" si="930"/>
        <v>8</v>
      </c>
      <c r="L9850">
        <f t="shared" si="931"/>
        <v>23</v>
      </c>
      <c r="M9850">
        <f t="shared" si="932"/>
        <v>2022</v>
      </c>
      <c r="N9850">
        <f t="shared" si="933"/>
        <v>5581.5690000000004</v>
      </c>
      <c r="O9850">
        <f t="shared" si="934"/>
        <v>1965.6485</v>
      </c>
      <c r="P9850">
        <f t="shared" si="935"/>
        <v>3615.9205000000002</v>
      </c>
    </row>
    <row r="9851" spans="1:16" x14ac:dyDescent="0.3">
      <c r="A9851" s="57">
        <v>13087500</v>
      </c>
      <c r="B9851" s="58" t="s">
        <v>10</v>
      </c>
      <c r="C9851" s="59">
        <v>44797</v>
      </c>
      <c r="D9851" s="57">
        <v>2814</v>
      </c>
      <c r="E9851" s="57">
        <v>722449.7</v>
      </c>
      <c r="F9851" s="57">
        <v>998</v>
      </c>
      <c r="G9851" s="57">
        <v>143374</v>
      </c>
      <c r="H9851" s="57">
        <v>-143373.79999999999</v>
      </c>
      <c r="I9851" s="59">
        <v>44797</v>
      </c>
      <c r="J9851" s="57">
        <v>2022</v>
      </c>
      <c r="K9851">
        <f t="shared" si="930"/>
        <v>8</v>
      </c>
      <c r="L9851">
        <f t="shared" si="931"/>
        <v>24</v>
      </c>
      <c r="M9851">
        <f t="shared" si="932"/>
        <v>2022</v>
      </c>
      <c r="N9851">
        <f t="shared" si="933"/>
        <v>5581.5690000000004</v>
      </c>
      <c r="O9851">
        <f t="shared" si="934"/>
        <v>1979.5330000000001</v>
      </c>
      <c r="P9851">
        <f t="shared" si="935"/>
        <v>3602.0360000000001</v>
      </c>
    </row>
    <row r="9852" spans="1:16" x14ac:dyDescent="0.3">
      <c r="A9852" s="57">
        <v>13087500</v>
      </c>
      <c r="B9852" s="58" t="s">
        <v>10</v>
      </c>
      <c r="C9852" s="59">
        <v>44798</v>
      </c>
      <c r="D9852" s="57">
        <v>2838</v>
      </c>
      <c r="E9852" s="57">
        <v>728079.5</v>
      </c>
      <c r="F9852" s="57">
        <v>996</v>
      </c>
      <c r="G9852" s="57">
        <v>145350</v>
      </c>
      <c r="H9852" s="57">
        <v>-145350.20000000001</v>
      </c>
      <c r="I9852" s="59">
        <v>44798</v>
      </c>
      <c r="J9852" s="57">
        <v>2022</v>
      </c>
      <c r="K9852">
        <f t="shared" si="930"/>
        <v>8</v>
      </c>
      <c r="L9852">
        <f t="shared" si="931"/>
        <v>25</v>
      </c>
      <c r="M9852">
        <f t="shared" si="932"/>
        <v>2022</v>
      </c>
      <c r="N9852">
        <f t="shared" si="933"/>
        <v>5629.1729999999998</v>
      </c>
      <c r="O9852">
        <f t="shared" si="934"/>
        <v>1975.566</v>
      </c>
      <c r="P9852">
        <f t="shared" si="935"/>
        <v>3653.607</v>
      </c>
    </row>
    <row r="9853" spans="1:16" x14ac:dyDescent="0.3">
      <c r="A9853" s="57">
        <v>13087500</v>
      </c>
      <c r="B9853" s="58" t="s">
        <v>10</v>
      </c>
      <c r="C9853" s="59">
        <v>44799</v>
      </c>
      <c r="D9853" s="57">
        <v>2850</v>
      </c>
      <c r="E9853" s="57">
        <v>733733.3</v>
      </c>
      <c r="F9853" s="57">
        <v>1109</v>
      </c>
      <c r="G9853" s="57">
        <v>147549</v>
      </c>
      <c r="H9853" s="57">
        <v>-147549.4</v>
      </c>
      <c r="I9853" s="59">
        <v>44799</v>
      </c>
      <c r="J9853" s="57">
        <v>2022</v>
      </c>
      <c r="K9853">
        <f t="shared" si="930"/>
        <v>8</v>
      </c>
      <c r="L9853">
        <f t="shared" si="931"/>
        <v>26</v>
      </c>
      <c r="M9853">
        <f t="shared" si="932"/>
        <v>2022</v>
      </c>
      <c r="N9853">
        <f t="shared" si="933"/>
        <v>5652.9750000000004</v>
      </c>
      <c r="O9853">
        <f t="shared" si="934"/>
        <v>2199.7015000000001</v>
      </c>
      <c r="P9853">
        <f t="shared" si="935"/>
        <v>3453.2735000000002</v>
      </c>
    </row>
    <row r="9854" spans="1:16" x14ac:dyDescent="0.3">
      <c r="A9854" s="57">
        <v>13087500</v>
      </c>
      <c r="B9854" s="58" t="s">
        <v>10</v>
      </c>
      <c r="C9854" s="59">
        <v>44800</v>
      </c>
      <c r="D9854" s="57">
        <v>2850</v>
      </c>
      <c r="E9854" s="57">
        <v>739387.1</v>
      </c>
      <c r="F9854" s="57">
        <v>1078</v>
      </c>
      <c r="G9854" s="57">
        <v>149688</v>
      </c>
      <c r="H9854" s="57">
        <v>-149687.79999999999</v>
      </c>
      <c r="I9854" s="59">
        <v>44800</v>
      </c>
      <c r="J9854" s="57">
        <v>2022</v>
      </c>
      <c r="K9854">
        <f t="shared" si="930"/>
        <v>8</v>
      </c>
      <c r="L9854">
        <f t="shared" si="931"/>
        <v>27</v>
      </c>
      <c r="M9854">
        <f t="shared" si="932"/>
        <v>2022</v>
      </c>
      <c r="N9854">
        <f t="shared" si="933"/>
        <v>5652.9750000000004</v>
      </c>
      <c r="O9854">
        <f t="shared" si="934"/>
        <v>2138.2130000000002</v>
      </c>
      <c r="P9854">
        <f t="shared" si="935"/>
        <v>3514.7620000000002</v>
      </c>
    </row>
    <row r="9855" spans="1:16" x14ac:dyDescent="0.3">
      <c r="A9855" s="57">
        <v>13087500</v>
      </c>
      <c r="B9855" s="58" t="s">
        <v>10</v>
      </c>
      <c r="C9855" s="59">
        <v>44801</v>
      </c>
      <c r="D9855" s="57">
        <v>2850</v>
      </c>
      <c r="E9855" s="57">
        <v>745040.8</v>
      </c>
      <c r="F9855" s="57">
        <v>1048</v>
      </c>
      <c r="G9855" s="57">
        <v>151767</v>
      </c>
      <c r="H9855" s="57">
        <v>-151766.70000000001</v>
      </c>
      <c r="I9855" s="59">
        <v>44801</v>
      </c>
      <c r="J9855" s="57">
        <v>2022</v>
      </c>
      <c r="K9855">
        <f t="shared" si="930"/>
        <v>8</v>
      </c>
      <c r="L9855">
        <f t="shared" si="931"/>
        <v>28</v>
      </c>
      <c r="M9855">
        <f t="shared" si="932"/>
        <v>2022</v>
      </c>
      <c r="N9855">
        <f t="shared" si="933"/>
        <v>5652.9750000000004</v>
      </c>
      <c r="O9855">
        <f t="shared" si="934"/>
        <v>2078.7080000000001</v>
      </c>
      <c r="P9855">
        <f t="shared" si="935"/>
        <v>3574.2670000000003</v>
      </c>
    </row>
    <row r="9856" spans="1:16" x14ac:dyDescent="0.3">
      <c r="A9856" s="57">
        <v>13087500</v>
      </c>
      <c r="B9856" s="58" t="s">
        <v>10</v>
      </c>
      <c r="C9856" s="59">
        <v>44802</v>
      </c>
      <c r="D9856" s="57">
        <v>2838</v>
      </c>
      <c r="E9856" s="57">
        <v>750670.7</v>
      </c>
      <c r="F9856" s="57">
        <v>967</v>
      </c>
      <c r="G9856" s="57">
        <v>153686</v>
      </c>
      <c r="H9856" s="57">
        <v>-153685.5</v>
      </c>
      <c r="I9856" s="59">
        <v>44802</v>
      </c>
      <c r="J9856" s="57">
        <v>2022</v>
      </c>
      <c r="K9856">
        <f t="shared" si="930"/>
        <v>8</v>
      </c>
      <c r="L9856">
        <f t="shared" si="931"/>
        <v>29</v>
      </c>
      <c r="M9856">
        <f t="shared" si="932"/>
        <v>2022</v>
      </c>
      <c r="N9856">
        <f t="shared" si="933"/>
        <v>5629.1729999999998</v>
      </c>
      <c r="O9856">
        <f t="shared" si="934"/>
        <v>1918.0445</v>
      </c>
      <c r="P9856">
        <f t="shared" si="935"/>
        <v>3711.1285000000003</v>
      </c>
    </row>
    <row r="9857" spans="1:16" x14ac:dyDescent="0.3">
      <c r="A9857" s="57">
        <v>13087500</v>
      </c>
      <c r="B9857" s="58" t="s">
        <v>10</v>
      </c>
      <c r="C9857" s="59">
        <v>44803</v>
      </c>
      <c r="D9857" s="57">
        <v>2802</v>
      </c>
      <c r="E9857" s="57">
        <v>756228.8</v>
      </c>
      <c r="F9857" s="57">
        <v>919</v>
      </c>
      <c r="G9857" s="57">
        <v>155508</v>
      </c>
      <c r="H9857" s="57">
        <v>-155508.4</v>
      </c>
      <c r="I9857" s="59">
        <v>44803</v>
      </c>
      <c r="J9857" s="57">
        <v>2022</v>
      </c>
      <c r="K9857">
        <f t="shared" si="930"/>
        <v>8</v>
      </c>
      <c r="L9857">
        <f t="shared" si="931"/>
        <v>30</v>
      </c>
      <c r="M9857">
        <f t="shared" si="932"/>
        <v>2022</v>
      </c>
      <c r="N9857">
        <f t="shared" si="933"/>
        <v>5557.7669999999998</v>
      </c>
      <c r="O9857">
        <f t="shared" si="934"/>
        <v>1822.8365000000001</v>
      </c>
      <c r="P9857">
        <f t="shared" si="935"/>
        <v>3734.9304999999999</v>
      </c>
    </row>
    <row r="9858" spans="1:16" x14ac:dyDescent="0.3">
      <c r="A9858" s="57">
        <v>13087500</v>
      </c>
      <c r="B9858" s="58" t="s">
        <v>10</v>
      </c>
      <c r="C9858" s="59">
        <v>44804</v>
      </c>
      <c r="D9858" s="57">
        <v>2790</v>
      </c>
      <c r="E9858" s="57">
        <v>761763</v>
      </c>
      <c r="F9858" s="57">
        <v>908</v>
      </c>
      <c r="G9858" s="57">
        <v>157309</v>
      </c>
      <c r="H9858" s="57">
        <v>-157309</v>
      </c>
      <c r="I9858" s="59">
        <v>44804</v>
      </c>
      <c r="J9858" s="57">
        <v>2022</v>
      </c>
      <c r="K9858">
        <f t="shared" si="930"/>
        <v>8</v>
      </c>
      <c r="L9858">
        <f t="shared" si="931"/>
        <v>31</v>
      </c>
      <c r="M9858">
        <f t="shared" si="932"/>
        <v>2022</v>
      </c>
      <c r="N9858">
        <f t="shared" si="933"/>
        <v>5533.9650000000001</v>
      </c>
      <c r="O9858">
        <f t="shared" si="934"/>
        <v>1801.018</v>
      </c>
      <c r="P9858">
        <f t="shared" si="935"/>
        <v>3732.9470000000001</v>
      </c>
    </row>
    <row r="9859" spans="1:16" x14ac:dyDescent="0.3">
      <c r="A9859" s="57">
        <v>13087500</v>
      </c>
      <c r="B9859" s="58" t="s">
        <v>10</v>
      </c>
      <c r="C9859" s="59">
        <v>44805</v>
      </c>
      <c r="D9859" s="57">
        <v>2790</v>
      </c>
      <c r="E9859" s="57">
        <v>767297.3</v>
      </c>
      <c r="F9859" s="57">
        <v>873</v>
      </c>
      <c r="G9859" s="57">
        <v>159041</v>
      </c>
      <c r="H9859" s="57">
        <v>-159040.70000000001</v>
      </c>
      <c r="I9859" s="59">
        <v>44805</v>
      </c>
      <c r="J9859" s="57">
        <v>2022</v>
      </c>
      <c r="K9859">
        <f t="shared" si="930"/>
        <v>9</v>
      </c>
      <c r="L9859">
        <f t="shared" si="931"/>
        <v>1</v>
      </c>
      <c r="M9859">
        <f t="shared" si="932"/>
        <v>2022</v>
      </c>
      <c r="N9859">
        <f t="shared" si="933"/>
        <v>5533.9650000000001</v>
      </c>
      <c r="O9859">
        <f t="shared" si="934"/>
        <v>1731.5955000000001</v>
      </c>
      <c r="P9859">
        <f t="shared" si="935"/>
        <v>3802.3695000000002</v>
      </c>
    </row>
    <row r="9860" spans="1:16" x14ac:dyDescent="0.3">
      <c r="A9860" s="57">
        <v>13087500</v>
      </c>
      <c r="B9860" s="58" t="s">
        <v>10</v>
      </c>
      <c r="C9860" s="59">
        <v>44806</v>
      </c>
      <c r="D9860" s="57">
        <v>2814</v>
      </c>
      <c r="E9860" s="57">
        <v>772879.3</v>
      </c>
      <c r="F9860" s="57">
        <v>891</v>
      </c>
      <c r="G9860" s="57">
        <v>160809</v>
      </c>
      <c r="H9860" s="57">
        <v>-160808.5</v>
      </c>
      <c r="I9860" s="59">
        <v>44806</v>
      </c>
      <c r="J9860" s="57">
        <v>2022</v>
      </c>
      <c r="K9860">
        <f t="shared" si="930"/>
        <v>9</v>
      </c>
      <c r="L9860">
        <f t="shared" si="931"/>
        <v>2</v>
      </c>
      <c r="M9860">
        <f t="shared" si="932"/>
        <v>2022</v>
      </c>
      <c r="N9860">
        <f t="shared" si="933"/>
        <v>5581.5690000000004</v>
      </c>
      <c r="O9860">
        <f t="shared" si="934"/>
        <v>1767.2985000000001</v>
      </c>
      <c r="P9860">
        <f t="shared" si="935"/>
        <v>3814.2705000000001</v>
      </c>
    </row>
    <row r="9861" spans="1:16" x14ac:dyDescent="0.3">
      <c r="A9861" s="57">
        <v>13087500</v>
      </c>
      <c r="B9861" s="58" t="s">
        <v>10</v>
      </c>
      <c r="C9861" s="59">
        <v>44807</v>
      </c>
      <c r="D9861" s="57">
        <v>2802</v>
      </c>
      <c r="E9861" s="57">
        <v>778437.4</v>
      </c>
      <c r="F9861" s="57">
        <v>792</v>
      </c>
      <c r="G9861" s="57">
        <v>162379</v>
      </c>
      <c r="H9861" s="57">
        <v>-162378.79999999999</v>
      </c>
      <c r="I9861" s="59">
        <v>44807</v>
      </c>
      <c r="J9861" s="57">
        <v>2022</v>
      </c>
      <c r="K9861">
        <f t="shared" si="930"/>
        <v>9</v>
      </c>
      <c r="L9861">
        <f t="shared" si="931"/>
        <v>3</v>
      </c>
      <c r="M9861">
        <f t="shared" si="932"/>
        <v>2022</v>
      </c>
      <c r="N9861">
        <f t="shared" si="933"/>
        <v>5557.7669999999998</v>
      </c>
      <c r="O9861">
        <f t="shared" si="934"/>
        <v>1570.932</v>
      </c>
      <c r="P9861">
        <f t="shared" si="935"/>
        <v>3986.835</v>
      </c>
    </row>
    <row r="9862" spans="1:16" x14ac:dyDescent="0.3">
      <c r="A9862" s="57">
        <v>13087500</v>
      </c>
      <c r="B9862" s="58" t="s">
        <v>10</v>
      </c>
      <c r="C9862" s="59">
        <v>44808</v>
      </c>
      <c r="D9862" s="57">
        <v>2850</v>
      </c>
      <c r="E9862" s="57">
        <v>784091.2</v>
      </c>
      <c r="F9862" s="57">
        <v>791</v>
      </c>
      <c r="G9862" s="57">
        <v>163947</v>
      </c>
      <c r="H9862" s="57">
        <v>-163947.1</v>
      </c>
      <c r="I9862" s="59">
        <v>44808</v>
      </c>
      <c r="J9862" s="57">
        <v>2022</v>
      </c>
      <c r="K9862">
        <f t="shared" si="930"/>
        <v>9</v>
      </c>
      <c r="L9862">
        <f t="shared" si="931"/>
        <v>4</v>
      </c>
      <c r="M9862">
        <f t="shared" si="932"/>
        <v>2022</v>
      </c>
      <c r="N9862">
        <f t="shared" si="933"/>
        <v>5652.9750000000004</v>
      </c>
      <c r="O9862">
        <f t="shared" si="934"/>
        <v>1568.9485</v>
      </c>
      <c r="P9862">
        <f t="shared" si="935"/>
        <v>4084.0264999999999</v>
      </c>
    </row>
    <row r="9863" spans="1:16" x14ac:dyDescent="0.3">
      <c r="A9863" s="57">
        <v>13087500</v>
      </c>
      <c r="B9863" s="58" t="s">
        <v>10</v>
      </c>
      <c r="C9863" s="59">
        <v>44809</v>
      </c>
      <c r="D9863" s="57">
        <v>2875</v>
      </c>
      <c r="E9863" s="57">
        <v>789793</v>
      </c>
      <c r="F9863" s="57">
        <v>832</v>
      </c>
      <c r="G9863" s="57">
        <v>165596</v>
      </c>
      <c r="H9863" s="57">
        <v>-165596.4</v>
      </c>
      <c r="I9863" s="59">
        <v>44809</v>
      </c>
      <c r="J9863" s="57">
        <v>2022</v>
      </c>
      <c r="K9863">
        <f t="shared" si="930"/>
        <v>9</v>
      </c>
      <c r="L9863">
        <f t="shared" si="931"/>
        <v>5</v>
      </c>
      <c r="M9863">
        <f t="shared" si="932"/>
        <v>2022</v>
      </c>
      <c r="N9863">
        <f t="shared" si="933"/>
        <v>5702.5625</v>
      </c>
      <c r="O9863">
        <f t="shared" si="934"/>
        <v>1650.2719999999999</v>
      </c>
      <c r="P9863">
        <f t="shared" si="935"/>
        <v>4052.2905000000001</v>
      </c>
    </row>
    <row r="9864" spans="1:16" x14ac:dyDescent="0.3">
      <c r="A9864" s="57">
        <v>13087500</v>
      </c>
      <c r="B9864" s="58" t="s">
        <v>10</v>
      </c>
      <c r="C9864" s="59">
        <v>44810</v>
      </c>
      <c r="D9864" s="57">
        <v>2826</v>
      </c>
      <c r="E9864" s="57">
        <v>795398.9</v>
      </c>
      <c r="F9864" s="57">
        <v>819</v>
      </c>
      <c r="G9864" s="57">
        <v>167221</v>
      </c>
      <c r="H9864" s="57">
        <v>-167221.1</v>
      </c>
      <c r="I9864" s="59">
        <v>44810</v>
      </c>
      <c r="J9864" s="57">
        <v>2022</v>
      </c>
      <c r="K9864">
        <f t="shared" si="930"/>
        <v>9</v>
      </c>
      <c r="L9864">
        <f t="shared" si="931"/>
        <v>6</v>
      </c>
      <c r="M9864">
        <f t="shared" si="932"/>
        <v>2022</v>
      </c>
      <c r="N9864">
        <f t="shared" si="933"/>
        <v>5605.3710000000001</v>
      </c>
      <c r="O9864">
        <f t="shared" si="934"/>
        <v>1624.4865</v>
      </c>
      <c r="P9864">
        <f t="shared" si="935"/>
        <v>3980.8845000000001</v>
      </c>
    </row>
    <row r="9865" spans="1:16" x14ac:dyDescent="0.3">
      <c r="A9865" s="57">
        <v>13087500</v>
      </c>
      <c r="B9865" s="58" t="s">
        <v>10</v>
      </c>
      <c r="C9865" s="59">
        <v>44811</v>
      </c>
      <c r="D9865" s="57">
        <v>2814</v>
      </c>
      <c r="E9865" s="57">
        <v>800980.9</v>
      </c>
      <c r="F9865" s="57">
        <v>796</v>
      </c>
      <c r="G9865" s="57">
        <v>168800</v>
      </c>
      <c r="H9865" s="57">
        <v>-168800.2</v>
      </c>
      <c r="I9865" s="59">
        <v>44811</v>
      </c>
      <c r="J9865" s="57">
        <v>2022</v>
      </c>
      <c r="K9865">
        <f t="shared" ref="K9865:K9919" si="936">MONTH(I9865)</f>
        <v>9</v>
      </c>
      <c r="L9865">
        <f t="shared" ref="L9865:L9919" si="937">DAY(I9865)</f>
        <v>7</v>
      </c>
      <c r="M9865">
        <f t="shared" ref="M9865:M9919" si="938">YEAR(I9865)</f>
        <v>2022</v>
      </c>
      <c r="N9865">
        <f t="shared" ref="N9865:N9919" si="939">D9865*1.9835</f>
        <v>5581.5690000000004</v>
      </c>
      <c r="O9865">
        <f t="shared" ref="O9865:O9919" si="940">F9865*1.9835</f>
        <v>1578.866</v>
      </c>
      <c r="P9865">
        <f t="shared" ref="P9865:P9919" si="941">(D9865-F9865)*1.9835</f>
        <v>4002.703</v>
      </c>
    </row>
    <row r="9866" spans="1:16" x14ac:dyDescent="0.3">
      <c r="A9866" s="57">
        <v>13087500</v>
      </c>
      <c r="B9866" s="58" t="s">
        <v>10</v>
      </c>
      <c r="C9866" s="59">
        <v>44812</v>
      </c>
      <c r="D9866" s="57">
        <v>2814</v>
      </c>
      <c r="E9866" s="57">
        <v>806562.8</v>
      </c>
      <c r="F9866" s="57">
        <v>821</v>
      </c>
      <c r="G9866" s="57">
        <v>170429</v>
      </c>
      <c r="H9866" s="57">
        <v>-170428.7</v>
      </c>
      <c r="I9866" s="59">
        <v>44812</v>
      </c>
      <c r="J9866" s="57">
        <v>2022</v>
      </c>
      <c r="K9866">
        <f t="shared" si="936"/>
        <v>9</v>
      </c>
      <c r="L9866">
        <f t="shared" si="937"/>
        <v>8</v>
      </c>
      <c r="M9866">
        <f t="shared" si="938"/>
        <v>2022</v>
      </c>
      <c r="N9866">
        <f t="shared" si="939"/>
        <v>5581.5690000000004</v>
      </c>
      <c r="O9866">
        <f t="shared" si="940"/>
        <v>1628.4535000000001</v>
      </c>
      <c r="P9866">
        <f t="shared" si="941"/>
        <v>3953.1154999999999</v>
      </c>
    </row>
    <row r="9867" spans="1:16" x14ac:dyDescent="0.3">
      <c r="A9867" s="57">
        <v>13087500</v>
      </c>
      <c r="B9867" s="58" t="s">
        <v>10</v>
      </c>
      <c r="C9867" s="59">
        <v>44813</v>
      </c>
      <c r="D9867" s="57">
        <v>2754</v>
      </c>
      <c r="E9867" s="57">
        <v>812025.9</v>
      </c>
      <c r="F9867" s="57">
        <v>773</v>
      </c>
      <c r="G9867" s="57">
        <v>171961</v>
      </c>
      <c r="H9867" s="57">
        <v>-171961.2</v>
      </c>
      <c r="I9867" s="59">
        <v>44813</v>
      </c>
      <c r="J9867" s="57">
        <v>2022</v>
      </c>
      <c r="K9867">
        <f t="shared" si="936"/>
        <v>9</v>
      </c>
      <c r="L9867">
        <f t="shared" si="937"/>
        <v>9</v>
      </c>
      <c r="M9867">
        <f t="shared" si="938"/>
        <v>2022</v>
      </c>
      <c r="N9867">
        <f t="shared" si="939"/>
        <v>5462.5590000000002</v>
      </c>
      <c r="O9867">
        <f t="shared" si="940"/>
        <v>1533.2455</v>
      </c>
      <c r="P9867">
        <f t="shared" si="941"/>
        <v>3929.3135000000002</v>
      </c>
    </row>
    <row r="9868" spans="1:16" x14ac:dyDescent="0.3">
      <c r="A9868" s="57">
        <v>13087500</v>
      </c>
      <c r="B9868" s="58" t="s">
        <v>10</v>
      </c>
      <c r="C9868" s="59">
        <v>44814</v>
      </c>
      <c r="D9868" s="57">
        <v>2612</v>
      </c>
      <c r="E9868" s="57">
        <v>817207.6</v>
      </c>
      <c r="F9868" s="57">
        <v>768</v>
      </c>
      <c r="G9868" s="57">
        <v>173484</v>
      </c>
      <c r="H9868" s="57">
        <v>-173483.6</v>
      </c>
      <c r="I9868" s="59">
        <v>44814</v>
      </c>
      <c r="J9868" s="57">
        <v>2022</v>
      </c>
      <c r="K9868">
        <f t="shared" si="936"/>
        <v>9</v>
      </c>
      <c r="L9868">
        <f t="shared" si="937"/>
        <v>10</v>
      </c>
      <c r="M9868">
        <f t="shared" si="938"/>
        <v>2022</v>
      </c>
      <c r="N9868">
        <f t="shared" si="939"/>
        <v>5180.902</v>
      </c>
      <c r="O9868">
        <f t="shared" si="940"/>
        <v>1523.328</v>
      </c>
      <c r="P9868">
        <f t="shared" si="941"/>
        <v>3657.5740000000001</v>
      </c>
    </row>
    <row r="9869" spans="1:16" x14ac:dyDescent="0.3">
      <c r="A9869" s="57">
        <v>13087500</v>
      </c>
      <c r="B9869" s="58" t="s">
        <v>10</v>
      </c>
      <c r="C9869" s="59">
        <v>44815</v>
      </c>
      <c r="D9869" s="57">
        <v>2659</v>
      </c>
      <c r="E9869" s="57">
        <v>822482.5</v>
      </c>
      <c r="F9869" s="57">
        <v>856</v>
      </c>
      <c r="G9869" s="57">
        <v>175182</v>
      </c>
      <c r="H9869" s="57">
        <v>-175181.8</v>
      </c>
      <c r="I9869" s="59">
        <v>44815</v>
      </c>
      <c r="J9869" s="57">
        <v>2022</v>
      </c>
      <c r="K9869">
        <f t="shared" si="936"/>
        <v>9</v>
      </c>
      <c r="L9869">
        <f t="shared" si="937"/>
        <v>11</v>
      </c>
      <c r="M9869">
        <f t="shared" si="938"/>
        <v>2022</v>
      </c>
      <c r="N9869">
        <f t="shared" si="939"/>
        <v>5274.1265000000003</v>
      </c>
      <c r="O9869">
        <f t="shared" si="940"/>
        <v>1697.876</v>
      </c>
      <c r="P9869">
        <f t="shared" si="941"/>
        <v>3576.2505000000001</v>
      </c>
    </row>
    <row r="9870" spans="1:16" x14ac:dyDescent="0.3">
      <c r="A9870" s="57">
        <v>13087500</v>
      </c>
      <c r="B9870" s="58" t="s">
        <v>10</v>
      </c>
      <c r="C9870" s="59">
        <v>44816</v>
      </c>
      <c r="D9870" s="57">
        <v>2648</v>
      </c>
      <c r="E9870" s="57">
        <v>827734</v>
      </c>
      <c r="F9870" s="57">
        <v>872</v>
      </c>
      <c r="G9870" s="57">
        <v>176911</v>
      </c>
      <c r="H9870" s="57">
        <v>-176910.8</v>
      </c>
      <c r="I9870" s="59">
        <v>44816</v>
      </c>
      <c r="J9870" s="57">
        <v>2022</v>
      </c>
      <c r="K9870">
        <f t="shared" si="936"/>
        <v>9</v>
      </c>
      <c r="L9870">
        <f t="shared" si="937"/>
        <v>12</v>
      </c>
      <c r="M9870">
        <f t="shared" si="938"/>
        <v>2022</v>
      </c>
      <c r="N9870">
        <f t="shared" si="939"/>
        <v>5252.308</v>
      </c>
      <c r="O9870">
        <f t="shared" si="940"/>
        <v>1729.6120000000001</v>
      </c>
      <c r="P9870">
        <f t="shared" si="941"/>
        <v>3522.6959999999999</v>
      </c>
    </row>
    <row r="9871" spans="1:16" x14ac:dyDescent="0.3">
      <c r="A9871" s="57">
        <v>13087500</v>
      </c>
      <c r="B9871" s="58" t="s">
        <v>10</v>
      </c>
      <c r="C9871" s="59">
        <v>44817</v>
      </c>
      <c r="D9871" s="57">
        <v>2543</v>
      </c>
      <c r="E9871" s="57">
        <v>832777.2</v>
      </c>
      <c r="F9871" s="57">
        <v>791</v>
      </c>
      <c r="G9871" s="57">
        <v>178479</v>
      </c>
      <c r="H9871" s="57">
        <v>-178478.8</v>
      </c>
      <c r="I9871" s="59">
        <v>44817</v>
      </c>
      <c r="J9871" s="57">
        <v>2022</v>
      </c>
      <c r="K9871">
        <f t="shared" si="936"/>
        <v>9</v>
      </c>
      <c r="L9871">
        <f t="shared" si="937"/>
        <v>13</v>
      </c>
      <c r="M9871">
        <f t="shared" si="938"/>
        <v>2022</v>
      </c>
      <c r="N9871">
        <f t="shared" si="939"/>
        <v>5044.0405000000001</v>
      </c>
      <c r="O9871">
        <f t="shared" si="940"/>
        <v>1568.9485</v>
      </c>
      <c r="P9871">
        <f t="shared" si="941"/>
        <v>3475.0920000000001</v>
      </c>
    </row>
    <row r="9872" spans="1:16" x14ac:dyDescent="0.3">
      <c r="A9872" s="57">
        <v>13087500</v>
      </c>
      <c r="B9872" s="58" t="s">
        <v>10</v>
      </c>
      <c r="C9872" s="59">
        <v>44818</v>
      </c>
      <c r="D9872" s="57">
        <v>2451</v>
      </c>
      <c r="E9872" s="57">
        <v>837637.9</v>
      </c>
      <c r="F9872" s="57">
        <v>720</v>
      </c>
      <c r="G9872" s="57">
        <v>179907</v>
      </c>
      <c r="H9872" s="57">
        <v>-179906.9</v>
      </c>
      <c r="I9872" s="59">
        <v>44818</v>
      </c>
      <c r="J9872" s="57">
        <v>2022</v>
      </c>
      <c r="K9872">
        <f t="shared" si="936"/>
        <v>9</v>
      </c>
      <c r="L9872">
        <f t="shared" si="937"/>
        <v>14</v>
      </c>
      <c r="M9872">
        <f t="shared" si="938"/>
        <v>2022</v>
      </c>
      <c r="N9872">
        <f t="shared" si="939"/>
        <v>4861.5585000000001</v>
      </c>
      <c r="O9872">
        <f t="shared" si="940"/>
        <v>1428.1200000000001</v>
      </c>
      <c r="P9872">
        <f t="shared" si="941"/>
        <v>3433.4385000000002</v>
      </c>
    </row>
    <row r="9873" spans="1:16" x14ac:dyDescent="0.3">
      <c r="A9873" s="57">
        <v>13087500</v>
      </c>
      <c r="B9873" s="58" t="s">
        <v>10</v>
      </c>
      <c r="C9873" s="59">
        <v>44819</v>
      </c>
      <c r="D9873" s="57">
        <v>2349</v>
      </c>
      <c r="E9873" s="57">
        <v>842296.5</v>
      </c>
      <c r="F9873" s="57">
        <v>768</v>
      </c>
      <c r="G9873" s="57">
        <v>181430</v>
      </c>
      <c r="H9873" s="57">
        <v>-181429.8</v>
      </c>
      <c r="I9873" s="59">
        <v>44819</v>
      </c>
      <c r="J9873" s="57">
        <v>2022</v>
      </c>
      <c r="K9873">
        <f t="shared" si="936"/>
        <v>9</v>
      </c>
      <c r="L9873">
        <f t="shared" si="937"/>
        <v>15</v>
      </c>
      <c r="M9873">
        <f t="shared" si="938"/>
        <v>2022</v>
      </c>
      <c r="N9873">
        <f t="shared" si="939"/>
        <v>4659.2415000000001</v>
      </c>
      <c r="O9873">
        <f t="shared" si="940"/>
        <v>1523.328</v>
      </c>
      <c r="P9873">
        <f t="shared" si="941"/>
        <v>3135.9135000000001</v>
      </c>
    </row>
    <row r="9874" spans="1:16" x14ac:dyDescent="0.3">
      <c r="A9874" s="57">
        <v>13087500</v>
      </c>
      <c r="B9874" s="58" t="s">
        <v>10</v>
      </c>
      <c r="C9874" s="59">
        <v>44820</v>
      </c>
      <c r="D9874" s="57">
        <v>2282</v>
      </c>
      <c r="E9874" s="57">
        <v>846822.1</v>
      </c>
      <c r="F9874" s="57">
        <v>729</v>
      </c>
      <c r="G9874" s="57">
        <v>182876</v>
      </c>
      <c r="H9874" s="57">
        <v>-182876</v>
      </c>
      <c r="I9874" s="59">
        <v>44820</v>
      </c>
      <c r="J9874" s="57">
        <v>2022</v>
      </c>
      <c r="K9874">
        <f t="shared" si="936"/>
        <v>9</v>
      </c>
      <c r="L9874">
        <f t="shared" si="937"/>
        <v>16</v>
      </c>
      <c r="M9874">
        <f t="shared" si="938"/>
        <v>2022</v>
      </c>
      <c r="N9874">
        <f t="shared" si="939"/>
        <v>4526.3469999999998</v>
      </c>
      <c r="O9874">
        <f t="shared" si="940"/>
        <v>1445.9715000000001</v>
      </c>
      <c r="P9874">
        <f t="shared" si="941"/>
        <v>3080.3755000000001</v>
      </c>
    </row>
    <row r="9875" spans="1:16" x14ac:dyDescent="0.3">
      <c r="A9875" s="57">
        <v>13087500</v>
      </c>
      <c r="B9875" s="58" t="s">
        <v>10</v>
      </c>
      <c r="C9875" s="59">
        <v>44821</v>
      </c>
      <c r="D9875" s="57">
        <v>2248</v>
      </c>
      <c r="E9875" s="57">
        <v>851281.9</v>
      </c>
      <c r="F9875" s="57">
        <v>677</v>
      </c>
      <c r="G9875" s="57">
        <v>184218</v>
      </c>
      <c r="H9875" s="57">
        <v>-184217.9</v>
      </c>
      <c r="I9875" s="59">
        <v>44821</v>
      </c>
      <c r="J9875" s="57">
        <v>2022</v>
      </c>
      <c r="K9875">
        <f t="shared" si="936"/>
        <v>9</v>
      </c>
      <c r="L9875">
        <f t="shared" si="937"/>
        <v>17</v>
      </c>
      <c r="M9875">
        <f t="shared" si="938"/>
        <v>2022</v>
      </c>
      <c r="N9875">
        <f t="shared" si="939"/>
        <v>4458.9080000000004</v>
      </c>
      <c r="O9875">
        <f t="shared" si="940"/>
        <v>1342.8295000000001</v>
      </c>
      <c r="P9875">
        <f t="shared" si="941"/>
        <v>3116.0785000000001</v>
      </c>
    </row>
    <row r="9876" spans="1:16" x14ac:dyDescent="0.3">
      <c r="A9876" s="57">
        <v>13087500</v>
      </c>
      <c r="B9876" s="58" t="s">
        <v>10</v>
      </c>
      <c r="C9876" s="59">
        <v>44822</v>
      </c>
      <c r="D9876" s="57">
        <v>2248</v>
      </c>
      <c r="E9876" s="57">
        <v>855741.6</v>
      </c>
      <c r="F9876" s="57">
        <v>654</v>
      </c>
      <c r="G9876" s="57">
        <v>185515</v>
      </c>
      <c r="H9876" s="57">
        <v>-185515.3</v>
      </c>
      <c r="I9876" s="59">
        <v>44822</v>
      </c>
      <c r="J9876" s="57">
        <v>2022</v>
      </c>
      <c r="K9876">
        <f t="shared" si="936"/>
        <v>9</v>
      </c>
      <c r="L9876">
        <f t="shared" si="937"/>
        <v>18</v>
      </c>
      <c r="M9876">
        <f t="shared" si="938"/>
        <v>2022</v>
      </c>
      <c r="N9876">
        <f t="shared" si="939"/>
        <v>4458.9080000000004</v>
      </c>
      <c r="O9876">
        <f t="shared" si="940"/>
        <v>1297.2090000000001</v>
      </c>
      <c r="P9876">
        <f t="shared" si="941"/>
        <v>3161.6990000000001</v>
      </c>
    </row>
    <row r="9877" spans="1:16" x14ac:dyDescent="0.3">
      <c r="A9877" s="57">
        <v>13087500</v>
      </c>
      <c r="B9877" s="58" t="s">
        <v>10</v>
      </c>
      <c r="C9877" s="59">
        <v>44823</v>
      </c>
      <c r="D9877" s="57">
        <v>2226</v>
      </c>
      <c r="E9877" s="57">
        <v>860157.6</v>
      </c>
      <c r="F9877" s="57">
        <v>603</v>
      </c>
      <c r="G9877" s="57">
        <v>186712</v>
      </c>
      <c r="H9877" s="57">
        <v>-186711.9</v>
      </c>
      <c r="I9877" s="59">
        <v>44823</v>
      </c>
      <c r="J9877" s="57">
        <v>2022</v>
      </c>
      <c r="K9877">
        <f t="shared" si="936"/>
        <v>9</v>
      </c>
      <c r="L9877">
        <f t="shared" si="937"/>
        <v>19</v>
      </c>
      <c r="M9877">
        <f t="shared" si="938"/>
        <v>2022</v>
      </c>
      <c r="N9877">
        <f t="shared" si="939"/>
        <v>4415.2709999999997</v>
      </c>
      <c r="O9877">
        <f t="shared" si="940"/>
        <v>1196.0505000000001</v>
      </c>
      <c r="P9877">
        <f t="shared" si="941"/>
        <v>3219.2204999999999</v>
      </c>
    </row>
    <row r="9878" spans="1:16" x14ac:dyDescent="0.3">
      <c r="A9878" s="57">
        <v>13087500</v>
      </c>
      <c r="B9878" s="58" t="s">
        <v>10</v>
      </c>
      <c r="C9878" s="59">
        <v>44824</v>
      </c>
      <c r="D9878" s="57">
        <v>2183</v>
      </c>
      <c r="E9878" s="57">
        <v>864486.7</v>
      </c>
      <c r="F9878" s="57">
        <v>519</v>
      </c>
      <c r="G9878" s="57">
        <v>187741</v>
      </c>
      <c r="H9878" s="57">
        <v>-187740.6</v>
      </c>
      <c r="I9878" s="59">
        <v>44824</v>
      </c>
      <c r="J9878" s="57">
        <v>2022</v>
      </c>
      <c r="K9878">
        <f t="shared" si="936"/>
        <v>9</v>
      </c>
      <c r="L9878">
        <f t="shared" si="937"/>
        <v>20</v>
      </c>
      <c r="M9878">
        <f t="shared" si="938"/>
        <v>2022</v>
      </c>
      <c r="N9878">
        <f t="shared" si="939"/>
        <v>4329.9804999999997</v>
      </c>
      <c r="O9878">
        <f t="shared" si="940"/>
        <v>1029.4365</v>
      </c>
      <c r="P9878">
        <f t="shared" si="941"/>
        <v>3300.5439999999999</v>
      </c>
    </row>
    <row r="9879" spans="1:16" x14ac:dyDescent="0.3">
      <c r="A9879" s="57">
        <v>13087500</v>
      </c>
      <c r="B9879" s="58" t="s">
        <v>10</v>
      </c>
      <c r="C9879" s="59">
        <v>44825</v>
      </c>
      <c r="D9879" s="57">
        <v>2161</v>
      </c>
      <c r="E9879" s="57">
        <v>868772.5</v>
      </c>
      <c r="F9879" s="57">
        <v>460</v>
      </c>
      <c r="G9879" s="57">
        <v>188652</v>
      </c>
      <c r="H9879" s="57">
        <v>-188652.4</v>
      </c>
      <c r="I9879" s="59">
        <v>44825</v>
      </c>
      <c r="J9879" s="57">
        <v>2022</v>
      </c>
      <c r="K9879">
        <f t="shared" si="936"/>
        <v>9</v>
      </c>
      <c r="L9879">
        <f t="shared" si="937"/>
        <v>21</v>
      </c>
      <c r="M9879">
        <f t="shared" si="938"/>
        <v>2022</v>
      </c>
      <c r="N9879">
        <f t="shared" si="939"/>
        <v>4286.3434999999999</v>
      </c>
      <c r="O9879">
        <f t="shared" si="940"/>
        <v>912.41</v>
      </c>
      <c r="P9879">
        <f t="shared" si="941"/>
        <v>3373.9335000000001</v>
      </c>
    </row>
    <row r="9880" spans="1:16" x14ac:dyDescent="0.3">
      <c r="A9880" s="57">
        <v>13087500</v>
      </c>
      <c r="B9880" s="58" t="s">
        <v>10</v>
      </c>
      <c r="C9880" s="59">
        <v>44826</v>
      </c>
      <c r="D9880" s="57">
        <v>2161</v>
      </c>
      <c r="E9880" s="57">
        <v>873058.3</v>
      </c>
      <c r="F9880" s="57">
        <v>398</v>
      </c>
      <c r="G9880" s="57">
        <v>189442</v>
      </c>
      <c r="H9880" s="57">
        <v>-189442.2</v>
      </c>
      <c r="I9880" s="59">
        <v>44826</v>
      </c>
      <c r="J9880" s="57">
        <v>2022</v>
      </c>
      <c r="K9880">
        <f t="shared" si="936"/>
        <v>9</v>
      </c>
      <c r="L9880">
        <f t="shared" si="937"/>
        <v>22</v>
      </c>
      <c r="M9880">
        <f t="shared" si="938"/>
        <v>2022</v>
      </c>
      <c r="N9880">
        <f t="shared" si="939"/>
        <v>4286.3434999999999</v>
      </c>
      <c r="O9880">
        <f t="shared" si="940"/>
        <v>789.43299999999999</v>
      </c>
      <c r="P9880">
        <f t="shared" si="941"/>
        <v>3496.9105</v>
      </c>
    </row>
    <row r="9881" spans="1:16" x14ac:dyDescent="0.3">
      <c r="A9881" s="57">
        <v>13087500</v>
      </c>
      <c r="B9881" s="58" t="s">
        <v>10</v>
      </c>
      <c r="C9881" s="59">
        <v>44827</v>
      </c>
      <c r="D9881" s="57">
        <v>2161</v>
      </c>
      <c r="E9881" s="57">
        <v>877344.1</v>
      </c>
      <c r="F9881" s="57">
        <v>91</v>
      </c>
      <c r="G9881" s="57">
        <v>189622</v>
      </c>
      <c r="H9881" s="57">
        <v>-189621.7</v>
      </c>
      <c r="I9881" s="59">
        <v>44827</v>
      </c>
      <c r="J9881" s="57">
        <v>2022</v>
      </c>
      <c r="K9881">
        <f t="shared" si="936"/>
        <v>9</v>
      </c>
      <c r="L9881">
        <f t="shared" si="937"/>
        <v>23</v>
      </c>
      <c r="M9881">
        <f t="shared" si="938"/>
        <v>2022</v>
      </c>
      <c r="N9881">
        <f t="shared" si="939"/>
        <v>4286.3434999999999</v>
      </c>
      <c r="O9881">
        <f t="shared" si="940"/>
        <v>180.49850000000001</v>
      </c>
      <c r="P9881">
        <f t="shared" si="941"/>
        <v>4105.8450000000003</v>
      </c>
    </row>
    <row r="9882" spans="1:16" x14ac:dyDescent="0.3">
      <c r="A9882" s="57">
        <v>13087500</v>
      </c>
      <c r="B9882" s="58" t="s">
        <v>10</v>
      </c>
      <c r="C9882" s="59">
        <v>44828</v>
      </c>
      <c r="D9882" s="57">
        <v>2128</v>
      </c>
      <c r="E9882" s="57">
        <v>881565.3</v>
      </c>
      <c r="F9882" s="57">
        <v>267</v>
      </c>
      <c r="G9882" s="57">
        <v>190151</v>
      </c>
      <c r="H9882" s="57">
        <v>-190151.2</v>
      </c>
      <c r="I9882" s="59">
        <v>44828</v>
      </c>
      <c r="J9882" s="57">
        <v>2022</v>
      </c>
      <c r="K9882">
        <f t="shared" si="936"/>
        <v>9</v>
      </c>
      <c r="L9882">
        <f t="shared" si="937"/>
        <v>24</v>
      </c>
      <c r="M9882">
        <f t="shared" si="938"/>
        <v>2022</v>
      </c>
      <c r="N9882">
        <f t="shared" si="939"/>
        <v>4220.8879999999999</v>
      </c>
      <c r="O9882">
        <f t="shared" si="940"/>
        <v>529.59450000000004</v>
      </c>
      <c r="P9882">
        <f t="shared" si="941"/>
        <v>3691.2935000000002</v>
      </c>
    </row>
    <row r="9883" spans="1:16" x14ac:dyDescent="0.3">
      <c r="A9883" s="57">
        <v>13087500</v>
      </c>
      <c r="B9883" s="58" t="s">
        <v>10</v>
      </c>
      <c r="C9883" s="59">
        <v>44829</v>
      </c>
      <c r="D9883" s="57">
        <v>2117</v>
      </c>
      <c r="E9883" s="57">
        <v>885765.2</v>
      </c>
      <c r="F9883" s="57">
        <v>251</v>
      </c>
      <c r="G9883" s="57">
        <v>190650</v>
      </c>
      <c r="H9883" s="57">
        <v>-190649.7</v>
      </c>
      <c r="I9883" s="59">
        <v>44829</v>
      </c>
      <c r="J9883" s="57">
        <v>2022</v>
      </c>
      <c r="K9883">
        <f t="shared" si="936"/>
        <v>9</v>
      </c>
      <c r="L9883">
        <f t="shared" si="937"/>
        <v>25</v>
      </c>
      <c r="M9883">
        <f t="shared" si="938"/>
        <v>2022</v>
      </c>
      <c r="N9883">
        <f t="shared" si="939"/>
        <v>4199.0695000000005</v>
      </c>
      <c r="O9883">
        <f t="shared" si="940"/>
        <v>497.85849999999999</v>
      </c>
      <c r="P9883">
        <f t="shared" si="941"/>
        <v>3701.2110000000002</v>
      </c>
    </row>
    <row r="9884" spans="1:16" x14ac:dyDescent="0.3">
      <c r="A9884" s="57">
        <v>13087500</v>
      </c>
      <c r="B9884" s="58" t="s">
        <v>10</v>
      </c>
      <c r="C9884" s="59">
        <v>44830</v>
      </c>
      <c r="D9884" s="57">
        <v>2064</v>
      </c>
      <c r="E9884" s="57">
        <v>889858.5</v>
      </c>
      <c r="F9884" s="57">
        <v>154</v>
      </c>
      <c r="G9884" s="57">
        <v>190955</v>
      </c>
      <c r="H9884" s="57">
        <v>-190955.1</v>
      </c>
      <c r="I9884" s="59">
        <v>44830</v>
      </c>
      <c r="J9884" s="57">
        <v>2022</v>
      </c>
      <c r="K9884">
        <f t="shared" si="936"/>
        <v>9</v>
      </c>
      <c r="L9884">
        <f t="shared" si="937"/>
        <v>26</v>
      </c>
      <c r="M9884">
        <f t="shared" si="938"/>
        <v>2022</v>
      </c>
      <c r="N9884">
        <f t="shared" si="939"/>
        <v>4093.944</v>
      </c>
      <c r="O9884">
        <f t="shared" si="940"/>
        <v>305.459</v>
      </c>
      <c r="P9884">
        <f t="shared" si="941"/>
        <v>3788.4850000000001</v>
      </c>
    </row>
    <row r="9885" spans="1:16" x14ac:dyDescent="0.3">
      <c r="A9885" s="57">
        <v>13087500</v>
      </c>
      <c r="B9885" s="58" t="s">
        <v>10</v>
      </c>
      <c r="C9885" s="59">
        <v>44831</v>
      </c>
      <c r="D9885" s="57">
        <v>2011</v>
      </c>
      <c r="E9885" s="57">
        <v>893846.4</v>
      </c>
      <c r="F9885" s="57">
        <v>0</v>
      </c>
      <c r="G9885" s="57">
        <v>190955</v>
      </c>
      <c r="H9885" s="57">
        <v>-190955.1</v>
      </c>
      <c r="I9885" s="59">
        <v>44831</v>
      </c>
      <c r="J9885" s="57">
        <v>2022</v>
      </c>
      <c r="K9885">
        <f t="shared" si="936"/>
        <v>9</v>
      </c>
      <c r="L9885">
        <f t="shared" si="937"/>
        <v>27</v>
      </c>
      <c r="M9885">
        <f t="shared" si="938"/>
        <v>2022</v>
      </c>
      <c r="N9885">
        <f t="shared" si="939"/>
        <v>3988.8184999999999</v>
      </c>
      <c r="O9885">
        <f t="shared" si="940"/>
        <v>0</v>
      </c>
      <c r="P9885">
        <f t="shared" si="941"/>
        <v>3988.8184999999999</v>
      </c>
    </row>
    <row r="9886" spans="1:16" x14ac:dyDescent="0.3">
      <c r="A9886" s="57">
        <v>13087500</v>
      </c>
      <c r="B9886" s="58" t="s">
        <v>10</v>
      </c>
      <c r="C9886" s="59">
        <v>44832</v>
      </c>
      <c r="D9886" s="57">
        <v>2011</v>
      </c>
      <c r="E9886" s="57">
        <v>897834.3</v>
      </c>
      <c r="F9886" s="57">
        <v>0</v>
      </c>
      <c r="G9886" s="57">
        <v>190955</v>
      </c>
      <c r="H9886" s="57">
        <v>-190955.1</v>
      </c>
      <c r="I9886" s="59">
        <v>44832</v>
      </c>
      <c r="J9886" s="57">
        <v>2022</v>
      </c>
      <c r="K9886">
        <f t="shared" si="936"/>
        <v>9</v>
      </c>
      <c r="L9886">
        <f t="shared" si="937"/>
        <v>28</v>
      </c>
      <c r="M9886">
        <f t="shared" si="938"/>
        <v>2022</v>
      </c>
      <c r="N9886">
        <f t="shared" si="939"/>
        <v>3988.8184999999999</v>
      </c>
      <c r="O9886">
        <f t="shared" si="940"/>
        <v>0</v>
      </c>
      <c r="P9886">
        <f t="shared" si="941"/>
        <v>3988.8184999999999</v>
      </c>
    </row>
    <row r="9887" spans="1:16" x14ac:dyDescent="0.3">
      <c r="A9887" s="57">
        <v>13087500</v>
      </c>
      <c r="B9887" s="58" t="s">
        <v>10</v>
      </c>
      <c r="C9887" s="59">
        <v>44833</v>
      </c>
      <c r="D9887" s="57">
        <v>2032</v>
      </c>
      <c r="E9887" s="57">
        <v>901864.2</v>
      </c>
      <c r="F9887" s="57">
        <v>0</v>
      </c>
      <c r="G9887" s="57">
        <v>190955</v>
      </c>
      <c r="H9887" s="57">
        <v>-190955.1</v>
      </c>
      <c r="I9887" s="59">
        <v>44833</v>
      </c>
      <c r="J9887" s="57">
        <v>2022</v>
      </c>
      <c r="K9887">
        <f t="shared" si="936"/>
        <v>9</v>
      </c>
      <c r="L9887">
        <f t="shared" si="937"/>
        <v>29</v>
      </c>
      <c r="M9887">
        <f t="shared" si="938"/>
        <v>2022</v>
      </c>
      <c r="N9887">
        <f t="shared" si="939"/>
        <v>4030.4720000000002</v>
      </c>
      <c r="O9887">
        <f t="shared" si="940"/>
        <v>0</v>
      </c>
      <c r="P9887">
        <f t="shared" si="941"/>
        <v>4030.4720000000002</v>
      </c>
    </row>
    <row r="9888" spans="1:16" x14ac:dyDescent="0.3">
      <c r="A9888" s="57">
        <v>13087500</v>
      </c>
      <c r="B9888" s="58" t="s">
        <v>10</v>
      </c>
      <c r="C9888" s="59">
        <v>44834</v>
      </c>
      <c r="D9888" s="57">
        <v>2032</v>
      </c>
      <c r="E9888" s="57">
        <v>905894.1</v>
      </c>
      <c r="F9888" s="57">
        <v>0</v>
      </c>
      <c r="G9888" s="57">
        <v>190955</v>
      </c>
      <c r="H9888" s="57">
        <v>-190955.1</v>
      </c>
      <c r="I9888" s="59">
        <v>44834</v>
      </c>
      <c r="J9888" s="57">
        <v>2022</v>
      </c>
      <c r="K9888">
        <f t="shared" si="936"/>
        <v>9</v>
      </c>
      <c r="L9888">
        <f t="shared" si="937"/>
        <v>30</v>
      </c>
      <c r="M9888">
        <f t="shared" si="938"/>
        <v>2022</v>
      </c>
      <c r="N9888">
        <f t="shared" si="939"/>
        <v>4030.4720000000002</v>
      </c>
      <c r="O9888">
        <f t="shared" si="940"/>
        <v>0</v>
      </c>
      <c r="P9888">
        <f t="shared" si="941"/>
        <v>4030.4720000000002</v>
      </c>
    </row>
    <row r="9889" spans="1:16" x14ac:dyDescent="0.3">
      <c r="A9889" s="57">
        <v>13087500</v>
      </c>
      <c r="B9889" s="58" t="s">
        <v>10</v>
      </c>
      <c r="C9889" s="59">
        <v>44835</v>
      </c>
      <c r="D9889" s="57">
        <v>2021</v>
      </c>
      <c r="E9889" s="57">
        <v>909903</v>
      </c>
      <c r="F9889" s="57">
        <v>0</v>
      </c>
      <c r="G9889" s="57">
        <v>190955</v>
      </c>
      <c r="H9889" s="57">
        <v>-190955.1</v>
      </c>
      <c r="I9889" s="59">
        <v>44835</v>
      </c>
      <c r="J9889" s="57">
        <v>2022</v>
      </c>
      <c r="K9889">
        <f t="shared" si="936"/>
        <v>10</v>
      </c>
      <c r="L9889">
        <f t="shared" si="937"/>
        <v>1</v>
      </c>
      <c r="M9889">
        <f t="shared" si="938"/>
        <v>2022</v>
      </c>
      <c r="N9889">
        <f t="shared" si="939"/>
        <v>4008.6534999999999</v>
      </c>
      <c r="O9889">
        <f t="shared" si="940"/>
        <v>0</v>
      </c>
      <c r="P9889">
        <f t="shared" si="941"/>
        <v>4008.6534999999999</v>
      </c>
    </row>
    <row r="9890" spans="1:16" x14ac:dyDescent="0.3">
      <c r="A9890" s="57">
        <v>13087500</v>
      </c>
      <c r="B9890" s="58" t="s">
        <v>10</v>
      </c>
      <c r="C9890" s="59">
        <v>44836</v>
      </c>
      <c r="D9890" s="57">
        <v>2021</v>
      </c>
      <c r="E9890" s="57">
        <v>913911.8</v>
      </c>
      <c r="F9890" s="57">
        <v>0</v>
      </c>
      <c r="G9890" s="57">
        <v>190955</v>
      </c>
      <c r="H9890" s="57">
        <v>-190955.1</v>
      </c>
      <c r="I9890" s="59">
        <v>44836</v>
      </c>
      <c r="J9890" s="57">
        <v>2022</v>
      </c>
      <c r="K9890">
        <f t="shared" si="936"/>
        <v>10</v>
      </c>
      <c r="L9890">
        <f t="shared" si="937"/>
        <v>2</v>
      </c>
      <c r="M9890">
        <f t="shared" si="938"/>
        <v>2022</v>
      </c>
      <c r="N9890">
        <f t="shared" si="939"/>
        <v>4008.6534999999999</v>
      </c>
      <c r="O9890">
        <f t="shared" si="940"/>
        <v>0</v>
      </c>
      <c r="P9890">
        <f t="shared" si="941"/>
        <v>4008.6534999999999</v>
      </c>
    </row>
    <row r="9891" spans="1:16" x14ac:dyDescent="0.3">
      <c r="A9891" s="57">
        <v>13087500</v>
      </c>
      <c r="B9891" s="58" t="s">
        <v>10</v>
      </c>
      <c r="C9891" s="59">
        <v>44837</v>
      </c>
      <c r="D9891" s="57">
        <v>2000</v>
      </c>
      <c r="E9891" s="57">
        <v>917878.7</v>
      </c>
      <c r="F9891" s="57">
        <v>0</v>
      </c>
      <c r="G9891" s="57">
        <v>190955</v>
      </c>
      <c r="H9891" s="57">
        <v>-190955.1</v>
      </c>
      <c r="I9891" s="59">
        <v>44837</v>
      </c>
      <c r="J9891" s="57">
        <v>2022</v>
      </c>
      <c r="K9891">
        <f t="shared" si="936"/>
        <v>10</v>
      </c>
      <c r="L9891">
        <f t="shared" si="937"/>
        <v>3</v>
      </c>
      <c r="M9891">
        <f t="shared" si="938"/>
        <v>2022</v>
      </c>
      <c r="N9891">
        <f t="shared" si="939"/>
        <v>3967</v>
      </c>
      <c r="O9891">
        <f t="shared" si="940"/>
        <v>0</v>
      </c>
      <c r="P9891">
        <f t="shared" si="941"/>
        <v>3967</v>
      </c>
    </row>
    <row r="9892" spans="1:16" x14ac:dyDescent="0.3">
      <c r="A9892" s="57">
        <v>13087500</v>
      </c>
      <c r="B9892" s="58" t="s">
        <v>10</v>
      </c>
      <c r="C9892" s="59">
        <v>44838</v>
      </c>
      <c r="D9892" s="57">
        <v>1979</v>
      </c>
      <c r="E9892" s="57">
        <v>921803.8</v>
      </c>
      <c r="F9892" s="57">
        <v>0</v>
      </c>
      <c r="G9892" s="57">
        <v>190955</v>
      </c>
      <c r="H9892" s="57">
        <v>-190955.1</v>
      </c>
      <c r="I9892" s="59">
        <v>44838</v>
      </c>
      <c r="J9892" s="57">
        <v>2022</v>
      </c>
      <c r="K9892">
        <f t="shared" si="936"/>
        <v>10</v>
      </c>
      <c r="L9892">
        <f t="shared" si="937"/>
        <v>4</v>
      </c>
      <c r="M9892">
        <f t="shared" si="938"/>
        <v>2022</v>
      </c>
      <c r="N9892">
        <f t="shared" si="939"/>
        <v>3925.3465000000001</v>
      </c>
      <c r="O9892">
        <f t="shared" si="940"/>
        <v>0</v>
      </c>
      <c r="P9892">
        <f t="shared" si="941"/>
        <v>3925.3465000000001</v>
      </c>
    </row>
    <row r="9893" spans="1:16" x14ac:dyDescent="0.3">
      <c r="A9893" s="57">
        <v>13087500</v>
      </c>
      <c r="B9893" s="58" t="s">
        <v>10</v>
      </c>
      <c r="C9893" s="59">
        <v>44839</v>
      </c>
      <c r="D9893" s="57">
        <v>1958</v>
      </c>
      <c r="E9893" s="57">
        <v>925687.3</v>
      </c>
      <c r="F9893" s="57">
        <v>0</v>
      </c>
      <c r="G9893" s="57">
        <v>190955</v>
      </c>
      <c r="H9893" s="57">
        <v>-190955.1</v>
      </c>
      <c r="I9893" s="59">
        <v>44839</v>
      </c>
      <c r="J9893" s="57">
        <v>2022</v>
      </c>
      <c r="K9893">
        <f t="shared" si="936"/>
        <v>10</v>
      </c>
      <c r="L9893">
        <f t="shared" si="937"/>
        <v>5</v>
      </c>
      <c r="M9893">
        <f t="shared" si="938"/>
        <v>2022</v>
      </c>
      <c r="N9893">
        <f t="shared" si="939"/>
        <v>3883.6930000000002</v>
      </c>
      <c r="O9893">
        <f t="shared" si="940"/>
        <v>0</v>
      </c>
      <c r="P9893">
        <f t="shared" si="941"/>
        <v>3883.6930000000002</v>
      </c>
    </row>
    <row r="9894" spans="1:16" x14ac:dyDescent="0.3">
      <c r="A9894" s="57">
        <v>13087500</v>
      </c>
      <c r="B9894" s="58" t="s">
        <v>10</v>
      </c>
      <c r="C9894" s="59">
        <v>44840</v>
      </c>
      <c r="D9894" s="57">
        <v>1947</v>
      </c>
      <c r="E9894" s="57">
        <v>929550</v>
      </c>
      <c r="F9894" s="57">
        <v>0</v>
      </c>
      <c r="G9894" s="57">
        <v>190955</v>
      </c>
      <c r="H9894" s="57">
        <v>-190955.1</v>
      </c>
      <c r="I9894" s="59">
        <v>44840</v>
      </c>
      <c r="J9894" s="57">
        <v>2022</v>
      </c>
      <c r="K9894">
        <f t="shared" si="936"/>
        <v>10</v>
      </c>
      <c r="L9894">
        <f t="shared" si="937"/>
        <v>6</v>
      </c>
      <c r="M9894">
        <f t="shared" si="938"/>
        <v>2022</v>
      </c>
      <c r="N9894">
        <f t="shared" si="939"/>
        <v>3861.8744999999999</v>
      </c>
      <c r="O9894">
        <f t="shared" si="940"/>
        <v>0</v>
      </c>
      <c r="P9894">
        <f t="shared" si="941"/>
        <v>3861.8744999999999</v>
      </c>
    </row>
    <row r="9895" spans="1:16" x14ac:dyDescent="0.3">
      <c r="A9895" s="57">
        <v>13087500</v>
      </c>
      <c r="B9895" s="58" t="s">
        <v>10</v>
      </c>
      <c r="C9895" s="59">
        <v>44841</v>
      </c>
      <c r="D9895" s="57">
        <v>1947</v>
      </c>
      <c r="E9895" s="57">
        <v>933412.8</v>
      </c>
      <c r="F9895" s="57">
        <v>0</v>
      </c>
      <c r="G9895" s="57">
        <v>190955</v>
      </c>
      <c r="H9895" s="57">
        <v>-190955.1</v>
      </c>
      <c r="I9895" s="59">
        <v>44841</v>
      </c>
      <c r="J9895" s="57">
        <v>2022</v>
      </c>
      <c r="K9895">
        <f t="shared" si="936"/>
        <v>10</v>
      </c>
      <c r="L9895">
        <f t="shared" si="937"/>
        <v>7</v>
      </c>
      <c r="M9895">
        <f t="shared" si="938"/>
        <v>2022</v>
      </c>
      <c r="N9895">
        <f t="shared" si="939"/>
        <v>3861.8744999999999</v>
      </c>
      <c r="O9895">
        <f t="shared" si="940"/>
        <v>0</v>
      </c>
      <c r="P9895">
        <f t="shared" si="941"/>
        <v>3861.8744999999999</v>
      </c>
    </row>
    <row r="9896" spans="1:16" x14ac:dyDescent="0.3">
      <c r="A9896" s="57">
        <v>13087500</v>
      </c>
      <c r="B9896" s="58" t="s">
        <v>10</v>
      </c>
      <c r="C9896" s="59">
        <v>44842</v>
      </c>
      <c r="D9896" s="57">
        <v>1947</v>
      </c>
      <c r="E9896" s="57">
        <v>937275.5</v>
      </c>
      <c r="F9896" s="57">
        <v>0</v>
      </c>
      <c r="G9896" s="57">
        <v>190955</v>
      </c>
      <c r="H9896" s="57">
        <v>-190955.1</v>
      </c>
      <c r="I9896" s="59">
        <v>44842</v>
      </c>
      <c r="J9896" s="57">
        <v>2022</v>
      </c>
      <c r="K9896">
        <f t="shared" si="936"/>
        <v>10</v>
      </c>
      <c r="L9896">
        <f t="shared" si="937"/>
        <v>8</v>
      </c>
      <c r="M9896">
        <f t="shared" si="938"/>
        <v>2022</v>
      </c>
      <c r="N9896">
        <f t="shared" si="939"/>
        <v>3861.8744999999999</v>
      </c>
      <c r="O9896">
        <f t="shared" si="940"/>
        <v>0</v>
      </c>
      <c r="P9896">
        <f t="shared" si="941"/>
        <v>3861.8744999999999</v>
      </c>
    </row>
    <row r="9897" spans="1:16" x14ac:dyDescent="0.3">
      <c r="A9897" s="57">
        <v>13087500</v>
      </c>
      <c r="B9897" s="58" t="s">
        <v>10</v>
      </c>
      <c r="C9897" s="59">
        <v>44843</v>
      </c>
      <c r="D9897" s="57">
        <v>1947</v>
      </c>
      <c r="E9897" s="57">
        <v>941138.2</v>
      </c>
      <c r="F9897" s="57">
        <v>0</v>
      </c>
      <c r="G9897" s="57">
        <v>190955</v>
      </c>
      <c r="H9897" s="57">
        <v>-190955.1</v>
      </c>
      <c r="I9897" s="59">
        <v>44843</v>
      </c>
      <c r="J9897" s="57">
        <v>2022</v>
      </c>
      <c r="K9897">
        <f t="shared" si="936"/>
        <v>10</v>
      </c>
      <c r="L9897">
        <f t="shared" si="937"/>
        <v>9</v>
      </c>
      <c r="M9897">
        <f t="shared" si="938"/>
        <v>2022</v>
      </c>
      <c r="N9897">
        <f t="shared" si="939"/>
        <v>3861.8744999999999</v>
      </c>
      <c r="O9897">
        <f t="shared" si="940"/>
        <v>0</v>
      </c>
      <c r="P9897">
        <f t="shared" si="941"/>
        <v>3861.8744999999999</v>
      </c>
    </row>
    <row r="9898" spans="1:16" x14ac:dyDescent="0.3">
      <c r="A9898" s="57">
        <v>13087500</v>
      </c>
      <c r="B9898" s="58" t="s">
        <v>10</v>
      </c>
      <c r="C9898" s="59">
        <v>44844</v>
      </c>
      <c r="D9898" s="57">
        <v>1958</v>
      </c>
      <c r="E9898" s="57">
        <v>945021.7</v>
      </c>
      <c r="F9898" s="57">
        <v>65</v>
      </c>
      <c r="G9898" s="57">
        <v>191084</v>
      </c>
      <c r="H9898" s="57">
        <v>-191083.5</v>
      </c>
      <c r="I9898" s="59">
        <v>44844</v>
      </c>
      <c r="J9898" s="57">
        <v>2022</v>
      </c>
      <c r="K9898">
        <f t="shared" si="936"/>
        <v>10</v>
      </c>
      <c r="L9898">
        <f t="shared" si="937"/>
        <v>10</v>
      </c>
      <c r="M9898">
        <f t="shared" si="938"/>
        <v>2022</v>
      </c>
      <c r="N9898">
        <f t="shared" si="939"/>
        <v>3883.6930000000002</v>
      </c>
      <c r="O9898">
        <f t="shared" si="940"/>
        <v>128.92750000000001</v>
      </c>
      <c r="P9898">
        <f t="shared" si="941"/>
        <v>3754.7655</v>
      </c>
    </row>
    <row r="9899" spans="1:16" x14ac:dyDescent="0.3">
      <c r="A9899" s="57">
        <v>13087500</v>
      </c>
      <c r="B9899" s="58" t="s">
        <v>10</v>
      </c>
      <c r="C9899" s="59">
        <v>44845</v>
      </c>
      <c r="D9899" s="57">
        <v>1979</v>
      </c>
      <c r="E9899" s="57">
        <v>948946.8</v>
      </c>
      <c r="F9899" s="57">
        <v>0</v>
      </c>
      <c r="G9899" s="57">
        <v>191084</v>
      </c>
      <c r="H9899" s="57">
        <v>-191083.5</v>
      </c>
      <c r="I9899" s="59">
        <v>44845</v>
      </c>
      <c r="J9899" s="57">
        <v>2022</v>
      </c>
      <c r="K9899">
        <f t="shared" si="936"/>
        <v>10</v>
      </c>
      <c r="L9899">
        <f t="shared" si="937"/>
        <v>11</v>
      </c>
      <c r="M9899">
        <f t="shared" si="938"/>
        <v>2022</v>
      </c>
      <c r="N9899">
        <f t="shared" si="939"/>
        <v>3925.3465000000001</v>
      </c>
      <c r="O9899">
        <f t="shared" si="940"/>
        <v>0</v>
      </c>
      <c r="P9899">
        <f t="shared" si="941"/>
        <v>3925.3465000000001</v>
      </c>
    </row>
    <row r="9900" spans="1:16" x14ac:dyDescent="0.3">
      <c r="A9900" s="57">
        <v>13087500</v>
      </c>
      <c r="B9900" s="58" t="s">
        <v>10</v>
      </c>
      <c r="C9900" s="59">
        <v>44846</v>
      </c>
      <c r="D9900" s="57">
        <v>1979</v>
      </c>
      <c r="E9900" s="57">
        <v>952871.9</v>
      </c>
      <c r="F9900" s="57">
        <v>167</v>
      </c>
      <c r="G9900" s="57">
        <v>191414</v>
      </c>
      <c r="H9900" s="57">
        <v>-191414.2</v>
      </c>
      <c r="I9900" s="59">
        <v>44846</v>
      </c>
      <c r="J9900" s="57">
        <v>2022</v>
      </c>
      <c r="K9900">
        <f t="shared" si="936"/>
        <v>10</v>
      </c>
      <c r="L9900">
        <f t="shared" si="937"/>
        <v>12</v>
      </c>
      <c r="M9900">
        <f t="shared" si="938"/>
        <v>2022</v>
      </c>
      <c r="N9900">
        <f t="shared" si="939"/>
        <v>3925.3465000000001</v>
      </c>
      <c r="O9900">
        <f t="shared" si="940"/>
        <v>331.24450000000002</v>
      </c>
      <c r="P9900">
        <f t="shared" si="941"/>
        <v>3594.1019999999999</v>
      </c>
    </row>
    <row r="9901" spans="1:16" x14ac:dyDescent="0.3">
      <c r="A9901" s="57">
        <v>13087500</v>
      </c>
      <c r="B9901" s="58" t="s">
        <v>10</v>
      </c>
      <c r="C9901" s="59">
        <v>44847</v>
      </c>
      <c r="D9901" s="57">
        <v>1979</v>
      </c>
      <c r="E9901" s="57">
        <v>956797</v>
      </c>
      <c r="F9901" s="57">
        <v>167</v>
      </c>
      <c r="G9901" s="57">
        <v>191746</v>
      </c>
      <c r="H9901" s="57">
        <v>-191746.1</v>
      </c>
      <c r="I9901" s="59">
        <v>44847</v>
      </c>
      <c r="J9901" s="57">
        <v>2022</v>
      </c>
      <c r="K9901">
        <f t="shared" si="936"/>
        <v>10</v>
      </c>
      <c r="L9901">
        <f t="shared" si="937"/>
        <v>13</v>
      </c>
      <c r="M9901">
        <f t="shared" si="938"/>
        <v>2022</v>
      </c>
      <c r="N9901">
        <f t="shared" si="939"/>
        <v>3925.3465000000001</v>
      </c>
      <c r="O9901">
        <f t="shared" si="940"/>
        <v>331.24450000000002</v>
      </c>
      <c r="P9901">
        <f t="shared" si="941"/>
        <v>3594.1019999999999</v>
      </c>
    </row>
    <row r="9902" spans="1:16" x14ac:dyDescent="0.3">
      <c r="A9902" s="57">
        <v>13087500</v>
      </c>
      <c r="B9902" s="58" t="s">
        <v>10</v>
      </c>
      <c r="C9902" s="59">
        <v>44848</v>
      </c>
      <c r="D9902" s="57">
        <v>1875</v>
      </c>
      <c r="E9902" s="57">
        <v>960515.7</v>
      </c>
      <c r="F9902" s="57">
        <v>0</v>
      </c>
      <c r="G9902" s="57">
        <v>191746</v>
      </c>
      <c r="H9902" s="57">
        <v>-191746.1</v>
      </c>
      <c r="I9902" s="59">
        <v>44848</v>
      </c>
      <c r="J9902" s="57">
        <v>2022</v>
      </c>
      <c r="K9902">
        <f t="shared" si="936"/>
        <v>10</v>
      </c>
      <c r="L9902">
        <f t="shared" si="937"/>
        <v>14</v>
      </c>
      <c r="M9902">
        <f t="shared" si="938"/>
        <v>2022</v>
      </c>
      <c r="N9902">
        <f t="shared" si="939"/>
        <v>3719.0625</v>
      </c>
      <c r="O9902">
        <f t="shared" si="940"/>
        <v>0</v>
      </c>
      <c r="P9902">
        <f t="shared" si="941"/>
        <v>3719.0625</v>
      </c>
    </row>
    <row r="9903" spans="1:16" x14ac:dyDescent="0.3">
      <c r="A9903" s="57">
        <v>13087500</v>
      </c>
      <c r="B9903" s="58" t="s">
        <v>10</v>
      </c>
      <c r="C9903" s="59">
        <v>44849</v>
      </c>
      <c r="D9903" s="57">
        <v>0</v>
      </c>
      <c r="E9903" s="57">
        <v>960515.7</v>
      </c>
      <c r="F9903" s="57">
        <v>0</v>
      </c>
      <c r="G9903" s="57">
        <v>191746</v>
      </c>
      <c r="H9903" s="57">
        <v>-191746.1</v>
      </c>
      <c r="I9903" s="59">
        <v>44849</v>
      </c>
      <c r="J9903" s="57">
        <v>2022</v>
      </c>
      <c r="K9903">
        <f t="shared" si="936"/>
        <v>10</v>
      </c>
      <c r="L9903">
        <f t="shared" si="937"/>
        <v>15</v>
      </c>
      <c r="M9903">
        <f t="shared" si="938"/>
        <v>2022</v>
      </c>
      <c r="N9903">
        <f t="shared" si="939"/>
        <v>0</v>
      </c>
      <c r="O9903">
        <f t="shared" si="940"/>
        <v>0</v>
      </c>
      <c r="P9903">
        <f t="shared" si="941"/>
        <v>0</v>
      </c>
    </row>
    <row r="9904" spans="1:16" x14ac:dyDescent="0.3">
      <c r="A9904" s="57">
        <v>13087500</v>
      </c>
      <c r="B9904" s="58" t="s">
        <v>10</v>
      </c>
      <c r="C9904" s="59">
        <v>44850</v>
      </c>
      <c r="D9904" s="57">
        <v>0</v>
      </c>
      <c r="E9904" s="57">
        <v>960515.7</v>
      </c>
      <c r="F9904" s="57">
        <v>0</v>
      </c>
      <c r="G9904" s="57">
        <v>191746</v>
      </c>
      <c r="H9904" s="57">
        <v>-191746.1</v>
      </c>
      <c r="I9904" s="59">
        <v>44850</v>
      </c>
      <c r="J9904" s="57">
        <v>2022</v>
      </c>
      <c r="K9904">
        <f t="shared" si="936"/>
        <v>10</v>
      </c>
      <c r="L9904">
        <f t="shared" si="937"/>
        <v>16</v>
      </c>
      <c r="M9904">
        <f t="shared" si="938"/>
        <v>2022</v>
      </c>
      <c r="N9904">
        <f t="shared" si="939"/>
        <v>0</v>
      </c>
      <c r="O9904">
        <f t="shared" si="940"/>
        <v>0</v>
      </c>
      <c r="P9904">
        <f t="shared" si="941"/>
        <v>0</v>
      </c>
    </row>
    <row r="9905" spans="1:20" x14ac:dyDescent="0.3">
      <c r="A9905" s="57">
        <v>13087500</v>
      </c>
      <c r="B9905" s="58" t="s">
        <v>10</v>
      </c>
      <c r="C9905" s="59">
        <v>44851</v>
      </c>
      <c r="D9905" s="57">
        <v>0</v>
      </c>
      <c r="E9905" s="57">
        <v>960515.7</v>
      </c>
      <c r="F9905" s="57">
        <v>0</v>
      </c>
      <c r="G9905" s="57">
        <v>191746</v>
      </c>
      <c r="H9905" s="57">
        <v>-191746.1</v>
      </c>
      <c r="I9905" s="59">
        <v>44851</v>
      </c>
      <c r="J9905" s="57">
        <v>2022</v>
      </c>
      <c r="K9905">
        <f t="shared" si="936"/>
        <v>10</v>
      </c>
      <c r="L9905">
        <f t="shared" si="937"/>
        <v>17</v>
      </c>
      <c r="M9905">
        <f t="shared" si="938"/>
        <v>2022</v>
      </c>
      <c r="N9905">
        <f t="shared" si="939"/>
        <v>0</v>
      </c>
      <c r="O9905">
        <f t="shared" si="940"/>
        <v>0</v>
      </c>
      <c r="P9905">
        <f t="shared" si="941"/>
        <v>0</v>
      </c>
    </row>
    <row r="9906" spans="1:20" x14ac:dyDescent="0.3">
      <c r="A9906" s="57">
        <v>13087500</v>
      </c>
      <c r="B9906" s="58" t="s">
        <v>10</v>
      </c>
      <c r="C9906" s="59">
        <v>44852</v>
      </c>
      <c r="D9906" s="57">
        <v>0</v>
      </c>
      <c r="E9906" s="57">
        <v>960515.7</v>
      </c>
      <c r="F9906" s="57">
        <v>0</v>
      </c>
      <c r="G9906" s="57">
        <v>191746</v>
      </c>
      <c r="H9906" s="57">
        <v>-191746.1</v>
      </c>
      <c r="I9906" s="59">
        <v>44852</v>
      </c>
      <c r="J9906" s="57">
        <v>2022</v>
      </c>
      <c r="K9906">
        <f t="shared" si="936"/>
        <v>10</v>
      </c>
      <c r="L9906">
        <f t="shared" si="937"/>
        <v>18</v>
      </c>
      <c r="M9906">
        <f t="shared" si="938"/>
        <v>2022</v>
      </c>
      <c r="N9906">
        <f t="shared" si="939"/>
        <v>0</v>
      </c>
      <c r="O9906">
        <f t="shared" si="940"/>
        <v>0</v>
      </c>
      <c r="P9906">
        <f t="shared" si="941"/>
        <v>0</v>
      </c>
    </row>
    <row r="9907" spans="1:20" x14ac:dyDescent="0.3">
      <c r="A9907" s="57">
        <v>13087500</v>
      </c>
      <c r="B9907" s="58" t="s">
        <v>10</v>
      </c>
      <c r="C9907" s="59">
        <v>44853</v>
      </c>
      <c r="D9907" s="57">
        <v>0</v>
      </c>
      <c r="E9907" s="57">
        <v>960515.7</v>
      </c>
      <c r="F9907" s="57">
        <v>0</v>
      </c>
      <c r="G9907" s="57">
        <v>191746</v>
      </c>
      <c r="H9907" s="57">
        <v>-191746.1</v>
      </c>
      <c r="I9907" s="59">
        <v>44853</v>
      </c>
      <c r="J9907" s="57">
        <v>2022</v>
      </c>
      <c r="K9907">
        <f t="shared" si="936"/>
        <v>10</v>
      </c>
      <c r="L9907">
        <f t="shared" si="937"/>
        <v>19</v>
      </c>
      <c r="M9907">
        <f t="shared" si="938"/>
        <v>2022</v>
      </c>
      <c r="N9907">
        <f t="shared" si="939"/>
        <v>0</v>
      </c>
      <c r="O9907">
        <f t="shared" si="940"/>
        <v>0</v>
      </c>
      <c r="P9907">
        <f t="shared" si="941"/>
        <v>0</v>
      </c>
    </row>
    <row r="9908" spans="1:20" x14ac:dyDescent="0.3">
      <c r="A9908" s="57">
        <v>13087500</v>
      </c>
      <c r="B9908" s="58" t="s">
        <v>10</v>
      </c>
      <c r="C9908" s="59">
        <v>44854</v>
      </c>
      <c r="D9908" s="57">
        <v>0</v>
      </c>
      <c r="E9908" s="57">
        <v>960515.7</v>
      </c>
      <c r="F9908" s="57">
        <v>0</v>
      </c>
      <c r="G9908" s="57">
        <v>191746</v>
      </c>
      <c r="H9908" s="57">
        <v>-191746.1</v>
      </c>
      <c r="I9908" s="59">
        <v>44854</v>
      </c>
      <c r="J9908" s="57">
        <v>2022</v>
      </c>
      <c r="K9908">
        <f t="shared" si="936"/>
        <v>10</v>
      </c>
      <c r="L9908">
        <f t="shared" si="937"/>
        <v>20</v>
      </c>
      <c r="M9908">
        <f t="shared" si="938"/>
        <v>2022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20" x14ac:dyDescent="0.3">
      <c r="A9909" s="57">
        <v>13087500</v>
      </c>
      <c r="B9909" s="58" t="s">
        <v>10</v>
      </c>
      <c r="C9909" s="59">
        <v>44855</v>
      </c>
      <c r="D9909" s="57">
        <v>0</v>
      </c>
      <c r="E9909" s="57">
        <v>960515.7</v>
      </c>
      <c r="F9909" s="57">
        <v>0</v>
      </c>
      <c r="G9909" s="57">
        <v>191746</v>
      </c>
      <c r="H9909" s="57">
        <v>-191746.1</v>
      </c>
      <c r="I9909" s="59">
        <v>44855</v>
      </c>
      <c r="J9909" s="57">
        <v>2022</v>
      </c>
      <c r="K9909">
        <f t="shared" si="936"/>
        <v>10</v>
      </c>
      <c r="L9909">
        <f t="shared" si="937"/>
        <v>21</v>
      </c>
      <c r="M9909">
        <f t="shared" si="938"/>
        <v>2022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20" x14ac:dyDescent="0.3">
      <c r="A9910" s="57">
        <v>13087500</v>
      </c>
      <c r="B9910" s="58" t="s">
        <v>10</v>
      </c>
      <c r="C9910" s="59">
        <v>44856</v>
      </c>
      <c r="D9910" s="57">
        <v>0</v>
      </c>
      <c r="E9910" s="57">
        <v>960515.7</v>
      </c>
      <c r="F9910" s="57">
        <v>0</v>
      </c>
      <c r="G9910" s="57">
        <v>191746</v>
      </c>
      <c r="H9910" s="57">
        <v>-191746.1</v>
      </c>
      <c r="I9910" s="59">
        <v>44856</v>
      </c>
      <c r="J9910" s="57">
        <v>2022</v>
      </c>
      <c r="K9910">
        <f t="shared" si="936"/>
        <v>10</v>
      </c>
      <c r="L9910">
        <f t="shared" si="937"/>
        <v>22</v>
      </c>
      <c r="M9910">
        <f t="shared" si="938"/>
        <v>2022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20" x14ac:dyDescent="0.3">
      <c r="A9911" s="57">
        <v>13087500</v>
      </c>
      <c r="B9911" s="58" t="s">
        <v>10</v>
      </c>
      <c r="C9911" s="59">
        <v>44857</v>
      </c>
      <c r="D9911" s="57">
        <v>0</v>
      </c>
      <c r="E9911" s="57">
        <v>960515.7</v>
      </c>
      <c r="F9911" s="57">
        <v>0</v>
      </c>
      <c r="G9911" s="57">
        <v>191746</v>
      </c>
      <c r="H9911" s="57">
        <v>-191746.1</v>
      </c>
      <c r="I9911" s="59">
        <v>44857</v>
      </c>
      <c r="J9911" s="57">
        <v>2022</v>
      </c>
      <c r="K9911">
        <f t="shared" si="936"/>
        <v>10</v>
      </c>
      <c r="L9911">
        <f t="shared" si="937"/>
        <v>23</v>
      </c>
      <c r="M9911">
        <f t="shared" si="938"/>
        <v>2022</v>
      </c>
      <c r="N9911">
        <f t="shared" si="939"/>
        <v>0</v>
      </c>
      <c r="O9911">
        <f t="shared" si="940"/>
        <v>0</v>
      </c>
      <c r="P9911">
        <f t="shared" si="941"/>
        <v>0</v>
      </c>
      <c r="R9911">
        <f>SUM(D9709:D9902)*1.9835</f>
        <v>951605.94350000005</v>
      </c>
      <c r="S9911">
        <f>SUM(F9709:F9902)*1.9835</f>
        <v>191760.81299999999</v>
      </c>
      <c r="T9911">
        <f>R9911-S9911</f>
        <v>759845.13050000009</v>
      </c>
    </row>
    <row r="9912" spans="1:20" x14ac:dyDescent="0.3">
      <c r="A9912" s="57">
        <v>13087500</v>
      </c>
      <c r="B9912" s="58" t="s">
        <v>10</v>
      </c>
      <c r="C9912" s="59">
        <v>44858</v>
      </c>
      <c r="D9912" s="57">
        <v>346</v>
      </c>
      <c r="E9912" s="57">
        <v>961202</v>
      </c>
      <c r="F9912" s="57">
        <v>0</v>
      </c>
      <c r="G9912" s="57">
        <v>191746</v>
      </c>
      <c r="H9912" s="57">
        <v>-191746.1</v>
      </c>
      <c r="I9912" s="59">
        <v>44858</v>
      </c>
      <c r="J9912" s="57">
        <v>2022</v>
      </c>
      <c r="K9912">
        <f t="shared" si="936"/>
        <v>10</v>
      </c>
      <c r="L9912">
        <f t="shared" si="937"/>
        <v>24</v>
      </c>
      <c r="M9912">
        <f t="shared" si="938"/>
        <v>2022</v>
      </c>
      <c r="N9912">
        <f t="shared" si="939"/>
        <v>686.29100000000005</v>
      </c>
      <c r="O9912">
        <f t="shared" si="940"/>
        <v>0</v>
      </c>
      <c r="P9912">
        <f t="shared" si="941"/>
        <v>686.29100000000005</v>
      </c>
      <c r="Q9912" s="19" t="s">
        <v>41</v>
      </c>
    </row>
    <row r="9913" spans="1:20" x14ac:dyDescent="0.3">
      <c r="A9913" s="57">
        <v>13087500</v>
      </c>
      <c r="B9913" s="58" t="s">
        <v>10</v>
      </c>
      <c r="C9913" s="59">
        <v>44859</v>
      </c>
      <c r="D9913" s="57">
        <v>523</v>
      </c>
      <c r="E9913" s="57">
        <v>962238.4</v>
      </c>
      <c r="F9913" s="57">
        <v>0</v>
      </c>
      <c r="G9913" s="57">
        <v>191746</v>
      </c>
      <c r="H9913" s="57">
        <v>-191746.1</v>
      </c>
      <c r="I9913" s="59">
        <v>44859</v>
      </c>
      <c r="J9913" s="57">
        <v>2022</v>
      </c>
      <c r="K9913">
        <f t="shared" si="936"/>
        <v>10</v>
      </c>
      <c r="L9913">
        <f t="shared" si="937"/>
        <v>25</v>
      </c>
      <c r="M9913">
        <f t="shared" si="938"/>
        <v>2022</v>
      </c>
      <c r="N9913">
        <f t="shared" si="939"/>
        <v>1037.3705</v>
      </c>
      <c r="O9913">
        <f t="shared" si="940"/>
        <v>0</v>
      </c>
      <c r="P9913">
        <f t="shared" si="941"/>
        <v>1037.3705</v>
      </c>
      <c r="Q9913" s="19" t="s">
        <v>41</v>
      </c>
    </row>
    <row r="9914" spans="1:20" x14ac:dyDescent="0.3">
      <c r="A9914" s="57">
        <v>13087500</v>
      </c>
      <c r="B9914" s="58" t="s">
        <v>10</v>
      </c>
      <c r="C9914" s="59">
        <v>44860</v>
      </c>
      <c r="D9914" s="57">
        <v>516</v>
      </c>
      <c r="E9914" s="57">
        <v>963262.4</v>
      </c>
      <c r="F9914" s="57">
        <v>0</v>
      </c>
      <c r="G9914" s="57">
        <v>191746</v>
      </c>
      <c r="H9914" s="57">
        <v>-191746.1</v>
      </c>
      <c r="I9914" s="59">
        <v>44860</v>
      </c>
      <c r="J9914" s="57">
        <v>2022</v>
      </c>
      <c r="K9914">
        <f t="shared" si="936"/>
        <v>10</v>
      </c>
      <c r="L9914">
        <f t="shared" si="937"/>
        <v>26</v>
      </c>
      <c r="M9914">
        <f t="shared" si="938"/>
        <v>2022</v>
      </c>
      <c r="N9914">
        <f t="shared" si="939"/>
        <v>1023.486</v>
      </c>
      <c r="O9914">
        <f t="shared" si="940"/>
        <v>0</v>
      </c>
      <c r="P9914">
        <f t="shared" si="941"/>
        <v>1023.486</v>
      </c>
      <c r="Q9914" s="19" t="s">
        <v>41</v>
      </c>
    </row>
    <row r="9915" spans="1:20" x14ac:dyDescent="0.3">
      <c r="A9915" s="57">
        <v>13087500</v>
      </c>
      <c r="B9915" s="58" t="s">
        <v>10</v>
      </c>
      <c r="C9915" s="59">
        <v>44861</v>
      </c>
      <c r="D9915" s="57">
        <v>529</v>
      </c>
      <c r="E9915" s="57">
        <v>964311.3</v>
      </c>
      <c r="F9915" s="57">
        <v>0</v>
      </c>
      <c r="G9915" s="57">
        <v>191746</v>
      </c>
      <c r="H9915" s="57">
        <v>-191746.1</v>
      </c>
      <c r="I9915" s="59">
        <v>44861</v>
      </c>
      <c r="J9915" s="57">
        <v>2022</v>
      </c>
      <c r="K9915">
        <f t="shared" si="936"/>
        <v>10</v>
      </c>
      <c r="L9915">
        <f t="shared" si="937"/>
        <v>27</v>
      </c>
      <c r="M9915">
        <f t="shared" si="938"/>
        <v>2022</v>
      </c>
      <c r="N9915">
        <f t="shared" si="939"/>
        <v>1049.2715000000001</v>
      </c>
      <c r="O9915">
        <f t="shared" si="940"/>
        <v>0</v>
      </c>
      <c r="P9915">
        <f t="shared" si="941"/>
        <v>1049.2715000000001</v>
      </c>
      <c r="Q9915" s="19" t="s">
        <v>41</v>
      </c>
    </row>
    <row r="9916" spans="1:20" x14ac:dyDescent="0.3">
      <c r="A9916" s="57">
        <v>13087500</v>
      </c>
      <c r="B9916" s="58" t="s">
        <v>10</v>
      </c>
      <c r="C9916" s="59">
        <v>44862</v>
      </c>
      <c r="D9916" s="57">
        <v>535</v>
      </c>
      <c r="E9916" s="57">
        <v>965372.8</v>
      </c>
      <c r="F9916" s="57">
        <v>3</v>
      </c>
      <c r="G9916" s="57">
        <v>191752</v>
      </c>
      <c r="H9916" s="57">
        <v>-191752</v>
      </c>
      <c r="I9916" s="59">
        <v>44862</v>
      </c>
      <c r="J9916" s="57">
        <v>2022</v>
      </c>
      <c r="K9916">
        <f t="shared" si="936"/>
        <v>10</v>
      </c>
      <c r="L9916">
        <f t="shared" si="937"/>
        <v>28</v>
      </c>
      <c r="M9916">
        <f t="shared" si="938"/>
        <v>2022</v>
      </c>
      <c r="N9916">
        <f t="shared" si="939"/>
        <v>1061.1725000000001</v>
      </c>
      <c r="O9916">
        <f t="shared" si="940"/>
        <v>5.9504999999999999</v>
      </c>
      <c r="P9916">
        <f t="shared" si="941"/>
        <v>1055.222</v>
      </c>
      <c r="Q9916" s="19" t="s">
        <v>41</v>
      </c>
    </row>
    <row r="9917" spans="1:20" x14ac:dyDescent="0.3">
      <c r="A9917" s="57">
        <v>13087500</v>
      </c>
      <c r="B9917" s="58" t="s">
        <v>10</v>
      </c>
      <c r="C9917" s="59">
        <v>44863</v>
      </c>
      <c r="D9917" s="57">
        <v>69</v>
      </c>
      <c r="E9917" s="57">
        <v>965509.1</v>
      </c>
      <c r="F9917" s="57">
        <v>0</v>
      </c>
      <c r="G9917" s="57">
        <v>191752</v>
      </c>
      <c r="H9917" s="57">
        <v>-191752</v>
      </c>
      <c r="I9917" s="59">
        <v>44863</v>
      </c>
      <c r="J9917" s="57">
        <v>2022</v>
      </c>
      <c r="K9917">
        <f t="shared" si="936"/>
        <v>10</v>
      </c>
      <c r="L9917">
        <f t="shared" si="937"/>
        <v>29</v>
      </c>
      <c r="M9917">
        <f t="shared" si="938"/>
        <v>2022</v>
      </c>
      <c r="N9917">
        <f t="shared" si="939"/>
        <v>136.86150000000001</v>
      </c>
      <c r="O9917">
        <f t="shared" si="940"/>
        <v>0</v>
      </c>
      <c r="P9917">
        <f t="shared" si="941"/>
        <v>136.86150000000001</v>
      </c>
      <c r="Q9917" s="19" t="s">
        <v>41</v>
      </c>
    </row>
    <row r="9918" spans="1:20" x14ac:dyDescent="0.3">
      <c r="A9918" s="57">
        <v>13087500</v>
      </c>
      <c r="B9918" s="58" t="s">
        <v>10</v>
      </c>
      <c r="C9918" s="59">
        <v>44864</v>
      </c>
      <c r="D9918" s="57">
        <v>38</v>
      </c>
      <c r="E9918" s="57">
        <v>965583.6</v>
      </c>
      <c r="F9918" s="57">
        <v>0</v>
      </c>
      <c r="G9918" s="57">
        <v>191752</v>
      </c>
      <c r="H9918" s="57">
        <v>-191752</v>
      </c>
      <c r="I9918" s="59">
        <v>44864</v>
      </c>
      <c r="J9918" s="57">
        <v>2022</v>
      </c>
      <c r="K9918">
        <f t="shared" si="936"/>
        <v>10</v>
      </c>
      <c r="L9918">
        <f t="shared" si="937"/>
        <v>30</v>
      </c>
      <c r="M9918">
        <f t="shared" si="938"/>
        <v>2022</v>
      </c>
      <c r="N9918">
        <f t="shared" si="939"/>
        <v>75.373000000000005</v>
      </c>
      <c r="O9918">
        <f t="shared" si="940"/>
        <v>0</v>
      </c>
      <c r="P9918">
        <f t="shared" si="941"/>
        <v>75.373000000000005</v>
      </c>
      <c r="Q9918" s="19" t="s">
        <v>41</v>
      </c>
    </row>
    <row r="9919" spans="1:20" x14ac:dyDescent="0.3">
      <c r="A9919" s="57">
        <v>13087500</v>
      </c>
      <c r="B9919" s="58" t="s">
        <v>10</v>
      </c>
      <c r="C9919" s="59">
        <v>44865</v>
      </c>
      <c r="D9919" s="57">
        <v>47</v>
      </c>
      <c r="E9919" s="57">
        <v>965677.1</v>
      </c>
      <c r="F9919" s="57">
        <v>0</v>
      </c>
      <c r="G9919" s="57">
        <v>191752</v>
      </c>
      <c r="H9919" s="57">
        <v>-191752</v>
      </c>
      <c r="I9919" s="59">
        <v>44865</v>
      </c>
      <c r="J9919" s="57">
        <v>2022</v>
      </c>
      <c r="K9919">
        <f t="shared" si="936"/>
        <v>10</v>
      </c>
      <c r="L9919">
        <f t="shared" si="937"/>
        <v>31</v>
      </c>
      <c r="M9919">
        <f t="shared" si="938"/>
        <v>2022</v>
      </c>
      <c r="N9919">
        <f t="shared" si="939"/>
        <v>93.224500000000006</v>
      </c>
      <c r="O9919">
        <f t="shared" si="940"/>
        <v>0</v>
      </c>
      <c r="P9919">
        <f t="shared" si="941"/>
        <v>93.224500000000006</v>
      </c>
      <c r="Q9919" s="19" t="s">
        <v>41</v>
      </c>
    </row>
    <row r="9920" spans="1:20" x14ac:dyDescent="0.3">
      <c r="A9920" s="68">
        <v>13087500</v>
      </c>
      <c r="B9920" s="69" t="s">
        <v>10</v>
      </c>
      <c r="C9920" s="70">
        <v>44866</v>
      </c>
      <c r="D9920" s="68">
        <v>52</v>
      </c>
      <c r="E9920" s="68">
        <v>965780.7</v>
      </c>
      <c r="F9920" s="68">
        <v>0</v>
      </c>
      <c r="G9920" s="68">
        <v>191752</v>
      </c>
      <c r="H9920" s="68">
        <v>-191752</v>
      </c>
      <c r="I9920" s="70">
        <v>44866</v>
      </c>
      <c r="J9920" s="68">
        <v>2023</v>
      </c>
      <c r="K9920">
        <f t="shared" ref="K9920:K9983" si="942">MONTH(I9920)</f>
        <v>11</v>
      </c>
      <c r="L9920">
        <f t="shared" ref="L9920:L9983" si="943">DAY(I9920)</f>
        <v>1</v>
      </c>
      <c r="M9920">
        <f t="shared" ref="M9920:M9983" si="944">YEAR(I9920)</f>
        <v>2022</v>
      </c>
      <c r="N9920">
        <f t="shared" ref="N9920:N9983" si="945">D9920*1.9835</f>
        <v>103.142</v>
      </c>
      <c r="O9920">
        <f t="shared" ref="O9920:O9983" si="946">F9920*1.9835</f>
        <v>0</v>
      </c>
      <c r="P9920">
        <f t="shared" ref="P9920:P9983" si="947">(D9920-F9920)*1.9835</f>
        <v>103.142</v>
      </c>
    </row>
    <row r="9921" spans="1:16" x14ac:dyDescent="0.3">
      <c r="A9921" s="68">
        <v>13087500</v>
      </c>
      <c r="B9921" s="69" t="s">
        <v>10</v>
      </c>
      <c r="C9921" s="70">
        <v>44867</v>
      </c>
      <c r="D9921" s="68">
        <v>52</v>
      </c>
      <c r="E9921" s="68">
        <v>965884.3</v>
      </c>
      <c r="F9921" s="68">
        <v>0</v>
      </c>
      <c r="G9921" s="68">
        <v>191752</v>
      </c>
      <c r="H9921" s="68">
        <v>-191752</v>
      </c>
      <c r="I9921" s="70">
        <v>44867</v>
      </c>
      <c r="J9921" s="68">
        <v>2023</v>
      </c>
      <c r="K9921">
        <f t="shared" si="942"/>
        <v>11</v>
      </c>
      <c r="L9921">
        <f t="shared" si="943"/>
        <v>2</v>
      </c>
      <c r="M9921">
        <f t="shared" si="944"/>
        <v>2022</v>
      </c>
      <c r="N9921">
        <f t="shared" si="945"/>
        <v>103.142</v>
      </c>
      <c r="O9921">
        <f t="shared" si="946"/>
        <v>0</v>
      </c>
      <c r="P9921">
        <f t="shared" si="947"/>
        <v>103.142</v>
      </c>
    </row>
    <row r="9922" spans="1:16" x14ac:dyDescent="0.3">
      <c r="A9922" s="68">
        <v>13087500</v>
      </c>
      <c r="B9922" s="69" t="s">
        <v>10</v>
      </c>
      <c r="C9922" s="70">
        <v>44868</v>
      </c>
      <c r="D9922" s="68">
        <v>52</v>
      </c>
      <c r="E9922" s="68">
        <v>965987.9</v>
      </c>
      <c r="F9922" s="68">
        <v>0</v>
      </c>
      <c r="G9922" s="68">
        <v>191752</v>
      </c>
      <c r="H9922" s="68">
        <v>-191752</v>
      </c>
      <c r="I9922" s="70">
        <v>44868</v>
      </c>
      <c r="J9922" s="68">
        <v>2023</v>
      </c>
      <c r="K9922">
        <f t="shared" si="942"/>
        <v>11</v>
      </c>
      <c r="L9922">
        <f t="shared" si="943"/>
        <v>3</v>
      </c>
      <c r="M9922">
        <f t="shared" si="944"/>
        <v>2022</v>
      </c>
      <c r="N9922">
        <f t="shared" si="945"/>
        <v>103.142</v>
      </c>
      <c r="O9922">
        <f t="shared" si="946"/>
        <v>0</v>
      </c>
      <c r="P9922">
        <f t="shared" si="947"/>
        <v>103.142</v>
      </c>
    </row>
    <row r="9923" spans="1:16" x14ac:dyDescent="0.3">
      <c r="A9923" s="68">
        <v>13087500</v>
      </c>
      <c r="B9923" s="69" t="s">
        <v>10</v>
      </c>
      <c r="C9923" s="70">
        <v>44869</v>
      </c>
      <c r="D9923" s="68">
        <v>52</v>
      </c>
      <c r="E9923" s="68">
        <v>966091.6</v>
      </c>
      <c r="F9923" s="68">
        <v>0</v>
      </c>
      <c r="G9923" s="68">
        <v>191752</v>
      </c>
      <c r="H9923" s="68">
        <v>-191752</v>
      </c>
      <c r="I9923" s="70">
        <v>44869</v>
      </c>
      <c r="J9923" s="68">
        <v>2023</v>
      </c>
      <c r="K9923">
        <f t="shared" si="942"/>
        <v>11</v>
      </c>
      <c r="L9923">
        <f t="shared" si="943"/>
        <v>4</v>
      </c>
      <c r="M9923">
        <f t="shared" si="944"/>
        <v>2022</v>
      </c>
      <c r="N9923">
        <f t="shared" si="945"/>
        <v>103.142</v>
      </c>
      <c r="O9923">
        <f t="shared" si="946"/>
        <v>0</v>
      </c>
      <c r="P9923">
        <f t="shared" si="947"/>
        <v>103.142</v>
      </c>
    </row>
    <row r="9924" spans="1:16" x14ac:dyDescent="0.3">
      <c r="A9924" s="68">
        <v>13087500</v>
      </c>
      <c r="B9924" s="69" t="s">
        <v>10</v>
      </c>
      <c r="C9924" s="70">
        <v>44870</v>
      </c>
      <c r="D9924" s="68">
        <v>52</v>
      </c>
      <c r="E9924" s="68">
        <v>966195.19999999995</v>
      </c>
      <c r="F9924" s="68">
        <v>0</v>
      </c>
      <c r="G9924" s="68">
        <v>191752</v>
      </c>
      <c r="H9924" s="68">
        <v>-191752</v>
      </c>
      <c r="I9924" s="70">
        <v>44870</v>
      </c>
      <c r="J9924" s="68">
        <v>2023</v>
      </c>
      <c r="K9924">
        <f t="shared" si="942"/>
        <v>11</v>
      </c>
      <c r="L9924">
        <f t="shared" si="943"/>
        <v>5</v>
      </c>
      <c r="M9924">
        <f t="shared" si="944"/>
        <v>2022</v>
      </c>
      <c r="N9924">
        <f t="shared" si="945"/>
        <v>103.142</v>
      </c>
      <c r="O9924">
        <f t="shared" si="946"/>
        <v>0</v>
      </c>
      <c r="P9924">
        <f t="shared" si="947"/>
        <v>103.142</v>
      </c>
    </row>
    <row r="9925" spans="1:16" x14ac:dyDescent="0.3">
      <c r="A9925" s="68">
        <v>13087500</v>
      </c>
      <c r="B9925" s="69" t="s">
        <v>10</v>
      </c>
      <c r="C9925" s="70">
        <v>44871</v>
      </c>
      <c r="D9925" s="68">
        <v>55</v>
      </c>
      <c r="E9925" s="68">
        <v>966304</v>
      </c>
      <c r="F9925" s="68">
        <v>0</v>
      </c>
      <c r="G9925" s="68">
        <v>191752</v>
      </c>
      <c r="H9925" s="68">
        <v>-191752</v>
      </c>
      <c r="I9925" s="70">
        <v>44871</v>
      </c>
      <c r="J9925" s="68">
        <v>2023</v>
      </c>
      <c r="K9925">
        <f t="shared" si="942"/>
        <v>11</v>
      </c>
      <c r="L9925">
        <f t="shared" si="943"/>
        <v>6</v>
      </c>
      <c r="M9925">
        <f t="shared" si="944"/>
        <v>2022</v>
      </c>
      <c r="N9925">
        <f t="shared" si="945"/>
        <v>109.0925</v>
      </c>
      <c r="O9925">
        <f t="shared" si="946"/>
        <v>0</v>
      </c>
      <c r="P9925">
        <f t="shared" si="947"/>
        <v>109.0925</v>
      </c>
    </row>
    <row r="9926" spans="1:16" x14ac:dyDescent="0.3">
      <c r="A9926" s="68">
        <v>13087500</v>
      </c>
      <c r="B9926" s="69" t="s">
        <v>10</v>
      </c>
      <c r="C9926" s="70">
        <v>44872</v>
      </c>
      <c r="D9926" s="68">
        <v>52</v>
      </c>
      <c r="E9926" s="68">
        <v>966407.6</v>
      </c>
      <c r="F9926" s="68">
        <v>0</v>
      </c>
      <c r="G9926" s="68">
        <v>191752</v>
      </c>
      <c r="H9926" s="68">
        <v>-191752</v>
      </c>
      <c r="I9926" s="70">
        <v>44872</v>
      </c>
      <c r="J9926" s="68">
        <v>2023</v>
      </c>
      <c r="K9926">
        <f t="shared" si="942"/>
        <v>11</v>
      </c>
      <c r="L9926">
        <f t="shared" si="943"/>
        <v>7</v>
      </c>
      <c r="M9926">
        <f t="shared" si="944"/>
        <v>2022</v>
      </c>
      <c r="N9926">
        <f t="shared" si="945"/>
        <v>103.142</v>
      </c>
      <c r="O9926">
        <f t="shared" si="946"/>
        <v>0</v>
      </c>
      <c r="P9926">
        <f t="shared" si="947"/>
        <v>103.142</v>
      </c>
    </row>
    <row r="9927" spans="1:16" x14ac:dyDescent="0.3">
      <c r="A9927" s="68">
        <v>13087500</v>
      </c>
      <c r="B9927" s="69" t="s">
        <v>10</v>
      </c>
      <c r="C9927" s="70">
        <v>44873</v>
      </c>
      <c r="D9927" s="68">
        <v>52</v>
      </c>
      <c r="E9927" s="68">
        <v>966511.2</v>
      </c>
      <c r="F9927" s="68">
        <v>0</v>
      </c>
      <c r="G9927" s="68">
        <v>191752</v>
      </c>
      <c r="H9927" s="68">
        <v>-191752</v>
      </c>
      <c r="I9927" s="70">
        <v>44873</v>
      </c>
      <c r="J9927" s="68">
        <v>2023</v>
      </c>
      <c r="K9927">
        <f t="shared" si="942"/>
        <v>11</v>
      </c>
      <c r="L9927">
        <f t="shared" si="943"/>
        <v>8</v>
      </c>
      <c r="M9927">
        <f t="shared" si="944"/>
        <v>2022</v>
      </c>
      <c r="N9927">
        <f t="shared" si="945"/>
        <v>103.142</v>
      </c>
      <c r="O9927">
        <f t="shared" si="946"/>
        <v>0</v>
      </c>
      <c r="P9927">
        <f t="shared" si="947"/>
        <v>103.142</v>
      </c>
    </row>
    <row r="9928" spans="1:16" x14ac:dyDescent="0.3">
      <c r="A9928" s="68">
        <v>13087500</v>
      </c>
      <c r="B9928" s="69" t="s">
        <v>10</v>
      </c>
      <c r="C9928" s="70">
        <v>44874</v>
      </c>
      <c r="D9928" s="68">
        <v>52</v>
      </c>
      <c r="E9928" s="68">
        <v>966614.9</v>
      </c>
      <c r="F9928" s="68">
        <v>0</v>
      </c>
      <c r="G9928" s="68">
        <v>191752</v>
      </c>
      <c r="H9928" s="68">
        <v>-191752</v>
      </c>
      <c r="I9928" s="70">
        <v>44874</v>
      </c>
      <c r="J9928" s="68">
        <v>2023</v>
      </c>
      <c r="K9928">
        <f t="shared" si="942"/>
        <v>11</v>
      </c>
      <c r="L9928">
        <f t="shared" si="943"/>
        <v>9</v>
      </c>
      <c r="M9928">
        <f t="shared" si="944"/>
        <v>2022</v>
      </c>
      <c r="N9928">
        <f t="shared" si="945"/>
        <v>103.142</v>
      </c>
      <c r="O9928">
        <f t="shared" si="946"/>
        <v>0</v>
      </c>
      <c r="P9928">
        <f t="shared" si="947"/>
        <v>103.142</v>
      </c>
    </row>
    <row r="9929" spans="1:16" x14ac:dyDescent="0.3">
      <c r="A9929" s="68">
        <v>13087500</v>
      </c>
      <c r="B9929" s="69" t="s">
        <v>10</v>
      </c>
      <c r="C9929" s="70">
        <v>44875</v>
      </c>
      <c r="D9929" s="68">
        <v>52</v>
      </c>
      <c r="E9929" s="68">
        <v>966718.5</v>
      </c>
      <c r="F9929" s="68">
        <v>0</v>
      </c>
      <c r="G9929" s="68">
        <v>191752</v>
      </c>
      <c r="H9929" s="68">
        <v>-191752</v>
      </c>
      <c r="I9929" s="70">
        <v>44875</v>
      </c>
      <c r="J9929" s="68">
        <v>2023</v>
      </c>
      <c r="K9929">
        <f t="shared" si="942"/>
        <v>11</v>
      </c>
      <c r="L9929">
        <f t="shared" si="943"/>
        <v>10</v>
      </c>
      <c r="M9929">
        <f t="shared" si="944"/>
        <v>2022</v>
      </c>
      <c r="N9929">
        <f t="shared" si="945"/>
        <v>103.142</v>
      </c>
      <c r="O9929">
        <f t="shared" si="946"/>
        <v>0</v>
      </c>
      <c r="P9929">
        <f t="shared" si="947"/>
        <v>103.142</v>
      </c>
    </row>
    <row r="9930" spans="1:16" x14ac:dyDescent="0.3">
      <c r="A9930" s="68">
        <v>13087500</v>
      </c>
      <c r="B9930" s="69" t="s">
        <v>10</v>
      </c>
      <c r="C9930" s="70">
        <v>44876</v>
      </c>
      <c r="D9930" s="68">
        <v>52</v>
      </c>
      <c r="E9930" s="68">
        <v>966822.1</v>
      </c>
      <c r="F9930" s="68">
        <v>0</v>
      </c>
      <c r="G9930" s="68">
        <v>191752</v>
      </c>
      <c r="H9930" s="68">
        <v>-191752</v>
      </c>
      <c r="I9930" s="70">
        <v>44876</v>
      </c>
      <c r="J9930" s="68">
        <v>2023</v>
      </c>
      <c r="K9930">
        <f t="shared" si="942"/>
        <v>11</v>
      </c>
      <c r="L9930">
        <f t="shared" si="943"/>
        <v>11</v>
      </c>
      <c r="M9930">
        <f t="shared" si="944"/>
        <v>2022</v>
      </c>
      <c r="N9930">
        <f t="shared" si="945"/>
        <v>103.142</v>
      </c>
      <c r="O9930">
        <f t="shared" si="946"/>
        <v>0</v>
      </c>
      <c r="P9930">
        <f t="shared" si="947"/>
        <v>103.142</v>
      </c>
    </row>
    <row r="9931" spans="1:16" x14ac:dyDescent="0.3">
      <c r="A9931" s="68">
        <v>13087500</v>
      </c>
      <c r="B9931" s="69" t="s">
        <v>10</v>
      </c>
      <c r="C9931" s="70">
        <v>44877</v>
      </c>
      <c r="D9931" s="68">
        <v>52</v>
      </c>
      <c r="E9931" s="68">
        <v>966925.7</v>
      </c>
      <c r="F9931" s="68">
        <v>0</v>
      </c>
      <c r="G9931" s="68">
        <v>191752</v>
      </c>
      <c r="H9931" s="68">
        <v>-191752</v>
      </c>
      <c r="I9931" s="70">
        <v>44877</v>
      </c>
      <c r="J9931" s="68">
        <v>2023</v>
      </c>
      <c r="K9931">
        <f t="shared" si="942"/>
        <v>11</v>
      </c>
      <c r="L9931">
        <f t="shared" si="943"/>
        <v>12</v>
      </c>
      <c r="M9931">
        <f t="shared" si="944"/>
        <v>2022</v>
      </c>
      <c r="N9931">
        <f t="shared" si="945"/>
        <v>103.142</v>
      </c>
      <c r="O9931">
        <f t="shared" si="946"/>
        <v>0</v>
      </c>
      <c r="P9931">
        <f t="shared" si="947"/>
        <v>103.142</v>
      </c>
    </row>
    <row r="9932" spans="1:16" x14ac:dyDescent="0.3">
      <c r="A9932" s="68">
        <v>13087500</v>
      </c>
      <c r="B9932" s="69" t="s">
        <v>10</v>
      </c>
      <c r="C9932" s="70">
        <v>44878</v>
      </c>
      <c r="D9932" s="68">
        <v>52</v>
      </c>
      <c r="E9932" s="68">
        <v>967029.3</v>
      </c>
      <c r="F9932" s="68">
        <v>0</v>
      </c>
      <c r="G9932" s="68">
        <v>191752</v>
      </c>
      <c r="H9932" s="68">
        <v>-191752</v>
      </c>
      <c r="I9932" s="70">
        <v>44878</v>
      </c>
      <c r="J9932" s="68">
        <v>2023</v>
      </c>
      <c r="K9932">
        <f t="shared" si="942"/>
        <v>11</v>
      </c>
      <c r="L9932">
        <f t="shared" si="943"/>
        <v>13</v>
      </c>
      <c r="M9932">
        <f t="shared" si="944"/>
        <v>2022</v>
      </c>
      <c r="N9932">
        <f t="shared" si="945"/>
        <v>103.142</v>
      </c>
      <c r="O9932">
        <f t="shared" si="946"/>
        <v>0</v>
      </c>
      <c r="P9932">
        <f t="shared" si="947"/>
        <v>103.142</v>
      </c>
    </row>
    <row r="9933" spans="1:16" x14ac:dyDescent="0.3">
      <c r="A9933" s="68">
        <v>13087500</v>
      </c>
      <c r="B9933" s="69" t="s">
        <v>10</v>
      </c>
      <c r="C9933" s="70">
        <v>44879</v>
      </c>
      <c r="D9933" s="68">
        <v>40</v>
      </c>
      <c r="E9933" s="68">
        <v>967108.4</v>
      </c>
      <c r="F9933" s="68">
        <v>0</v>
      </c>
      <c r="G9933" s="68">
        <v>191752</v>
      </c>
      <c r="H9933" s="68">
        <v>-191752</v>
      </c>
      <c r="I9933" s="70">
        <v>44879</v>
      </c>
      <c r="J9933" s="68">
        <v>2023</v>
      </c>
      <c r="K9933">
        <f t="shared" si="942"/>
        <v>11</v>
      </c>
      <c r="L9933">
        <f t="shared" si="943"/>
        <v>14</v>
      </c>
      <c r="M9933">
        <f t="shared" si="944"/>
        <v>2022</v>
      </c>
      <c r="N9933">
        <f t="shared" si="945"/>
        <v>79.34</v>
      </c>
      <c r="O9933">
        <f t="shared" si="946"/>
        <v>0</v>
      </c>
      <c r="P9933">
        <f t="shared" si="947"/>
        <v>79.34</v>
      </c>
    </row>
    <row r="9934" spans="1:16" x14ac:dyDescent="0.3">
      <c r="A9934" s="68">
        <v>13087500</v>
      </c>
      <c r="B9934" s="69" t="s">
        <v>10</v>
      </c>
      <c r="C9934" s="70">
        <v>44880</v>
      </c>
      <c r="D9934" s="68">
        <v>35</v>
      </c>
      <c r="E9934" s="68">
        <v>967178.4</v>
      </c>
      <c r="F9934" s="68">
        <v>0</v>
      </c>
      <c r="G9934" s="68">
        <v>191752</v>
      </c>
      <c r="H9934" s="68">
        <v>-191752</v>
      </c>
      <c r="I9934" s="70">
        <v>44880</v>
      </c>
      <c r="J9934" s="68">
        <v>2023</v>
      </c>
      <c r="K9934">
        <f t="shared" si="942"/>
        <v>11</v>
      </c>
      <c r="L9934">
        <f t="shared" si="943"/>
        <v>15</v>
      </c>
      <c r="M9934">
        <f t="shared" si="944"/>
        <v>2022</v>
      </c>
      <c r="N9934">
        <f t="shared" si="945"/>
        <v>69.422499999999999</v>
      </c>
      <c r="O9934">
        <f t="shared" si="946"/>
        <v>0</v>
      </c>
      <c r="P9934">
        <f t="shared" si="947"/>
        <v>69.422499999999999</v>
      </c>
    </row>
    <row r="9935" spans="1:16" x14ac:dyDescent="0.3">
      <c r="A9935" s="68">
        <v>13087500</v>
      </c>
      <c r="B9935" s="69" t="s">
        <v>10</v>
      </c>
      <c r="C9935" s="70">
        <v>44881</v>
      </c>
      <c r="D9935" s="68">
        <v>35</v>
      </c>
      <c r="E9935" s="68">
        <v>967248.4</v>
      </c>
      <c r="F9935" s="68">
        <v>0</v>
      </c>
      <c r="G9935" s="68">
        <v>191752</v>
      </c>
      <c r="H9935" s="68">
        <v>-191752</v>
      </c>
      <c r="I9935" s="70">
        <v>44881</v>
      </c>
      <c r="J9935" s="68">
        <v>2023</v>
      </c>
      <c r="K9935">
        <f t="shared" si="942"/>
        <v>11</v>
      </c>
      <c r="L9935">
        <f t="shared" si="943"/>
        <v>16</v>
      </c>
      <c r="M9935">
        <f t="shared" si="944"/>
        <v>2022</v>
      </c>
      <c r="N9935">
        <f t="shared" si="945"/>
        <v>69.422499999999999</v>
      </c>
      <c r="O9935">
        <f t="shared" si="946"/>
        <v>0</v>
      </c>
      <c r="P9935">
        <f t="shared" si="947"/>
        <v>69.422499999999999</v>
      </c>
    </row>
    <row r="9936" spans="1:16" x14ac:dyDescent="0.3">
      <c r="A9936" s="68">
        <v>13087500</v>
      </c>
      <c r="B9936" s="69" t="s">
        <v>10</v>
      </c>
      <c r="C9936" s="70">
        <v>44882</v>
      </c>
      <c r="D9936" s="68">
        <v>35</v>
      </c>
      <c r="E9936" s="68">
        <v>967318.3</v>
      </c>
      <c r="F9936" s="68">
        <v>0</v>
      </c>
      <c r="G9936" s="68">
        <v>191752</v>
      </c>
      <c r="H9936" s="68">
        <v>-191752</v>
      </c>
      <c r="I9936" s="70">
        <v>44882</v>
      </c>
      <c r="J9936" s="68">
        <v>2023</v>
      </c>
      <c r="K9936">
        <f t="shared" si="942"/>
        <v>11</v>
      </c>
      <c r="L9936">
        <f t="shared" si="943"/>
        <v>17</v>
      </c>
      <c r="M9936">
        <f t="shared" si="944"/>
        <v>2022</v>
      </c>
      <c r="N9936">
        <f t="shared" si="945"/>
        <v>69.422499999999999</v>
      </c>
      <c r="O9936">
        <f t="shared" si="946"/>
        <v>0</v>
      </c>
      <c r="P9936">
        <f t="shared" si="947"/>
        <v>69.422499999999999</v>
      </c>
    </row>
    <row r="9937" spans="1:16" x14ac:dyDescent="0.3">
      <c r="A9937" s="68">
        <v>13087500</v>
      </c>
      <c r="B9937" s="69" t="s">
        <v>10</v>
      </c>
      <c r="C9937" s="70">
        <v>44883</v>
      </c>
      <c r="D9937" s="68">
        <v>35</v>
      </c>
      <c r="E9937" s="68">
        <v>967388.3</v>
      </c>
      <c r="F9937" s="68">
        <v>0</v>
      </c>
      <c r="G9937" s="68">
        <v>191752</v>
      </c>
      <c r="H9937" s="68">
        <v>-191752</v>
      </c>
      <c r="I9937" s="70">
        <v>44883</v>
      </c>
      <c r="J9937" s="68">
        <v>2023</v>
      </c>
      <c r="K9937">
        <f t="shared" si="942"/>
        <v>11</v>
      </c>
      <c r="L9937">
        <f t="shared" si="943"/>
        <v>18</v>
      </c>
      <c r="M9937">
        <f t="shared" si="944"/>
        <v>2022</v>
      </c>
      <c r="N9937">
        <f t="shared" si="945"/>
        <v>69.422499999999999</v>
      </c>
      <c r="O9937">
        <f t="shared" si="946"/>
        <v>0</v>
      </c>
      <c r="P9937">
        <f t="shared" si="947"/>
        <v>69.422499999999999</v>
      </c>
    </row>
    <row r="9938" spans="1:16" x14ac:dyDescent="0.3">
      <c r="A9938" s="68">
        <v>13087500</v>
      </c>
      <c r="B9938" s="69" t="s">
        <v>10</v>
      </c>
      <c r="C9938" s="70">
        <v>44884</v>
      </c>
      <c r="D9938" s="68">
        <v>35</v>
      </c>
      <c r="E9938" s="68">
        <v>967458.3</v>
      </c>
      <c r="F9938" s="68">
        <v>0</v>
      </c>
      <c r="G9938" s="68">
        <v>191752</v>
      </c>
      <c r="H9938" s="68">
        <v>-191752</v>
      </c>
      <c r="I9938" s="70">
        <v>44884</v>
      </c>
      <c r="J9938" s="68">
        <v>2023</v>
      </c>
      <c r="K9938">
        <f t="shared" si="942"/>
        <v>11</v>
      </c>
      <c r="L9938">
        <f t="shared" si="943"/>
        <v>19</v>
      </c>
      <c r="M9938">
        <f t="shared" si="944"/>
        <v>2022</v>
      </c>
      <c r="N9938">
        <f t="shared" si="945"/>
        <v>69.422499999999999</v>
      </c>
      <c r="O9938">
        <f t="shared" si="946"/>
        <v>0</v>
      </c>
      <c r="P9938">
        <f t="shared" si="947"/>
        <v>69.422499999999999</v>
      </c>
    </row>
    <row r="9939" spans="1:16" x14ac:dyDescent="0.3">
      <c r="A9939" s="68">
        <v>13087500</v>
      </c>
      <c r="B9939" s="69" t="s">
        <v>10</v>
      </c>
      <c r="C9939" s="70">
        <v>44885</v>
      </c>
      <c r="D9939" s="68">
        <v>35</v>
      </c>
      <c r="E9939" s="68">
        <v>967528.3</v>
      </c>
      <c r="F9939" s="68">
        <v>0</v>
      </c>
      <c r="G9939" s="68">
        <v>191752</v>
      </c>
      <c r="H9939" s="68">
        <v>-191752</v>
      </c>
      <c r="I9939" s="70">
        <v>44885</v>
      </c>
      <c r="J9939" s="68">
        <v>2023</v>
      </c>
      <c r="K9939">
        <f t="shared" si="942"/>
        <v>11</v>
      </c>
      <c r="L9939">
        <f t="shared" si="943"/>
        <v>20</v>
      </c>
      <c r="M9939">
        <f t="shared" si="944"/>
        <v>2022</v>
      </c>
      <c r="N9939">
        <f t="shared" si="945"/>
        <v>69.422499999999999</v>
      </c>
      <c r="O9939">
        <f t="shared" si="946"/>
        <v>0</v>
      </c>
      <c r="P9939">
        <f t="shared" si="947"/>
        <v>69.422499999999999</v>
      </c>
    </row>
    <row r="9940" spans="1:16" x14ac:dyDescent="0.3">
      <c r="A9940" s="68">
        <v>13087500</v>
      </c>
      <c r="B9940" s="69" t="s">
        <v>10</v>
      </c>
      <c r="C9940" s="70">
        <v>44886</v>
      </c>
      <c r="D9940" s="68">
        <v>35</v>
      </c>
      <c r="E9940" s="68">
        <v>967598.2</v>
      </c>
      <c r="F9940" s="68">
        <v>0</v>
      </c>
      <c r="G9940" s="68">
        <v>191752</v>
      </c>
      <c r="H9940" s="68">
        <v>-191752</v>
      </c>
      <c r="I9940" s="70">
        <v>44886</v>
      </c>
      <c r="J9940" s="68">
        <v>2023</v>
      </c>
      <c r="K9940">
        <f t="shared" si="942"/>
        <v>11</v>
      </c>
      <c r="L9940">
        <f t="shared" si="943"/>
        <v>21</v>
      </c>
      <c r="M9940">
        <f t="shared" si="944"/>
        <v>2022</v>
      </c>
      <c r="N9940">
        <f t="shared" si="945"/>
        <v>69.422499999999999</v>
      </c>
      <c r="O9940">
        <f t="shared" si="946"/>
        <v>0</v>
      </c>
      <c r="P9940">
        <f t="shared" si="947"/>
        <v>69.422499999999999</v>
      </c>
    </row>
    <row r="9941" spans="1:16" x14ac:dyDescent="0.3">
      <c r="A9941" s="68">
        <v>13087500</v>
      </c>
      <c r="B9941" s="69" t="s">
        <v>10</v>
      </c>
      <c r="C9941" s="70">
        <v>44887</v>
      </c>
      <c r="D9941" s="68">
        <v>33</v>
      </c>
      <c r="E9941" s="68">
        <v>967663.8</v>
      </c>
      <c r="F9941" s="68">
        <v>0</v>
      </c>
      <c r="G9941" s="68">
        <v>191752</v>
      </c>
      <c r="H9941" s="68">
        <v>-191752</v>
      </c>
      <c r="I9941" s="70">
        <v>44887</v>
      </c>
      <c r="J9941" s="68">
        <v>2023</v>
      </c>
      <c r="K9941">
        <f t="shared" si="942"/>
        <v>11</v>
      </c>
      <c r="L9941">
        <f t="shared" si="943"/>
        <v>22</v>
      </c>
      <c r="M9941">
        <f t="shared" si="944"/>
        <v>2022</v>
      </c>
      <c r="N9941">
        <f t="shared" si="945"/>
        <v>65.455500000000001</v>
      </c>
      <c r="O9941">
        <f t="shared" si="946"/>
        <v>0</v>
      </c>
      <c r="P9941">
        <f t="shared" si="947"/>
        <v>65.455500000000001</v>
      </c>
    </row>
    <row r="9942" spans="1:16" x14ac:dyDescent="0.3">
      <c r="A9942" s="68">
        <v>13087500</v>
      </c>
      <c r="B9942" s="69" t="s">
        <v>10</v>
      </c>
      <c r="C9942" s="70">
        <v>44888</v>
      </c>
      <c r="D9942" s="68">
        <v>31</v>
      </c>
      <c r="E9942" s="68">
        <v>967725.1</v>
      </c>
      <c r="F9942" s="68">
        <v>0</v>
      </c>
      <c r="G9942" s="68">
        <v>191752</v>
      </c>
      <c r="H9942" s="68">
        <v>-191752</v>
      </c>
      <c r="I9942" s="70">
        <v>44888</v>
      </c>
      <c r="J9942" s="68">
        <v>2023</v>
      </c>
      <c r="K9942">
        <f t="shared" si="942"/>
        <v>11</v>
      </c>
      <c r="L9942">
        <f t="shared" si="943"/>
        <v>23</v>
      </c>
      <c r="M9942">
        <f t="shared" si="944"/>
        <v>2022</v>
      </c>
      <c r="N9942">
        <f t="shared" si="945"/>
        <v>61.488500000000002</v>
      </c>
      <c r="O9942">
        <f t="shared" si="946"/>
        <v>0</v>
      </c>
      <c r="P9942">
        <f t="shared" si="947"/>
        <v>61.488500000000002</v>
      </c>
    </row>
    <row r="9943" spans="1:16" x14ac:dyDescent="0.3">
      <c r="A9943" s="68">
        <v>13087500</v>
      </c>
      <c r="B9943" s="69" t="s">
        <v>10</v>
      </c>
      <c r="C9943" s="70">
        <v>44889</v>
      </c>
      <c r="D9943" s="68">
        <v>31</v>
      </c>
      <c r="E9943" s="68">
        <v>967786.5</v>
      </c>
      <c r="F9943" s="68">
        <v>0</v>
      </c>
      <c r="G9943" s="68">
        <v>191752</v>
      </c>
      <c r="H9943" s="68">
        <v>-191752</v>
      </c>
      <c r="I9943" s="70">
        <v>44889</v>
      </c>
      <c r="J9943" s="68">
        <v>2023</v>
      </c>
      <c r="K9943">
        <f t="shared" si="942"/>
        <v>11</v>
      </c>
      <c r="L9943">
        <f t="shared" si="943"/>
        <v>24</v>
      </c>
      <c r="M9943">
        <f t="shared" si="944"/>
        <v>2022</v>
      </c>
      <c r="N9943">
        <f t="shared" si="945"/>
        <v>61.488500000000002</v>
      </c>
      <c r="O9943">
        <f t="shared" si="946"/>
        <v>0</v>
      </c>
      <c r="P9943">
        <f t="shared" si="947"/>
        <v>61.488500000000002</v>
      </c>
    </row>
    <row r="9944" spans="1:16" x14ac:dyDescent="0.3">
      <c r="A9944" s="68">
        <v>13087500</v>
      </c>
      <c r="B9944" s="69" t="s">
        <v>10</v>
      </c>
      <c r="C9944" s="70">
        <v>44890</v>
      </c>
      <c r="D9944" s="68">
        <v>31</v>
      </c>
      <c r="E9944" s="68">
        <v>967847.8</v>
      </c>
      <c r="F9944" s="68">
        <v>0</v>
      </c>
      <c r="G9944" s="68">
        <v>191752</v>
      </c>
      <c r="H9944" s="68">
        <v>-191752</v>
      </c>
      <c r="I9944" s="70">
        <v>44890</v>
      </c>
      <c r="J9944" s="68">
        <v>2023</v>
      </c>
      <c r="K9944">
        <f t="shared" si="942"/>
        <v>11</v>
      </c>
      <c r="L9944">
        <f t="shared" si="943"/>
        <v>25</v>
      </c>
      <c r="M9944">
        <f t="shared" si="944"/>
        <v>2022</v>
      </c>
      <c r="N9944">
        <f t="shared" si="945"/>
        <v>61.488500000000002</v>
      </c>
      <c r="O9944">
        <f t="shared" si="946"/>
        <v>0</v>
      </c>
      <c r="P9944">
        <f t="shared" si="947"/>
        <v>61.488500000000002</v>
      </c>
    </row>
    <row r="9945" spans="1:16" x14ac:dyDescent="0.3">
      <c r="A9945" s="68">
        <v>13087500</v>
      </c>
      <c r="B9945" s="69" t="s">
        <v>10</v>
      </c>
      <c r="C9945" s="70">
        <v>44891</v>
      </c>
      <c r="D9945" s="68">
        <v>31</v>
      </c>
      <c r="E9945" s="68">
        <v>967909.1</v>
      </c>
      <c r="F9945" s="68">
        <v>0</v>
      </c>
      <c r="G9945" s="68">
        <v>191752</v>
      </c>
      <c r="H9945" s="68">
        <v>-191752</v>
      </c>
      <c r="I9945" s="70">
        <v>44891</v>
      </c>
      <c r="J9945" s="68">
        <v>2023</v>
      </c>
      <c r="K9945">
        <f t="shared" si="942"/>
        <v>11</v>
      </c>
      <c r="L9945">
        <f t="shared" si="943"/>
        <v>26</v>
      </c>
      <c r="M9945">
        <f t="shared" si="944"/>
        <v>2022</v>
      </c>
      <c r="N9945">
        <f t="shared" si="945"/>
        <v>61.488500000000002</v>
      </c>
      <c r="O9945">
        <f t="shared" si="946"/>
        <v>0</v>
      </c>
      <c r="P9945">
        <f t="shared" si="947"/>
        <v>61.488500000000002</v>
      </c>
    </row>
    <row r="9946" spans="1:16" x14ac:dyDescent="0.3">
      <c r="A9946" s="68">
        <v>13087500</v>
      </c>
      <c r="B9946" s="69" t="s">
        <v>10</v>
      </c>
      <c r="C9946" s="70">
        <v>44892</v>
      </c>
      <c r="D9946" s="68">
        <v>31</v>
      </c>
      <c r="E9946" s="68">
        <v>967970.4</v>
      </c>
      <c r="F9946" s="68">
        <v>0</v>
      </c>
      <c r="G9946" s="68">
        <v>191752</v>
      </c>
      <c r="H9946" s="68">
        <v>-191752</v>
      </c>
      <c r="I9946" s="70">
        <v>44892</v>
      </c>
      <c r="J9946" s="68">
        <v>2023</v>
      </c>
      <c r="K9946">
        <f t="shared" si="942"/>
        <v>11</v>
      </c>
      <c r="L9946">
        <f t="shared" si="943"/>
        <v>27</v>
      </c>
      <c r="M9946">
        <f t="shared" si="944"/>
        <v>2022</v>
      </c>
      <c r="N9946">
        <f t="shared" si="945"/>
        <v>61.488500000000002</v>
      </c>
      <c r="O9946">
        <f t="shared" si="946"/>
        <v>0</v>
      </c>
      <c r="P9946">
        <f t="shared" si="947"/>
        <v>61.488500000000002</v>
      </c>
    </row>
    <row r="9947" spans="1:16" x14ac:dyDescent="0.3">
      <c r="A9947" s="68">
        <v>13087500</v>
      </c>
      <c r="B9947" s="69" t="s">
        <v>10</v>
      </c>
      <c r="C9947" s="70">
        <v>44893</v>
      </c>
      <c r="D9947" s="68">
        <v>31</v>
      </c>
      <c r="E9947" s="68">
        <v>968031.7</v>
      </c>
      <c r="F9947" s="68">
        <v>0</v>
      </c>
      <c r="G9947" s="68">
        <v>191752</v>
      </c>
      <c r="H9947" s="68">
        <v>-191752</v>
      </c>
      <c r="I9947" s="70">
        <v>44893</v>
      </c>
      <c r="J9947" s="68">
        <v>2023</v>
      </c>
      <c r="K9947">
        <f t="shared" si="942"/>
        <v>11</v>
      </c>
      <c r="L9947">
        <f t="shared" si="943"/>
        <v>28</v>
      </c>
      <c r="M9947">
        <f t="shared" si="944"/>
        <v>2022</v>
      </c>
      <c r="N9947">
        <f t="shared" si="945"/>
        <v>61.488500000000002</v>
      </c>
      <c r="O9947">
        <f t="shared" si="946"/>
        <v>0</v>
      </c>
      <c r="P9947">
        <f t="shared" si="947"/>
        <v>61.488500000000002</v>
      </c>
    </row>
    <row r="9948" spans="1:16" x14ac:dyDescent="0.3">
      <c r="A9948" s="68">
        <v>13087500</v>
      </c>
      <c r="B9948" s="69" t="s">
        <v>10</v>
      </c>
      <c r="C9948" s="70">
        <v>44894</v>
      </c>
      <c r="D9948" s="68">
        <v>31</v>
      </c>
      <c r="E9948" s="68">
        <v>968093</v>
      </c>
      <c r="F9948" s="68">
        <v>0</v>
      </c>
      <c r="G9948" s="68">
        <v>191752</v>
      </c>
      <c r="H9948" s="68">
        <v>-191752</v>
      </c>
      <c r="I9948" s="70">
        <v>44894</v>
      </c>
      <c r="J9948" s="68">
        <v>2023</v>
      </c>
      <c r="K9948">
        <f t="shared" si="942"/>
        <v>11</v>
      </c>
      <c r="L9948">
        <f t="shared" si="943"/>
        <v>29</v>
      </c>
      <c r="M9948">
        <f t="shared" si="944"/>
        <v>2022</v>
      </c>
      <c r="N9948">
        <f t="shared" si="945"/>
        <v>61.488500000000002</v>
      </c>
      <c r="O9948">
        <f t="shared" si="946"/>
        <v>0</v>
      </c>
      <c r="P9948">
        <f t="shared" si="947"/>
        <v>61.488500000000002</v>
      </c>
    </row>
    <row r="9949" spans="1:16" x14ac:dyDescent="0.3">
      <c r="A9949" s="68">
        <v>13087500</v>
      </c>
      <c r="B9949" s="69" t="s">
        <v>10</v>
      </c>
      <c r="C9949" s="70">
        <v>44895</v>
      </c>
      <c r="D9949" s="68">
        <v>31</v>
      </c>
      <c r="E9949" s="68">
        <v>968154.3</v>
      </c>
      <c r="F9949" s="68">
        <v>0</v>
      </c>
      <c r="G9949" s="68">
        <v>191752</v>
      </c>
      <c r="H9949" s="68">
        <v>-191752</v>
      </c>
      <c r="I9949" s="70">
        <v>44895</v>
      </c>
      <c r="J9949" s="68">
        <v>2023</v>
      </c>
      <c r="K9949">
        <f t="shared" si="942"/>
        <v>11</v>
      </c>
      <c r="L9949">
        <f t="shared" si="943"/>
        <v>30</v>
      </c>
      <c r="M9949">
        <f t="shared" si="944"/>
        <v>2022</v>
      </c>
      <c r="N9949">
        <f t="shared" si="945"/>
        <v>61.488500000000002</v>
      </c>
      <c r="O9949">
        <f t="shared" si="946"/>
        <v>0</v>
      </c>
      <c r="P9949">
        <f t="shared" si="947"/>
        <v>61.488500000000002</v>
      </c>
    </row>
    <row r="9950" spans="1:16" x14ac:dyDescent="0.3">
      <c r="A9950" s="68">
        <v>13087500</v>
      </c>
      <c r="B9950" s="69" t="s">
        <v>10</v>
      </c>
      <c r="C9950" s="70">
        <v>44896</v>
      </c>
      <c r="D9950" s="68">
        <v>33</v>
      </c>
      <c r="E9950" s="68">
        <v>65.599999999999994</v>
      </c>
      <c r="F9950" s="68">
        <v>0</v>
      </c>
      <c r="G9950" s="68">
        <v>0</v>
      </c>
      <c r="H9950" s="68">
        <v>0</v>
      </c>
      <c r="I9950" s="70">
        <v>44896</v>
      </c>
      <c r="J9950" s="68">
        <v>2023</v>
      </c>
      <c r="K9950">
        <f t="shared" si="942"/>
        <v>12</v>
      </c>
      <c r="L9950">
        <f t="shared" si="943"/>
        <v>1</v>
      </c>
      <c r="M9950">
        <f t="shared" si="944"/>
        <v>2022</v>
      </c>
      <c r="N9950">
        <f t="shared" si="945"/>
        <v>65.455500000000001</v>
      </c>
      <c r="O9950">
        <f t="shared" si="946"/>
        <v>0</v>
      </c>
      <c r="P9950">
        <f t="shared" si="947"/>
        <v>65.455500000000001</v>
      </c>
    </row>
    <row r="9951" spans="1:16" x14ac:dyDescent="0.3">
      <c r="A9951" s="68">
        <v>13087500</v>
      </c>
      <c r="B9951" s="69" t="s">
        <v>10</v>
      </c>
      <c r="C9951" s="70">
        <v>44897</v>
      </c>
      <c r="D9951" s="68">
        <v>31</v>
      </c>
      <c r="E9951" s="68">
        <v>126.9</v>
      </c>
      <c r="F9951" s="68">
        <v>0</v>
      </c>
      <c r="G9951" s="68">
        <v>0</v>
      </c>
      <c r="H9951" s="68">
        <v>0</v>
      </c>
      <c r="I9951" s="70">
        <v>44897</v>
      </c>
      <c r="J9951" s="68">
        <v>2023</v>
      </c>
      <c r="K9951">
        <f t="shared" si="942"/>
        <v>12</v>
      </c>
      <c r="L9951">
        <f t="shared" si="943"/>
        <v>2</v>
      </c>
      <c r="M9951">
        <f t="shared" si="944"/>
        <v>2022</v>
      </c>
      <c r="N9951">
        <f t="shared" si="945"/>
        <v>61.488500000000002</v>
      </c>
      <c r="O9951">
        <f t="shared" si="946"/>
        <v>0</v>
      </c>
      <c r="P9951">
        <f t="shared" si="947"/>
        <v>61.488500000000002</v>
      </c>
    </row>
    <row r="9952" spans="1:16" x14ac:dyDescent="0.3">
      <c r="A9952" s="68">
        <v>13087500</v>
      </c>
      <c r="B9952" s="69" t="s">
        <v>10</v>
      </c>
      <c r="C9952" s="70">
        <v>44898</v>
      </c>
      <c r="D9952" s="68">
        <v>33</v>
      </c>
      <c r="E9952" s="68">
        <v>192.5</v>
      </c>
      <c r="F9952" s="68">
        <v>0</v>
      </c>
      <c r="G9952" s="68">
        <v>0</v>
      </c>
      <c r="H9952" s="68">
        <v>0</v>
      </c>
      <c r="I9952" s="70">
        <v>44898</v>
      </c>
      <c r="J9952" s="68">
        <v>2023</v>
      </c>
      <c r="K9952">
        <f t="shared" si="942"/>
        <v>12</v>
      </c>
      <c r="L9952">
        <f t="shared" si="943"/>
        <v>3</v>
      </c>
      <c r="M9952">
        <f t="shared" si="944"/>
        <v>2022</v>
      </c>
      <c r="N9952">
        <f t="shared" si="945"/>
        <v>65.455500000000001</v>
      </c>
      <c r="O9952">
        <f t="shared" si="946"/>
        <v>0</v>
      </c>
      <c r="P9952">
        <f t="shared" si="947"/>
        <v>65.455500000000001</v>
      </c>
    </row>
    <row r="9953" spans="1:16" x14ac:dyDescent="0.3">
      <c r="A9953" s="68">
        <v>13087500</v>
      </c>
      <c r="B9953" s="69" t="s">
        <v>10</v>
      </c>
      <c r="C9953" s="70">
        <v>44899</v>
      </c>
      <c r="D9953" s="68">
        <v>31</v>
      </c>
      <c r="E9953" s="68">
        <v>253.8</v>
      </c>
      <c r="F9953" s="68">
        <v>0</v>
      </c>
      <c r="G9953" s="68">
        <v>0</v>
      </c>
      <c r="H9953" s="68">
        <v>0</v>
      </c>
      <c r="I9953" s="70">
        <v>44899</v>
      </c>
      <c r="J9953" s="68">
        <v>2023</v>
      </c>
      <c r="K9953">
        <f t="shared" si="942"/>
        <v>12</v>
      </c>
      <c r="L9953">
        <f t="shared" si="943"/>
        <v>4</v>
      </c>
      <c r="M9953">
        <f t="shared" si="944"/>
        <v>2022</v>
      </c>
      <c r="N9953">
        <f t="shared" si="945"/>
        <v>61.488500000000002</v>
      </c>
      <c r="O9953">
        <f t="shared" si="946"/>
        <v>0</v>
      </c>
      <c r="P9953">
        <f t="shared" si="947"/>
        <v>61.488500000000002</v>
      </c>
    </row>
    <row r="9954" spans="1:16" x14ac:dyDescent="0.3">
      <c r="A9954" s="68">
        <v>13087500</v>
      </c>
      <c r="B9954" s="69" t="s">
        <v>10</v>
      </c>
      <c r="C9954" s="70">
        <v>44900</v>
      </c>
      <c r="D9954" s="68">
        <v>33</v>
      </c>
      <c r="E9954" s="68">
        <v>319.39999999999998</v>
      </c>
      <c r="F9954" s="68">
        <v>0</v>
      </c>
      <c r="G9954" s="68">
        <v>0</v>
      </c>
      <c r="H9954" s="68">
        <v>0</v>
      </c>
      <c r="I9954" s="70">
        <v>44900</v>
      </c>
      <c r="J9954" s="68">
        <v>2023</v>
      </c>
      <c r="K9954">
        <f t="shared" si="942"/>
        <v>12</v>
      </c>
      <c r="L9954">
        <f t="shared" si="943"/>
        <v>5</v>
      </c>
      <c r="M9954">
        <f t="shared" si="944"/>
        <v>2022</v>
      </c>
      <c r="N9954">
        <f t="shared" si="945"/>
        <v>65.455500000000001</v>
      </c>
      <c r="O9954">
        <f t="shared" si="946"/>
        <v>0</v>
      </c>
      <c r="P9954">
        <f t="shared" si="947"/>
        <v>65.455500000000001</v>
      </c>
    </row>
    <row r="9955" spans="1:16" x14ac:dyDescent="0.3">
      <c r="A9955" s="68">
        <v>13087500</v>
      </c>
      <c r="B9955" s="69" t="s">
        <v>10</v>
      </c>
      <c r="C9955" s="70">
        <v>44901</v>
      </c>
      <c r="D9955" s="68">
        <v>33</v>
      </c>
      <c r="E9955" s="68">
        <v>385</v>
      </c>
      <c r="F9955" s="68">
        <v>0</v>
      </c>
      <c r="G9955" s="68">
        <v>0</v>
      </c>
      <c r="H9955" s="68">
        <v>0</v>
      </c>
      <c r="I9955" s="70">
        <v>44901</v>
      </c>
      <c r="J9955" s="68">
        <v>2023</v>
      </c>
      <c r="K9955">
        <f t="shared" si="942"/>
        <v>12</v>
      </c>
      <c r="L9955">
        <f t="shared" si="943"/>
        <v>6</v>
      </c>
      <c r="M9955">
        <f t="shared" si="944"/>
        <v>2022</v>
      </c>
      <c r="N9955">
        <f t="shared" si="945"/>
        <v>65.455500000000001</v>
      </c>
      <c r="O9955">
        <f t="shared" si="946"/>
        <v>0</v>
      </c>
      <c r="P9955">
        <f t="shared" si="947"/>
        <v>65.455500000000001</v>
      </c>
    </row>
    <row r="9956" spans="1:16" x14ac:dyDescent="0.3">
      <c r="A9956" s="68">
        <v>13087500</v>
      </c>
      <c r="B9956" s="69" t="s">
        <v>10</v>
      </c>
      <c r="C9956" s="70">
        <v>44902</v>
      </c>
      <c r="D9956" s="68">
        <v>33</v>
      </c>
      <c r="E9956" s="68">
        <v>450.6</v>
      </c>
      <c r="F9956" s="68">
        <v>0</v>
      </c>
      <c r="G9956" s="68">
        <v>0</v>
      </c>
      <c r="H9956" s="68">
        <v>0</v>
      </c>
      <c r="I9956" s="70">
        <v>44902</v>
      </c>
      <c r="J9956" s="68">
        <v>2023</v>
      </c>
      <c r="K9956">
        <f t="shared" si="942"/>
        <v>12</v>
      </c>
      <c r="L9956">
        <f t="shared" si="943"/>
        <v>7</v>
      </c>
      <c r="M9956">
        <f t="shared" si="944"/>
        <v>2022</v>
      </c>
      <c r="N9956">
        <f t="shared" si="945"/>
        <v>65.455500000000001</v>
      </c>
      <c r="O9956">
        <f t="shared" si="946"/>
        <v>0</v>
      </c>
      <c r="P9956">
        <f t="shared" si="947"/>
        <v>65.455500000000001</v>
      </c>
    </row>
    <row r="9957" spans="1:16" x14ac:dyDescent="0.3">
      <c r="A9957" s="68">
        <v>13087500</v>
      </c>
      <c r="B9957" s="69" t="s">
        <v>10</v>
      </c>
      <c r="C9957" s="70">
        <v>44903</v>
      </c>
      <c r="D9957" s="68">
        <v>29</v>
      </c>
      <c r="E9957" s="68">
        <v>507.7</v>
      </c>
      <c r="F9957" s="68">
        <v>0</v>
      </c>
      <c r="G9957" s="68">
        <v>0</v>
      </c>
      <c r="H9957" s="68">
        <v>0</v>
      </c>
      <c r="I9957" s="70">
        <v>44903</v>
      </c>
      <c r="J9957" s="68">
        <v>2023</v>
      </c>
      <c r="K9957">
        <f t="shared" si="942"/>
        <v>12</v>
      </c>
      <c r="L9957">
        <f t="shared" si="943"/>
        <v>8</v>
      </c>
      <c r="M9957">
        <f t="shared" si="944"/>
        <v>2022</v>
      </c>
      <c r="N9957">
        <f t="shared" si="945"/>
        <v>57.521500000000003</v>
      </c>
      <c r="O9957">
        <f t="shared" si="946"/>
        <v>0</v>
      </c>
      <c r="P9957">
        <f t="shared" si="947"/>
        <v>57.521500000000003</v>
      </c>
    </row>
    <row r="9958" spans="1:16" x14ac:dyDescent="0.3">
      <c r="A9958" s="68">
        <v>13087500</v>
      </c>
      <c r="B9958" s="69" t="s">
        <v>10</v>
      </c>
      <c r="C9958" s="70">
        <v>44904</v>
      </c>
      <c r="D9958" s="68">
        <v>27</v>
      </c>
      <c r="E9958" s="68">
        <v>560.79999999999995</v>
      </c>
      <c r="F9958" s="68">
        <v>0</v>
      </c>
      <c r="G9958" s="68">
        <v>0</v>
      </c>
      <c r="H9958" s="68">
        <v>0</v>
      </c>
      <c r="I9958" s="70">
        <v>44904</v>
      </c>
      <c r="J9958" s="68">
        <v>2023</v>
      </c>
      <c r="K9958">
        <f t="shared" si="942"/>
        <v>12</v>
      </c>
      <c r="L9958">
        <f t="shared" si="943"/>
        <v>9</v>
      </c>
      <c r="M9958">
        <f t="shared" si="944"/>
        <v>2022</v>
      </c>
      <c r="N9958">
        <f t="shared" si="945"/>
        <v>53.554500000000004</v>
      </c>
      <c r="O9958">
        <f t="shared" si="946"/>
        <v>0</v>
      </c>
      <c r="P9958">
        <f t="shared" si="947"/>
        <v>53.554500000000004</v>
      </c>
    </row>
    <row r="9959" spans="1:16" x14ac:dyDescent="0.3">
      <c r="A9959" s="68">
        <v>13087500</v>
      </c>
      <c r="B9959" s="69" t="s">
        <v>10</v>
      </c>
      <c r="C9959" s="70">
        <v>44905</v>
      </c>
      <c r="D9959" s="68">
        <v>27</v>
      </c>
      <c r="E9959" s="68">
        <v>613.9</v>
      </c>
      <c r="F9959" s="68">
        <v>0</v>
      </c>
      <c r="G9959" s="68">
        <v>0</v>
      </c>
      <c r="H9959" s="68">
        <v>0</v>
      </c>
      <c r="I9959" s="70">
        <v>44905</v>
      </c>
      <c r="J9959" s="68">
        <v>2023</v>
      </c>
      <c r="K9959">
        <f t="shared" si="942"/>
        <v>12</v>
      </c>
      <c r="L9959">
        <f t="shared" si="943"/>
        <v>10</v>
      </c>
      <c r="M9959">
        <f t="shared" si="944"/>
        <v>2022</v>
      </c>
      <c r="N9959">
        <f t="shared" si="945"/>
        <v>53.554500000000004</v>
      </c>
      <c r="O9959">
        <f t="shared" si="946"/>
        <v>0</v>
      </c>
      <c r="P9959">
        <f t="shared" si="947"/>
        <v>53.554500000000004</v>
      </c>
    </row>
    <row r="9960" spans="1:16" x14ac:dyDescent="0.3">
      <c r="A9960" s="68">
        <v>13087500</v>
      </c>
      <c r="B9960" s="69" t="s">
        <v>10</v>
      </c>
      <c r="C9960" s="70">
        <v>44906</v>
      </c>
      <c r="D9960" s="68">
        <v>27</v>
      </c>
      <c r="E9960" s="68">
        <v>667</v>
      </c>
      <c r="F9960" s="68">
        <v>0</v>
      </c>
      <c r="G9960" s="68">
        <v>0</v>
      </c>
      <c r="H9960" s="68">
        <v>0</v>
      </c>
      <c r="I9960" s="70">
        <v>44906</v>
      </c>
      <c r="J9960" s="68">
        <v>2023</v>
      </c>
      <c r="K9960">
        <f t="shared" si="942"/>
        <v>12</v>
      </c>
      <c r="L9960">
        <f t="shared" si="943"/>
        <v>11</v>
      </c>
      <c r="M9960">
        <f t="shared" si="944"/>
        <v>2022</v>
      </c>
      <c r="N9960">
        <f t="shared" si="945"/>
        <v>53.554500000000004</v>
      </c>
      <c r="O9960">
        <f t="shared" si="946"/>
        <v>0</v>
      </c>
      <c r="P9960">
        <f t="shared" si="947"/>
        <v>53.554500000000004</v>
      </c>
    </row>
    <row r="9961" spans="1:16" x14ac:dyDescent="0.3">
      <c r="A9961" s="68">
        <v>13087500</v>
      </c>
      <c r="B9961" s="69" t="s">
        <v>10</v>
      </c>
      <c r="C9961" s="70">
        <v>44907</v>
      </c>
      <c r="D9961" s="68">
        <v>27</v>
      </c>
      <c r="E9961" s="68">
        <v>720.1</v>
      </c>
      <c r="F9961" s="68">
        <v>0</v>
      </c>
      <c r="G9961" s="68">
        <v>0</v>
      </c>
      <c r="H9961" s="68">
        <v>0</v>
      </c>
      <c r="I9961" s="70">
        <v>44907</v>
      </c>
      <c r="J9961" s="68">
        <v>2023</v>
      </c>
      <c r="K9961">
        <f t="shared" si="942"/>
        <v>12</v>
      </c>
      <c r="L9961">
        <f t="shared" si="943"/>
        <v>12</v>
      </c>
      <c r="M9961">
        <f t="shared" si="944"/>
        <v>2022</v>
      </c>
      <c r="N9961">
        <f t="shared" si="945"/>
        <v>53.554500000000004</v>
      </c>
      <c r="O9961">
        <f t="shared" si="946"/>
        <v>0</v>
      </c>
      <c r="P9961">
        <f t="shared" si="947"/>
        <v>53.554500000000004</v>
      </c>
    </row>
    <row r="9962" spans="1:16" x14ac:dyDescent="0.3">
      <c r="A9962" s="68">
        <v>13087500</v>
      </c>
      <c r="B9962" s="69" t="s">
        <v>10</v>
      </c>
      <c r="C9962" s="70">
        <v>44908</v>
      </c>
      <c r="D9962" s="68">
        <v>27</v>
      </c>
      <c r="E9962" s="68">
        <v>773.2</v>
      </c>
      <c r="F9962" s="68">
        <v>0</v>
      </c>
      <c r="G9962" s="68">
        <v>0</v>
      </c>
      <c r="H9962" s="68">
        <v>0</v>
      </c>
      <c r="I9962" s="70">
        <v>44908</v>
      </c>
      <c r="J9962" s="68">
        <v>2023</v>
      </c>
      <c r="K9962">
        <f t="shared" si="942"/>
        <v>12</v>
      </c>
      <c r="L9962">
        <f t="shared" si="943"/>
        <v>13</v>
      </c>
      <c r="M9962">
        <f t="shared" si="944"/>
        <v>2022</v>
      </c>
      <c r="N9962">
        <f t="shared" si="945"/>
        <v>53.554500000000004</v>
      </c>
      <c r="O9962">
        <f t="shared" si="946"/>
        <v>0</v>
      </c>
      <c r="P9962">
        <f t="shared" si="947"/>
        <v>53.554500000000004</v>
      </c>
    </row>
    <row r="9963" spans="1:16" x14ac:dyDescent="0.3">
      <c r="A9963" s="68">
        <v>13087500</v>
      </c>
      <c r="B9963" s="69" t="s">
        <v>10</v>
      </c>
      <c r="C9963" s="70">
        <v>44909</v>
      </c>
      <c r="D9963" s="68">
        <v>27</v>
      </c>
      <c r="E9963" s="68">
        <v>826.3</v>
      </c>
      <c r="F9963" s="68">
        <v>0</v>
      </c>
      <c r="G9963" s="68">
        <v>0</v>
      </c>
      <c r="H9963" s="68">
        <v>0</v>
      </c>
      <c r="I9963" s="70">
        <v>44909</v>
      </c>
      <c r="J9963" s="68">
        <v>2023</v>
      </c>
      <c r="K9963">
        <f t="shared" si="942"/>
        <v>12</v>
      </c>
      <c r="L9963">
        <f t="shared" si="943"/>
        <v>14</v>
      </c>
      <c r="M9963">
        <f t="shared" si="944"/>
        <v>2022</v>
      </c>
      <c r="N9963">
        <f t="shared" si="945"/>
        <v>53.554500000000004</v>
      </c>
      <c r="O9963">
        <f t="shared" si="946"/>
        <v>0</v>
      </c>
      <c r="P9963">
        <f t="shared" si="947"/>
        <v>53.554500000000004</v>
      </c>
    </row>
    <row r="9964" spans="1:16" x14ac:dyDescent="0.3">
      <c r="A9964" s="68">
        <v>13087500</v>
      </c>
      <c r="B9964" s="69" t="s">
        <v>10</v>
      </c>
      <c r="C9964" s="70">
        <v>44910</v>
      </c>
      <c r="D9964" s="68">
        <v>27</v>
      </c>
      <c r="E9964" s="68">
        <v>879.4</v>
      </c>
      <c r="F9964" s="68">
        <v>0</v>
      </c>
      <c r="G9964" s="68">
        <v>0</v>
      </c>
      <c r="H9964" s="68">
        <v>0</v>
      </c>
      <c r="I9964" s="70">
        <v>44910</v>
      </c>
      <c r="J9964" s="68">
        <v>2023</v>
      </c>
      <c r="K9964">
        <f t="shared" si="942"/>
        <v>12</v>
      </c>
      <c r="L9964">
        <f t="shared" si="943"/>
        <v>15</v>
      </c>
      <c r="M9964">
        <f t="shared" si="944"/>
        <v>2022</v>
      </c>
      <c r="N9964">
        <f t="shared" si="945"/>
        <v>53.554500000000004</v>
      </c>
      <c r="O9964">
        <f t="shared" si="946"/>
        <v>0</v>
      </c>
      <c r="P9964">
        <f t="shared" si="947"/>
        <v>53.554500000000004</v>
      </c>
    </row>
    <row r="9965" spans="1:16" x14ac:dyDescent="0.3">
      <c r="A9965" s="68">
        <v>13087500</v>
      </c>
      <c r="B9965" s="69" t="s">
        <v>10</v>
      </c>
      <c r="C9965" s="70">
        <v>44911</v>
      </c>
      <c r="D9965" s="68">
        <v>27</v>
      </c>
      <c r="E9965" s="68">
        <v>932.5</v>
      </c>
      <c r="F9965" s="68">
        <v>0</v>
      </c>
      <c r="G9965" s="68">
        <v>0</v>
      </c>
      <c r="H9965" s="68">
        <v>0</v>
      </c>
      <c r="I9965" s="70">
        <v>44911</v>
      </c>
      <c r="J9965" s="68">
        <v>2023</v>
      </c>
      <c r="K9965">
        <f t="shared" si="942"/>
        <v>12</v>
      </c>
      <c r="L9965">
        <f t="shared" si="943"/>
        <v>16</v>
      </c>
      <c r="M9965">
        <f t="shared" si="944"/>
        <v>2022</v>
      </c>
      <c r="N9965">
        <f t="shared" si="945"/>
        <v>53.554500000000004</v>
      </c>
      <c r="O9965">
        <f t="shared" si="946"/>
        <v>0</v>
      </c>
      <c r="P9965">
        <f t="shared" si="947"/>
        <v>53.554500000000004</v>
      </c>
    </row>
    <row r="9966" spans="1:16" x14ac:dyDescent="0.3">
      <c r="A9966" s="68">
        <v>13087500</v>
      </c>
      <c r="B9966" s="69" t="s">
        <v>10</v>
      </c>
      <c r="C9966" s="70">
        <v>44912</v>
      </c>
      <c r="D9966" s="68">
        <v>27</v>
      </c>
      <c r="E9966" s="68">
        <v>985.6</v>
      </c>
      <c r="F9966" s="68">
        <v>0</v>
      </c>
      <c r="G9966" s="68">
        <v>0</v>
      </c>
      <c r="H9966" s="68">
        <v>0</v>
      </c>
      <c r="I9966" s="70">
        <v>44912</v>
      </c>
      <c r="J9966" s="68">
        <v>2023</v>
      </c>
      <c r="K9966">
        <f t="shared" si="942"/>
        <v>12</v>
      </c>
      <c r="L9966">
        <f t="shared" si="943"/>
        <v>17</v>
      </c>
      <c r="M9966">
        <f t="shared" si="944"/>
        <v>2022</v>
      </c>
      <c r="N9966">
        <f t="shared" si="945"/>
        <v>53.554500000000004</v>
      </c>
      <c r="O9966">
        <f t="shared" si="946"/>
        <v>0</v>
      </c>
      <c r="P9966">
        <f t="shared" si="947"/>
        <v>53.554500000000004</v>
      </c>
    </row>
    <row r="9967" spans="1:16" x14ac:dyDescent="0.3">
      <c r="A9967" s="68">
        <v>13087500</v>
      </c>
      <c r="B9967" s="69" t="s">
        <v>10</v>
      </c>
      <c r="C9967" s="70">
        <v>44913</v>
      </c>
      <c r="D9967" s="68">
        <v>27</v>
      </c>
      <c r="E9967" s="68">
        <v>1038.7</v>
      </c>
      <c r="F9967" s="68">
        <v>0</v>
      </c>
      <c r="G9967" s="68">
        <v>0</v>
      </c>
      <c r="H9967" s="68">
        <v>0</v>
      </c>
      <c r="I9967" s="70">
        <v>44913</v>
      </c>
      <c r="J9967" s="68">
        <v>2023</v>
      </c>
      <c r="K9967">
        <f t="shared" si="942"/>
        <v>12</v>
      </c>
      <c r="L9967">
        <f t="shared" si="943"/>
        <v>18</v>
      </c>
      <c r="M9967">
        <f t="shared" si="944"/>
        <v>2022</v>
      </c>
      <c r="N9967">
        <f t="shared" si="945"/>
        <v>53.554500000000004</v>
      </c>
      <c r="O9967">
        <f t="shared" si="946"/>
        <v>0</v>
      </c>
      <c r="P9967">
        <f t="shared" si="947"/>
        <v>53.554500000000004</v>
      </c>
    </row>
    <row r="9968" spans="1:16" x14ac:dyDescent="0.3">
      <c r="A9968" s="68">
        <v>13087500</v>
      </c>
      <c r="B9968" s="69" t="s">
        <v>10</v>
      </c>
      <c r="C9968" s="70">
        <v>44914</v>
      </c>
      <c r="D9968" s="68">
        <v>27</v>
      </c>
      <c r="E9968" s="68">
        <v>1091.8</v>
      </c>
      <c r="F9968" s="68">
        <v>0</v>
      </c>
      <c r="G9968" s="68">
        <v>0</v>
      </c>
      <c r="H9968" s="68">
        <v>0</v>
      </c>
      <c r="I9968" s="70">
        <v>44914</v>
      </c>
      <c r="J9968" s="68">
        <v>2023</v>
      </c>
      <c r="K9968">
        <f t="shared" si="942"/>
        <v>12</v>
      </c>
      <c r="L9968">
        <f t="shared" si="943"/>
        <v>19</v>
      </c>
      <c r="M9968">
        <f t="shared" si="944"/>
        <v>2022</v>
      </c>
      <c r="N9968">
        <f t="shared" si="945"/>
        <v>53.554500000000004</v>
      </c>
      <c r="O9968">
        <f t="shared" si="946"/>
        <v>0</v>
      </c>
      <c r="P9968">
        <f t="shared" si="947"/>
        <v>53.554500000000004</v>
      </c>
    </row>
    <row r="9969" spans="1:16" x14ac:dyDescent="0.3">
      <c r="A9969" s="68">
        <v>13087500</v>
      </c>
      <c r="B9969" s="69" t="s">
        <v>10</v>
      </c>
      <c r="C9969" s="70">
        <v>44915</v>
      </c>
      <c r="D9969" s="68">
        <v>27</v>
      </c>
      <c r="E9969" s="68">
        <v>1144.9000000000001</v>
      </c>
      <c r="F9969" s="68">
        <v>0</v>
      </c>
      <c r="G9969" s="68">
        <v>0</v>
      </c>
      <c r="H9969" s="68">
        <v>0</v>
      </c>
      <c r="I9969" s="70">
        <v>44915</v>
      </c>
      <c r="J9969" s="68">
        <v>2023</v>
      </c>
      <c r="K9969">
        <f t="shared" si="942"/>
        <v>12</v>
      </c>
      <c r="L9969">
        <f t="shared" si="943"/>
        <v>20</v>
      </c>
      <c r="M9969">
        <f t="shared" si="944"/>
        <v>2022</v>
      </c>
      <c r="N9969">
        <f t="shared" si="945"/>
        <v>53.554500000000004</v>
      </c>
      <c r="O9969">
        <f t="shared" si="946"/>
        <v>0</v>
      </c>
      <c r="P9969">
        <f t="shared" si="947"/>
        <v>53.554500000000004</v>
      </c>
    </row>
    <row r="9970" spans="1:16" x14ac:dyDescent="0.3">
      <c r="A9970" s="68">
        <v>13087500</v>
      </c>
      <c r="B9970" s="69" t="s">
        <v>10</v>
      </c>
      <c r="C9970" s="70">
        <v>44916</v>
      </c>
      <c r="D9970" s="68">
        <v>27</v>
      </c>
      <c r="E9970" s="68">
        <v>1198</v>
      </c>
      <c r="F9970" s="68">
        <v>0</v>
      </c>
      <c r="G9970" s="68">
        <v>0</v>
      </c>
      <c r="H9970" s="68">
        <v>0</v>
      </c>
      <c r="I9970" s="70">
        <v>44916</v>
      </c>
      <c r="J9970" s="68">
        <v>2023</v>
      </c>
      <c r="K9970">
        <f t="shared" si="942"/>
        <v>12</v>
      </c>
      <c r="L9970">
        <f t="shared" si="943"/>
        <v>21</v>
      </c>
      <c r="M9970">
        <f t="shared" si="944"/>
        <v>2022</v>
      </c>
      <c r="N9970">
        <f t="shared" si="945"/>
        <v>53.554500000000004</v>
      </c>
      <c r="O9970">
        <f t="shared" si="946"/>
        <v>0</v>
      </c>
      <c r="P9970">
        <f t="shared" si="947"/>
        <v>53.554500000000004</v>
      </c>
    </row>
    <row r="9971" spans="1:16" x14ac:dyDescent="0.3">
      <c r="A9971" s="68">
        <v>13087500</v>
      </c>
      <c r="B9971" s="69" t="s">
        <v>10</v>
      </c>
      <c r="C9971" s="70">
        <v>44917</v>
      </c>
      <c r="D9971" s="68">
        <v>27</v>
      </c>
      <c r="E9971" s="68">
        <v>1251.0999999999999</v>
      </c>
      <c r="F9971" s="68">
        <v>0</v>
      </c>
      <c r="G9971" s="68">
        <v>0</v>
      </c>
      <c r="H9971" s="68">
        <v>0</v>
      </c>
      <c r="I9971" s="70">
        <v>44917</v>
      </c>
      <c r="J9971" s="68">
        <v>2023</v>
      </c>
      <c r="K9971">
        <f t="shared" si="942"/>
        <v>12</v>
      </c>
      <c r="L9971">
        <f t="shared" si="943"/>
        <v>22</v>
      </c>
      <c r="M9971">
        <f t="shared" si="944"/>
        <v>2022</v>
      </c>
      <c r="N9971">
        <f t="shared" si="945"/>
        <v>53.554500000000004</v>
      </c>
      <c r="O9971">
        <f t="shared" si="946"/>
        <v>0</v>
      </c>
      <c r="P9971">
        <f t="shared" si="947"/>
        <v>53.554500000000004</v>
      </c>
    </row>
    <row r="9972" spans="1:16" x14ac:dyDescent="0.3">
      <c r="A9972" s="68">
        <v>13087500</v>
      </c>
      <c r="B9972" s="69" t="s">
        <v>10</v>
      </c>
      <c r="C9972" s="70">
        <v>44918</v>
      </c>
      <c r="D9972" s="68">
        <v>27</v>
      </c>
      <c r="E9972" s="68">
        <v>1304.2</v>
      </c>
      <c r="F9972" s="68">
        <v>0</v>
      </c>
      <c r="G9972" s="68">
        <v>0</v>
      </c>
      <c r="H9972" s="68">
        <v>0</v>
      </c>
      <c r="I9972" s="70">
        <v>44918</v>
      </c>
      <c r="J9972" s="68">
        <v>2023</v>
      </c>
      <c r="K9972">
        <f t="shared" si="942"/>
        <v>12</v>
      </c>
      <c r="L9972">
        <f t="shared" si="943"/>
        <v>23</v>
      </c>
      <c r="M9972">
        <f t="shared" si="944"/>
        <v>2022</v>
      </c>
      <c r="N9972">
        <f t="shared" si="945"/>
        <v>53.554500000000004</v>
      </c>
      <c r="O9972">
        <f t="shared" si="946"/>
        <v>0</v>
      </c>
      <c r="P9972">
        <f t="shared" si="947"/>
        <v>53.554500000000004</v>
      </c>
    </row>
    <row r="9973" spans="1:16" x14ac:dyDescent="0.3">
      <c r="A9973" s="68">
        <v>13087500</v>
      </c>
      <c r="B9973" s="69" t="s">
        <v>10</v>
      </c>
      <c r="C9973" s="70">
        <v>44919</v>
      </c>
      <c r="D9973" s="68">
        <v>27</v>
      </c>
      <c r="E9973" s="68">
        <v>1357.3</v>
      </c>
      <c r="F9973" s="68">
        <v>0</v>
      </c>
      <c r="G9973" s="68">
        <v>0</v>
      </c>
      <c r="H9973" s="68">
        <v>0</v>
      </c>
      <c r="I9973" s="70">
        <v>44919</v>
      </c>
      <c r="J9973" s="68">
        <v>2023</v>
      </c>
      <c r="K9973">
        <f t="shared" si="942"/>
        <v>12</v>
      </c>
      <c r="L9973">
        <f t="shared" si="943"/>
        <v>24</v>
      </c>
      <c r="M9973">
        <f t="shared" si="944"/>
        <v>2022</v>
      </c>
      <c r="N9973">
        <f t="shared" si="945"/>
        <v>53.554500000000004</v>
      </c>
      <c r="O9973">
        <f t="shared" si="946"/>
        <v>0</v>
      </c>
      <c r="P9973">
        <f t="shared" si="947"/>
        <v>53.554500000000004</v>
      </c>
    </row>
    <row r="9974" spans="1:16" x14ac:dyDescent="0.3">
      <c r="A9974" s="68">
        <v>13087500</v>
      </c>
      <c r="B9974" s="69" t="s">
        <v>10</v>
      </c>
      <c r="C9974" s="70">
        <v>44920</v>
      </c>
      <c r="D9974" s="68">
        <v>27</v>
      </c>
      <c r="E9974" s="68">
        <v>1410.4</v>
      </c>
      <c r="F9974" s="68">
        <v>0</v>
      </c>
      <c r="G9974" s="68">
        <v>0</v>
      </c>
      <c r="H9974" s="68">
        <v>0</v>
      </c>
      <c r="I9974" s="70">
        <v>44920</v>
      </c>
      <c r="J9974" s="68">
        <v>2023</v>
      </c>
      <c r="K9974">
        <f t="shared" si="942"/>
        <v>12</v>
      </c>
      <c r="L9974">
        <f t="shared" si="943"/>
        <v>25</v>
      </c>
      <c r="M9974">
        <f t="shared" si="944"/>
        <v>2022</v>
      </c>
      <c r="N9974">
        <f t="shared" si="945"/>
        <v>53.554500000000004</v>
      </c>
      <c r="O9974">
        <f t="shared" si="946"/>
        <v>0</v>
      </c>
      <c r="P9974">
        <f t="shared" si="947"/>
        <v>53.554500000000004</v>
      </c>
    </row>
    <row r="9975" spans="1:16" x14ac:dyDescent="0.3">
      <c r="A9975" s="68">
        <v>13087500</v>
      </c>
      <c r="B9975" s="69" t="s">
        <v>10</v>
      </c>
      <c r="C9975" s="70">
        <v>44921</v>
      </c>
      <c r="D9975" s="68">
        <v>27</v>
      </c>
      <c r="E9975" s="68">
        <v>1463.5</v>
      </c>
      <c r="F9975" s="68">
        <v>0</v>
      </c>
      <c r="G9975" s="68">
        <v>0</v>
      </c>
      <c r="H9975" s="68">
        <v>0</v>
      </c>
      <c r="I9975" s="70">
        <v>44921</v>
      </c>
      <c r="J9975" s="68">
        <v>2023</v>
      </c>
      <c r="K9975">
        <f t="shared" si="942"/>
        <v>12</v>
      </c>
      <c r="L9975">
        <f t="shared" si="943"/>
        <v>26</v>
      </c>
      <c r="M9975">
        <f t="shared" si="944"/>
        <v>2022</v>
      </c>
      <c r="N9975">
        <f t="shared" si="945"/>
        <v>53.554500000000004</v>
      </c>
      <c r="O9975">
        <f t="shared" si="946"/>
        <v>0</v>
      </c>
      <c r="P9975">
        <f t="shared" si="947"/>
        <v>53.554500000000004</v>
      </c>
    </row>
    <row r="9976" spans="1:16" x14ac:dyDescent="0.3">
      <c r="A9976" s="68">
        <v>13087500</v>
      </c>
      <c r="B9976" s="69" t="s">
        <v>10</v>
      </c>
      <c r="C9976" s="70">
        <v>44922</v>
      </c>
      <c r="D9976" s="68">
        <v>27</v>
      </c>
      <c r="E9976" s="68">
        <v>1516.6</v>
      </c>
      <c r="F9976" s="68">
        <v>0</v>
      </c>
      <c r="G9976" s="68">
        <v>0</v>
      </c>
      <c r="H9976" s="68">
        <v>0</v>
      </c>
      <c r="I9976" s="70">
        <v>44922</v>
      </c>
      <c r="J9976" s="68">
        <v>2023</v>
      </c>
      <c r="K9976">
        <f t="shared" si="942"/>
        <v>12</v>
      </c>
      <c r="L9976">
        <f t="shared" si="943"/>
        <v>27</v>
      </c>
      <c r="M9976">
        <f t="shared" si="944"/>
        <v>2022</v>
      </c>
      <c r="N9976">
        <f t="shared" si="945"/>
        <v>53.554500000000004</v>
      </c>
      <c r="O9976">
        <f t="shared" si="946"/>
        <v>0</v>
      </c>
      <c r="P9976">
        <f t="shared" si="947"/>
        <v>53.554500000000004</v>
      </c>
    </row>
    <row r="9977" spans="1:16" x14ac:dyDescent="0.3">
      <c r="A9977" s="68">
        <v>13087500</v>
      </c>
      <c r="B9977" s="69" t="s">
        <v>10</v>
      </c>
      <c r="C9977" s="70">
        <v>44923</v>
      </c>
      <c r="D9977" s="68">
        <v>27</v>
      </c>
      <c r="E9977" s="68">
        <v>1569.7</v>
      </c>
      <c r="F9977" s="68">
        <v>0</v>
      </c>
      <c r="G9977" s="68">
        <v>0</v>
      </c>
      <c r="H9977" s="68">
        <v>0</v>
      </c>
      <c r="I9977" s="70">
        <v>44923</v>
      </c>
      <c r="J9977" s="68">
        <v>2023</v>
      </c>
      <c r="K9977">
        <f t="shared" si="942"/>
        <v>12</v>
      </c>
      <c r="L9977">
        <f t="shared" si="943"/>
        <v>28</v>
      </c>
      <c r="M9977">
        <f t="shared" si="944"/>
        <v>2022</v>
      </c>
      <c r="N9977">
        <f t="shared" si="945"/>
        <v>53.554500000000004</v>
      </c>
      <c r="O9977">
        <f t="shared" si="946"/>
        <v>0</v>
      </c>
      <c r="P9977">
        <f t="shared" si="947"/>
        <v>53.554500000000004</v>
      </c>
    </row>
    <row r="9978" spans="1:16" x14ac:dyDescent="0.3">
      <c r="A9978" s="68">
        <v>13087500</v>
      </c>
      <c r="B9978" s="69" t="s">
        <v>10</v>
      </c>
      <c r="C9978" s="70">
        <v>44924</v>
      </c>
      <c r="D9978" s="68">
        <v>27</v>
      </c>
      <c r="E9978" s="68">
        <v>1622.8</v>
      </c>
      <c r="F9978" s="68">
        <v>0</v>
      </c>
      <c r="G9978" s="68">
        <v>0</v>
      </c>
      <c r="H9978" s="68">
        <v>0</v>
      </c>
      <c r="I9978" s="70">
        <v>44924</v>
      </c>
      <c r="J9978" s="68">
        <v>2023</v>
      </c>
      <c r="K9978">
        <f t="shared" si="942"/>
        <v>12</v>
      </c>
      <c r="L9978">
        <f t="shared" si="943"/>
        <v>29</v>
      </c>
      <c r="M9978">
        <f t="shared" si="944"/>
        <v>2022</v>
      </c>
      <c r="N9978">
        <f t="shared" si="945"/>
        <v>53.554500000000004</v>
      </c>
      <c r="O9978">
        <f t="shared" si="946"/>
        <v>0</v>
      </c>
      <c r="P9978">
        <f t="shared" si="947"/>
        <v>53.554500000000004</v>
      </c>
    </row>
    <row r="9979" spans="1:16" x14ac:dyDescent="0.3">
      <c r="A9979" s="68">
        <v>13087500</v>
      </c>
      <c r="B9979" s="69" t="s">
        <v>10</v>
      </c>
      <c r="C9979" s="70">
        <v>44925</v>
      </c>
      <c r="D9979" s="68">
        <v>27</v>
      </c>
      <c r="E9979" s="68">
        <v>1675.9</v>
      </c>
      <c r="F9979" s="68">
        <v>0</v>
      </c>
      <c r="G9979" s="68">
        <v>0</v>
      </c>
      <c r="H9979" s="68">
        <v>0</v>
      </c>
      <c r="I9979" s="70">
        <v>44925</v>
      </c>
      <c r="J9979" s="68">
        <v>2023</v>
      </c>
      <c r="K9979">
        <f t="shared" si="942"/>
        <v>12</v>
      </c>
      <c r="L9979">
        <f t="shared" si="943"/>
        <v>30</v>
      </c>
      <c r="M9979">
        <f t="shared" si="944"/>
        <v>2022</v>
      </c>
      <c r="N9979">
        <f t="shared" si="945"/>
        <v>53.554500000000004</v>
      </c>
      <c r="O9979">
        <f t="shared" si="946"/>
        <v>0</v>
      </c>
      <c r="P9979">
        <f t="shared" si="947"/>
        <v>53.554500000000004</v>
      </c>
    </row>
    <row r="9980" spans="1:16" x14ac:dyDescent="0.3">
      <c r="A9980" s="68">
        <v>13087500</v>
      </c>
      <c r="B9980" s="69" t="s">
        <v>10</v>
      </c>
      <c r="C9980" s="70">
        <v>44926</v>
      </c>
      <c r="D9980" s="68">
        <v>27</v>
      </c>
      <c r="E9980" s="68">
        <v>1729</v>
      </c>
      <c r="F9980" s="68">
        <v>0</v>
      </c>
      <c r="G9980" s="68">
        <v>0</v>
      </c>
      <c r="H9980" s="68">
        <v>0</v>
      </c>
      <c r="I9980" s="70">
        <v>44926</v>
      </c>
      <c r="J9980" s="68">
        <v>2023</v>
      </c>
      <c r="K9980">
        <f t="shared" si="942"/>
        <v>12</v>
      </c>
      <c r="L9980">
        <f t="shared" si="943"/>
        <v>31</v>
      </c>
      <c r="M9980">
        <f t="shared" si="944"/>
        <v>2022</v>
      </c>
      <c r="N9980">
        <f t="shared" si="945"/>
        <v>53.554500000000004</v>
      </c>
      <c r="O9980">
        <f t="shared" si="946"/>
        <v>0</v>
      </c>
      <c r="P9980">
        <f t="shared" si="947"/>
        <v>53.554500000000004</v>
      </c>
    </row>
    <row r="9981" spans="1:16" x14ac:dyDescent="0.3">
      <c r="A9981" s="68">
        <v>13087500</v>
      </c>
      <c r="B9981" s="69" t="s">
        <v>10</v>
      </c>
      <c r="C9981" s="70">
        <v>44927</v>
      </c>
      <c r="D9981" s="68">
        <v>29</v>
      </c>
      <c r="E9981" s="68">
        <v>1786.1</v>
      </c>
      <c r="F9981" s="68">
        <v>0</v>
      </c>
      <c r="G9981" s="68">
        <v>0</v>
      </c>
      <c r="H9981" s="68">
        <v>0</v>
      </c>
      <c r="I9981" s="70">
        <v>44927</v>
      </c>
      <c r="J9981" s="68">
        <v>2023</v>
      </c>
      <c r="K9981">
        <f t="shared" si="942"/>
        <v>1</v>
      </c>
      <c r="L9981">
        <f t="shared" si="943"/>
        <v>1</v>
      </c>
      <c r="M9981">
        <f t="shared" si="944"/>
        <v>2023</v>
      </c>
      <c r="N9981">
        <f t="shared" si="945"/>
        <v>57.521500000000003</v>
      </c>
      <c r="O9981">
        <f t="shared" si="946"/>
        <v>0</v>
      </c>
      <c r="P9981">
        <f t="shared" si="947"/>
        <v>57.521500000000003</v>
      </c>
    </row>
    <row r="9982" spans="1:16" x14ac:dyDescent="0.3">
      <c r="A9982" s="68">
        <v>13087500</v>
      </c>
      <c r="B9982" s="69" t="s">
        <v>10</v>
      </c>
      <c r="C9982" s="70">
        <v>44928</v>
      </c>
      <c r="D9982" s="68">
        <v>29</v>
      </c>
      <c r="E9982" s="68">
        <v>1843.3</v>
      </c>
      <c r="F9982" s="68">
        <v>0</v>
      </c>
      <c r="G9982" s="68">
        <v>0</v>
      </c>
      <c r="H9982" s="68">
        <v>0</v>
      </c>
      <c r="I9982" s="70">
        <v>44928</v>
      </c>
      <c r="J9982" s="68">
        <v>2023</v>
      </c>
      <c r="K9982">
        <f t="shared" si="942"/>
        <v>1</v>
      </c>
      <c r="L9982">
        <f t="shared" si="943"/>
        <v>2</v>
      </c>
      <c r="M9982">
        <f t="shared" si="944"/>
        <v>2023</v>
      </c>
      <c r="N9982">
        <f t="shared" si="945"/>
        <v>57.521500000000003</v>
      </c>
      <c r="O9982">
        <f t="shared" si="946"/>
        <v>0</v>
      </c>
      <c r="P9982">
        <f t="shared" si="947"/>
        <v>57.521500000000003</v>
      </c>
    </row>
    <row r="9983" spans="1:16" x14ac:dyDescent="0.3">
      <c r="A9983" s="68">
        <v>13087500</v>
      </c>
      <c r="B9983" s="69" t="s">
        <v>10</v>
      </c>
      <c r="C9983" s="70">
        <v>44929</v>
      </c>
      <c r="D9983" s="68">
        <v>27</v>
      </c>
      <c r="E9983" s="68">
        <v>1896.4</v>
      </c>
      <c r="F9983" s="68">
        <v>0</v>
      </c>
      <c r="G9983" s="68">
        <v>0</v>
      </c>
      <c r="H9983" s="68">
        <v>0</v>
      </c>
      <c r="I9983" s="70">
        <v>44929</v>
      </c>
      <c r="J9983" s="68">
        <v>2023</v>
      </c>
      <c r="K9983">
        <f t="shared" si="942"/>
        <v>1</v>
      </c>
      <c r="L9983">
        <f t="shared" si="943"/>
        <v>3</v>
      </c>
      <c r="M9983">
        <f t="shared" si="944"/>
        <v>2023</v>
      </c>
      <c r="N9983">
        <f t="shared" si="945"/>
        <v>53.554500000000004</v>
      </c>
      <c r="O9983">
        <f t="shared" si="946"/>
        <v>0</v>
      </c>
      <c r="P9983">
        <f t="shared" si="947"/>
        <v>53.554500000000004</v>
      </c>
    </row>
    <row r="9984" spans="1:16" x14ac:dyDescent="0.3">
      <c r="A9984" s="68">
        <v>13087500</v>
      </c>
      <c r="B9984" s="69" t="s">
        <v>10</v>
      </c>
      <c r="C9984" s="70">
        <v>44930</v>
      </c>
      <c r="D9984" s="68">
        <v>27</v>
      </c>
      <c r="E9984" s="68">
        <v>1949.5</v>
      </c>
      <c r="F9984" s="68">
        <v>0</v>
      </c>
      <c r="G9984" s="68">
        <v>0</v>
      </c>
      <c r="H9984" s="68">
        <v>0</v>
      </c>
      <c r="I9984" s="70">
        <v>44930</v>
      </c>
      <c r="J9984" s="68">
        <v>2023</v>
      </c>
      <c r="K9984">
        <f t="shared" ref="K9984:K10047" si="948">MONTH(I9984)</f>
        <v>1</v>
      </c>
      <c r="L9984">
        <f t="shared" ref="L9984:L10047" si="949">DAY(I9984)</f>
        <v>4</v>
      </c>
      <c r="M9984">
        <f t="shared" ref="M9984:M10047" si="950">YEAR(I9984)</f>
        <v>2023</v>
      </c>
      <c r="N9984">
        <f t="shared" ref="N9984:N10047" si="951">D9984*1.9835</f>
        <v>53.554500000000004</v>
      </c>
      <c r="O9984">
        <f t="shared" ref="O9984:O10047" si="952">F9984*1.9835</f>
        <v>0</v>
      </c>
      <c r="P9984">
        <f t="shared" ref="P9984:P10047" si="953">(D9984-F9984)*1.9835</f>
        <v>53.554500000000004</v>
      </c>
    </row>
    <row r="9985" spans="1:16" x14ac:dyDescent="0.3">
      <c r="A9985" s="68">
        <v>13087500</v>
      </c>
      <c r="B9985" s="69" t="s">
        <v>10</v>
      </c>
      <c r="C9985" s="70">
        <v>44931</v>
      </c>
      <c r="D9985" s="68">
        <v>29</v>
      </c>
      <c r="E9985" s="68">
        <v>2006.6</v>
      </c>
      <c r="F9985" s="68">
        <v>0</v>
      </c>
      <c r="G9985" s="68">
        <v>0</v>
      </c>
      <c r="H9985" s="68">
        <v>0</v>
      </c>
      <c r="I9985" s="70">
        <v>44931</v>
      </c>
      <c r="J9985" s="68">
        <v>2023</v>
      </c>
      <c r="K9985">
        <f t="shared" si="948"/>
        <v>1</v>
      </c>
      <c r="L9985">
        <f t="shared" si="949"/>
        <v>5</v>
      </c>
      <c r="M9985">
        <f t="shared" si="950"/>
        <v>2023</v>
      </c>
      <c r="N9985">
        <f t="shared" si="951"/>
        <v>57.521500000000003</v>
      </c>
      <c r="O9985">
        <f t="shared" si="952"/>
        <v>0</v>
      </c>
      <c r="P9985">
        <f t="shared" si="953"/>
        <v>57.521500000000003</v>
      </c>
    </row>
    <row r="9986" spans="1:16" x14ac:dyDescent="0.3">
      <c r="A9986" s="68">
        <v>13087500</v>
      </c>
      <c r="B9986" s="69" t="s">
        <v>10</v>
      </c>
      <c r="C9986" s="70">
        <v>44932</v>
      </c>
      <c r="D9986" s="68">
        <v>29</v>
      </c>
      <c r="E9986" s="68">
        <v>2063.8000000000002</v>
      </c>
      <c r="F9986" s="68">
        <v>0</v>
      </c>
      <c r="G9986" s="68">
        <v>0</v>
      </c>
      <c r="H9986" s="68">
        <v>0</v>
      </c>
      <c r="I9986" s="70">
        <v>44932</v>
      </c>
      <c r="J9986" s="68">
        <v>2023</v>
      </c>
      <c r="K9986">
        <f t="shared" si="948"/>
        <v>1</v>
      </c>
      <c r="L9986">
        <f t="shared" si="949"/>
        <v>6</v>
      </c>
      <c r="M9986">
        <f t="shared" si="950"/>
        <v>2023</v>
      </c>
      <c r="N9986">
        <f t="shared" si="951"/>
        <v>57.521500000000003</v>
      </c>
      <c r="O9986">
        <f t="shared" si="952"/>
        <v>0</v>
      </c>
      <c r="P9986">
        <f t="shared" si="953"/>
        <v>57.521500000000003</v>
      </c>
    </row>
    <row r="9987" spans="1:16" x14ac:dyDescent="0.3">
      <c r="A9987" s="68">
        <v>13087500</v>
      </c>
      <c r="B9987" s="69" t="s">
        <v>10</v>
      </c>
      <c r="C9987" s="70">
        <v>44933</v>
      </c>
      <c r="D9987" s="68">
        <v>29</v>
      </c>
      <c r="E9987" s="68">
        <v>2120.9</v>
      </c>
      <c r="F9987" s="68">
        <v>0</v>
      </c>
      <c r="G9987" s="68">
        <v>0</v>
      </c>
      <c r="H9987" s="68">
        <v>0</v>
      </c>
      <c r="I9987" s="70">
        <v>44933</v>
      </c>
      <c r="J9987" s="68">
        <v>2023</v>
      </c>
      <c r="K9987">
        <f t="shared" si="948"/>
        <v>1</v>
      </c>
      <c r="L9987">
        <f t="shared" si="949"/>
        <v>7</v>
      </c>
      <c r="M9987">
        <f t="shared" si="950"/>
        <v>2023</v>
      </c>
      <c r="N9987">
        <f t="shared" si="951"/>
        <v>57.521500000000003</v>
      </c>
      <c r="O9987">
        <f t="shared" si="952"/>
        <v>0</v>
      </c>
      <c r="P9987">
        <f t="shared" si="953"/>
        <v>57.521500000000003</v>
      </c>
    </row>
    <row r="9988" spans="1:16" x14ac:dyDescent="0.3">
      <c r="A9988" s="68">
        <v>13087500</v>
      </c>
      <c r="B9988" s="69" t="s">
        <v>10</v>
      </c>
      <c r="C9988" s="70">
        <v>44934</v>
      </c>
      <c r="D9988" s="68">
        <v>29</v>
      </c>
      <c r="E9988" s="68">
        <v>2178.1</v>
      </c>
      <c r="F9988" s="68">
        <v>0</v>
      </c>
      <c r="G9988" s="68">
        <v>0</v>
      </c>
      <c r="H9988" s="68">
        <v>0</v>
      </c>
      <c r="I9988" s="70">
        <v>44934</v>
      </c>
      <c r="J9988" s="68">
        <v>2023</v>
      </c>
      <c r="K9988">
        <f t="shared" si="948"/>
        <v>1</v>
      </c>
      <c r="L9988">
        <f t="shared" si="949"/>
        <v>8</v>
      </c>
      <c r="M9988">
        <f t="shared" si="950"/>
        <v>2023</v>
      </c>
      <c r="N9988">
        <f t="shared" si="951"/>
        <v>57.521500000000003</v>
      </c>
      <c r="O9988">
        <f t="shared" si="952"/>
        <v>0</v>
      </c>
      <c r="P9988">
        <f t="shared" si="953"/>
        <v>57.521500000000003</v>
      </c>
    </row>
    <row r="9989" spans="1:16" x14ac:dyDescent="0.3">
      <c r="A9989" s="68">
        <v>13087500</v>
      </c>
      <c r="B9989" s="69" t="s">
        <v>10</v>
      </c>
      <c r="C9989" s="70">
        <v>44935</v>
      </c>
      <c r="D9989" s="68">
        <v>29</v>
      </c>
      <c r="E9989" s="68">
        <v>2235.1999999999998</v>
      </c>
      <c r="F9989" s="68">
        <v>0</v>
      </c>
      <c r="G9989" s="68">
        <v>0</v>
      </c>
      <c r="H9989" s="68">
        <v>0</v>
      </c>
      <c r="I9989" s="70">
        <v>44935</v>
      </c>
      <c r="J9989" s="68">
        <v>2023</v>
      </c>
      <c r="K9989">
        <f t="shared" si="948"/>
        <v>1</v>
      </c>
      <c r="L9989">
        <f t="shared" si="949"/>
        <v>9</v>
      </c>
      <c r="M9989">
        <f t="shared" si="950"/>
        <v>2023</v>
      </c>
      <c r="N9989">
        <f t="shared" si="951"/>
        <v>57.521500000000003</v>
      </c>
      <c r="O9989">
        <f t="shared" si="952"/>
        <v>0</v>
      </c>
      <c r="P9989">
        <f t="shared" si="953"/>
        <v>57.521500000000003</v>
      </c>
    </row>
    <row r="9990" spans="1:16" x14ac:dyDescent="0.3">
      <c r="A9990" s="68">
        <v>13087500</v>
      </c>
      <c r="B9990" s="69" t="s">
        <v>10</v>
      </c>
      <c r="C9990" s="70">
        <v>44936</v>
      </c>
      <c r="D9990" s="68">
        <v>29</v>
      </c>
      <c r="E9990" s="68">
        <v>2292.4</v>
      </c>
      <c r="F9990" s="68">
        <v>0</v>
      </c>
      <c r="G9990" s="68">
        <v>0</v>
      </c>
      <c r="H9990" s="68">
        <v>0</v>
      </c>
      <c r="I9990" s="70">
        <v>44936</v>
      </c>
      <c r="J9990" s="68">
        <v>2023</v>
      </c>
      <c r="K9990">
        <f t="shared" si="948"/>
        <v>1</v>
      </c>
      <c r="L9990">
        <f t="shared" si="949"/>
        <v>10</v>
      </c>
      <c r="M9990">
        <f t="shared" si="950"/>
        <v>2023</v>
      </c>
      <c r="N9990">
        <f t="shared" si="951"/>
        <v>57.521500000000003</v>
      </c>
      <c r="O9990">
        <f t="shared" si="952"/>
        <v>0</v>
      </c>
      <c r="P9990">
        <f t="shared" si="953"/>
        <v>57.521500000000003</v>
      </c>
    </row>
    <row r="9991" spans="1:16" x14ac:dyDescent="0.3">
      <c r="A9991" s="68">
        <v>13087500</v>
      </c>
      <c r="B9991" s="69" t="s">
        <v>10</v>
      </c>
      <c r="C9991" s="70">
        <v>44937</v>
      </c>
      <c r="D9991" s="68">
        <v>29</v>
      </c>
      <c r="E9991" s="68">
        <v>2349.5</v>
      </c>
      <c r="F9991" s="68">
        <v>0</v>
      </c>
      <c r="G9991" s="68">
        <v>0</v>
      </c>
      <c r="H9991" s="68">
        <v>0</v>
      </c>
      <c r="I9991" s="70">
        <v>44937</v>
      </c>
      <c r="J9991" s="68">
        <v>2023</v>
      </c>
      <c r="K9991">
        <f t="shared" si="948"/>
        <v>1</v>
      </c>
      <c r="L9991">
        <f t="shared" si="949"/>
        <v>11</v>
      </c>
      <c r="M9991">
        <f t="shared" si="950"/>
        <v>2023</v>
      </c>
      <c r="N9991">
        <f t="shared" si="951"/>
        <v>57.521500000000003</v>
      </c>
      <c r="O9991">
        <f t="shared" si="952"/>
        <v>0</v>
      </c>
      <c r="P9991">
        <f t="shared" si="953"/>
        <v>57.521500000000003</v>
      </c>
    </row>
    <row r="9992" spans="1:16" x14ac:dyDescent="0.3">
      <c r="A9992" s="68">
        <v>13087500</v>
      </c>
      <c r="B9992" s="69" t="s">
        <v>10</v>
      </c>
      <c r="C9992" s="70">
        <v>44938</v>
      </c>
      <c r="D9992" s="68">
        <v>29</v>
      </c>
      <c r="E9992" s="68">
        <v>2406.6</v>
      </c>
      <c r="F9992" s="68">
        <v>0</v>
      </c>
      <c r="G9992" s="68">
        <v>0</v>
      </c>
      <c r="H9992" s="68">
        <v>0</v>
      </c>
      <c r="I9992" s="70">
        <v>44938</v>
      </c>
      <c r="J9992" s="68">
        <v>2023</v>
      </c>
      <c r="K9992">
        <f t="shared" si="948"/>
        <v>1</v>
      </c>
      <c r="L9992">
        <f t="shared" si="949"/>
        <v>12</v>
      </c>
      <c r="M9992">
        <f t="shared" si="950"/>
        <v>2023</v>
      </c>
      <c r="N9992">
        <f t="shared" si="951"/>
        <v>57.521500000000003</v>
      </c>
      <c r="O9992">
        <f t="shared" si="952"/>
        <v>0</v>
      </c>
      <c r="P9992">
        <f t="shared" si="953"/>
        <v>57.521500000000003</v>
      </c>
    </row>
    <row r="9993" spans="1:16" x14ac:dyDescent="0.3">
      <c r="A9993" s="68">
        <v>13087500</v>
      </c>
      <c r="B9993" s="69" t="s">
        <v>10</v>
      </c>
      <c r="C9993" s="70">
        <v>44939</v>
      </c>
      <c r="D9993" s="68">
        <v>29</v>
      </c>
      <c r="E9993" s="68">
        <v>2463.8000000000002</v>
      </c>
      <c r="F9993" s="68">
        <v>0</v>
      </c>
      <c r="G9993" s="68">
        <v>0</v>
      </c>
      <c r="H9993" s="68">
        <v>0</v>
      </c>
      <c r="I9993" s="70">
        <v>44939</v>
      </c>
      <c r="J9993" s="68">
        <v>2023</v>
      </c>
      <c r="K9993">
        <f t="shared" si="948"/>
        <v>1</v>
      </c>
      <c r="L9993">
        <f t="shared" si="949"/>
        <v>13</v>
      </c>
      <c r="M9993">
        <f t="shared" si="950"/>
        <v>2023</v>
      </c>
      <c r="N9993">
        <f t="shared" si="951"/>
        <v>57.521500000000003</v>
      </c>
      <c r="O9993">
        <f t="shared" si="952"/>
        <v>0</v>
      </c>
      <c r="P9993">
        <f t="shared" si="953"/>
        <v>57.521500000000003</v>
      </c>
    </row>
    <row r="9994" spans="1:16" x14ac:dyDescent="0.3">
      <c r="A9994" s="68">
        <v>13087500</v>
      </c>
      <c r="B9994" s="69" t="s">
        <v>10</v>
      </c>
      <c r="C9994" s="70">
        <v>44940</v>
      </c>
      <c r="D9994" s="68">
        <v>29</v>
      </c>
      <c r="E9994" s="68">
        <v>2520.9</v>
      </c>
      <c r="F9994" s="68">
        <v>0</v>
      </c>
      <c r="G9994" s="68">
        <v>0</v>
      </c>
      <c r="H9994" s="68">
        <v>0</v>
      </c>
      <c r="I9994" s="70">
        <v>44940</v>
      </c>
      <c r="J9994" s="68">
        <v>2023</v>
      </c>
      <c r="K9994">
        <f t="shared" si="948"/>
        <v>1</v>
      </c>
      <c r="L9994">
        <f t="shared" si="949"/>
        <v>14</v>
      </c>
      <c r="M9994">
        <f t="shared" si="950"/>
        <v>2023</v>
      </c>
      <c r="N9994">
        <f t="shared" si="951"/>
        <v>57.521500000000003</v>
      </c>
      <c r="O9994">
        <f t="shared" si="952"/>
        <v>0</v>
      </c>
      <c r="P9994">
        <f t="shared" si="953"/>
        <v>57.521500000000003</v>
      </c>
    </row>
    <row r="9995" spans="1:16" x14ac:dyDescent="0.3">
      <c r="A9995" s="68">
        <v>13087500</v>
      </c>
      <c r="B9995" s="69" t="s">
        <v>10</v>
      </c>
      <c r="C9995" s="70">
        <v>44941</v>
      </c>
      <c r="D9995" s="68">
        <v>29</v>
      </c>
      <c r="E9995" s="68">
        <v>2578.1</v>
      </c>
      <c r="F9995" s="68">
        <v>0</v>
      </c>
      <c r="G9995" s="68">
        <v>0</v>
      </c>
      <c r="H9995" s="68">
        <v>0</v>
      </c>
      <c r="I9995" s="70">
        <v>44941</v>
      </c>
      <c r="J9995" s="68">
        <v>2023</v>
      </c>
      <c r="K9995">
        <f t="shared" si="948"/>
        <v>1</v>
      </c>
      <c r="L9995">
        <f t="shared" si="949"/>
        <v>15</v>
      </c>
      <c r="M9995">
        <f t="shared" si="950"/>
        <v>2023</v>
      </c>
      <c r="N9995">
        <f t="shared" si="951"/>
        <v>57.521500000000003</v>
      </c>
      <c r="O9995">
        <f t="shared" si="952"/>
        <v>0</v>
      </c>
      <c r="P9995">
        <f t="shared" si="953"/>
        <v>57.521500000000003</v>
      </c>
    </row>
    <row r="9996" spans="1:16" x14ac:dyDescent="0.3">
      <c r="A9996" s="68">
        <v>13087500</v>
      </c>
      <c r="B9996" s="69" t="s">
        <v>10</v>
      </c>
      <c r="C9996" s="70">
        <v>44942</v>
      </c>
      <c r="D9996" s="68">
        <v>29</v>
      </c>
      <c r="E9996" s="68">
        <v>2635.2</v>
      </c>
      <c r="F9996" s="68">
        <v>0</v>
      </c>
      <c r="G9996" s="68">
        <v>0</v>
      </c>
      <c r="H9996" s="68">
        <v>0</v>
      </c>
      <c r="I9996" s="70">
        <v>44942</v>
      </c>
      <c r="J9996" s="68">
        <v>2023</v>
      </c>
      <c r="K9996">
        <f t="shared" si="948"/>
        <v>1</v>
      </c>
      <c r="L9996">
        <f t="shared" si="949"/>
        <v>16</v>
      </c>
      <c r="M9996">
        <f t="shared" si="950"/>
        <v>2023</v>
      </c>
      <c r="N9996">
        <f t="shared" si="951"/>
        <v>57.521500000000003</v>
      </c>
      <c r="O9996">
        <f t="shared" si="952"/>
        <v>0</v>
      </c>
      <c r="P9996">
        <f t="shared" si="953"/>
        <v>57.521500000000003</v>
      </c>
    </row>
    <row r="9997" spans="1:16" x14ac:dyDescent="0.3">
      <c r="A9997" s="68">
        <v>13087500</v>
      </c>
      <c r="B9997" s="69" t="s">
        <v>10</v>
      </c>
      <c r="C9997" s="70">
        <v>44943</v>
      </c>
      <c r="D9997" s="68">
        <v>29</v>
      </c>
      <c r="E9997" s="68">
        <v>2692.4</v>
      </c>
      <c r="F9997" s="68">
        <v>0</v>
      </c>
      <c r="G9997" s="68">
        <v>0</v>
      </c>
      <c r="H9997" s="68">
        <v>0</v>
      </c>
      <c r="I9997" s="70">
        <v>44943</v>
      </c>
      <c r="J9997" s="68">
        <v>2023</v>
      </c>
      <c r="K9997">
        <f t="shared" si="948"/>
        <v>1</v>
      </c>
      <c r="L9997">
        <f t="shared" si="949"/>
        <v>17</v>
      </c>
      <c r="M9997">
        <f t="shared" si="950"/>
        <v>2023</v>
      </c>
      <c r="N9997">
        <f t="shared" si="951"/>
        <v>57.521500000000003</v>
      </c>
      <c r="O9997">
        <f t="shared" si="952"/>
        <v>0</v>
      </c>
      <c r="P9997">
        <f t="shared" si="953"/>
        <v>57.521500000000003</v>
      </c>
    </row>
    <row r="9998" spans="1:16" x14ac:dyDescent="0.3">
      <c r="A9998" s="68">
        <v>13087500</v>
      </c>
      <c r="B9998" s="69" t="s">
        <v>10</v>
      </c>
      <c r="C9998" s="70">
        <v>44944</v>
      </c>
      <c r="D9998" s="68">
        <v>29</v>
      </c>
      <c r="E9998" s="68">
        <v>2749.5</v>
      </c>
      <c r="F9998" s="68">
        <v>0</v>
      </c>
      <c r="G9998" s="68">
        <v>0</v>
      </c>
      <c r="H9998" s="68">
        <v>0</v>
      </c>
      <c r="I9998" s="70">
        <v>44944</v>
      </c>
      <c r="J9998" s="68">
        <v>2023</v>
      </c>
      <c r="K9998">
        <f t="shared" si="948"/>
        <v>1</v>
      </c>
      <c r="L9998">
        <f t="shared" si="949"/>
        <v>18</v>
      </c>
      <c r="M9998">
        <f t="shared" si="950"/>
        <v>2023</v>
      </c>
      <c r="N9998">
        <f t="shared" si="951"/>
        <v>57.521500000000003</v>
      </c>
      <c r="O9998">
        <f t="shared" si="952"/>
        <v>0</v>
      </c>
      <c r="P9998">
        <f t="shared" si="953"/>
        <v>57.521500000000003</v>
      </c>
    </row>
    <row r="9999" spans="1:16" x14ac:dyDescent="0.3">
      <c r="A9999" s="68">
        <v>13087500</v>
      </c>
      <c r="B9999" s="69" t="s">
        <v>10</v>
      </c>
      <c r="C9999" s="70">
        <v>44945</v>
      </c>
      <c r="D9999" s="68">
        <v>29</v>
      </c>
      <c r="E9999" s="68">
        <v>2806.7</v>
      </c>
      <c r="F9999" s="68">
        <v>0</v>
      </c>
      <c r="G9999" s="68">
        <v>0</v>
      </c>
      <c r="H9999" s="68">
        <v>0</v>
      </c>
      <c r="I9999" s="70">
        <v>44945</v>
      </c>
      <c r="J9999" s="68">
        <v>2023</v>
      </c>
      <c r="K9999">
        <f t="shared" si="948"/>
        <v>1</v>
      </c>
      <c r="L9999">
        <f t="shared" si="949"/>
        <v>19</v>
      </c>
      <c r="M9999">
        <f t="shared" si="950"/>
        <v>2023</v>
      </c>
      <c r="N9999">
        <f t="shared" si="951"/>
        <v>57.521500000000003</v>
      </c>
      <c r="O9999">
        <f t="shared" si="952"/>
        <v>0</v>
      </c>
      <c r="P9999">
        <f t="shared" si="953"/>
        <v>57.521500000000003</v>
      </c>
    </row>
    <row r="10000" spans="1:16" x14ac:dyDescent="0.3">
      <c r="A10000" s="68">
        <v>13087500</v>
      </c>
      <c r="B10000" s="69" t="s">
        <v>10</v>
      </c>
      <c r="C10000" s="70">
        <v>44946</v>
      </c>
      <c r="D10000" s="68">
        <v>29</v>
      </c>
      <c r="E10000" s="68">
        <v>2863.8</v>
      </c>
      <c r="F10000" s="68">
        <v>0</v>
      </c>
      <c r="G10000" s="68">
        <v>0</v>
      </c>
      <c r="H10000" s="68">
        <v>0</v>
      </c>
      <c r="I10000" s="70">
        <v>44946</v>
      </c>
      <c r="J10000" s="68">
        <v>2023</v>
      </c>
      <c r="K10000">
        <f t="shared" si="948"/>
        <v>1</v>
      </c>
      <c r="L10000">
        <f t="shared" si="949"/>
        <v>20</v>
      </c>
      <c r="M10000">
        <f t="shared" si="950"/>
        <v>2023</v>
      </c>
      <c r="N10000">
        <f t="shared" si="951"/>
        <v>57.521500000000003</v>
      </c>
      <c r="O10000">
        <f t="shared" si="952"/>
        <v>0</v>
      </c>
      <c r="P10000">
        <f t="shared" si="953"/>
        <v>57.521500000000003</v>
      </c>
    </row>
    <row r="10001" spans="1:16" x14ac:dyDescent="0.3">
      <c r="A10001" s="68">
        <v>13087500</v>
      </c>
      <c r="B10001" s="69" t="s">
        <v>10</v>
      </c>
      <c r="C10001" s="70">
        <v>44947</v>
      </c>
      <c r="D10001" s="68">
        <v>29</v>
      </c>
      <c r="E10001" s="68">
        <v>2920.9</v>
      </c>
      <c r="F10001" s="68">
        <v>0</v>
      </c>
      <c r="G10001" s="68">
        <v>0</v>
      </c>
      <c r="H10001" s="68">
        <v>0</v>
      </c>
      <c r="I10001" s="70">
        <v>44947</v>
      </c>
      <c r="J10001" s="68">
        <v>2023</v>
      </c>
      <c r="K10001">
        <f t="shared" si="948"/>
        <v>1</v>
      </c>
      <c r="L10001">
        <f t="shared" si="949"/>
        <v>21</v>
      </c>
      <c r="M10001">
        <f t="shared" si="950"/>
        <v>2023</v>
      </c>
      <c r="N10001">
        <f t="shared" si="951"/>
        <v>57.521500000000003</v>
      </c>
      <c r="O10001">
        <f t="shared" si="952"/>
        <v>0</v>
      </c>
      <c r="P10001">
        <f t="shared" si="953"/>
        <v>57.521500000000003</v>
      </c>
    </row>
    <row r="10002" spans="1:16" x14ac:dyDescent="0.3">
      <c r="A10002" s="68">
        <v>13087500</v>
      </c>
      <c r="B10002" s="69" t="s">
        <v>10</v>
      </c>
      <c r="C10002" s="70">
        <v>44948</v>
      </c>
      <c r="D10002" s="68">
        <v>29</v>
      </c>
      <c r="E10002" s="68">
        <v>2978.1</v>
      </c>
      <c r="F10002" s="68">
        <v>0</v>
      </c>
      <c r="G10002" s="68">
        <v>0</v>
      </c>
      <c r="H10002" s="68">
        <v>0</v>
      </c>
      <c r="I10002" s="70">
        <v>44948</v>
      </c>
      <c r="J10002" s="68">
        <v>2023</v>
      </c>
      <c r="K10002">
        <f t="shared" si="948"/>
        <v>1</v>
      </c>
      <c r="L10002">
        <f t="shared" si="949"/>
        <v>22</v>
      </c>
      <c r="M10002">
        <f t="shared" si="950"/>
        <v>2023</v>
      </c>
      <c r="N10002">
        <f t="shared" si="951"/>
        <v>57.521500000000003</v>
      </c>
      <c r="O10002">
        <f t="shared" si="952"/>
        <v>0</v>
      </c>
      <c r="P10002">
        <f t="shared" si="953"/>
        <v>57.521500000000003</v>
      </c>
    </row>
    <row r="10003" spans="1:16" x14ac:dyDescent="0.3">
      <c r="A10003" s="68">
        <v>13087500</v>
      </c>
      <c r="B10003" s="69" t="s">
        <v>10</v>
      </c>
      <c r="C10003" s="70">
        <v>44949</v>
      </c>
      <c r="D10003" s="68">
        <v>29</v>
      </c>
      <c r="E10003" s="68">
        <v>3035.2</v>
      </c>
      <c r="F10003" s="68">
        <v>0</v>
      </c>
      <c r="G10003" s="68">
        <v>0</v>
      </c>
      <c r="H10003" s="68">
        <v>0</v>
      </c>
      <c r="I10003" s="70">
        <v>44949</v>
      </c>
      <c r="J10003" s="68">
        <v>2023</v>
      </c>
      <c r="K10003">
        <f t="shared" si="948"/>
        <v>1</v>
      </c>
      <c r="L10003">
        <f t="shared" si="949"/>
        <v>23</v>
      </c>
      <c r="M10003">
        <f t="shared" si="950"/>
        <v>2023</v>
      </c>
      <c r="N10003">
        <f t="shared" si="951"/>
        <v>57.521500000000003</v>
      </c>
      <c r="O10003">
        <f t="shared" si="952"/>
        <v>0</v>
      </c>
      <c r="P10003">
        <f t="shared" si="953"/>
        <v>57.521500000000003</v>
      </c>
    </row>
    <row r="10004" spans="1:16" x14ac:dyDescent="0.3">
      <c r="A10004" s="68">
        <v>13087500</v>
      </c>
      <c r="B10004" s="69" t="s">
        <v>10</v>
      </c>
      <c r="C10004" s="70">
        <v>44950</v>
      </c>
      <c r="D10004" s="68">
        <v>29</v>
      </c>
      <c r="E10004" s="68">
        <v>3092.4</v>
      </c>
      <c r="F10004" s="68">
        <v>0</v>
      </c>
      <c r="G10004" s="68">
        <v>0</v>
      </c>
      <c r="H10004" s="68">
        <v>0</v>
      </c>
      <c r="I10004" s="70">
        <v>44950</v>
      </c>
      <c r="J10004" s="68">
        <v>2023</v>
      </c>
      <c r="K10004">
        <f t="shared" si="948"/>
        <v>1</v>
      </c>
      <c r="L10004">
        <f t="shared" si="949"/>
        <v>24</v>
      </c>
      <c r="M10004">
        <f t="shared" si="950"/>
        <v>2023</v>
      </c>
      <c r="N10004">
        <f t="shared" si="951"/>
        <v>57.521500000000003</v>
      </c>
      <c r="O10004">
        <f t="shared" si="952"/>
        <v>0</v>
      </c>
      <c r="P10004">
        <f t="shared" si="953"/>
        <v>57.521500000000003</v>
      </c>
    </row>
    <row r="10005" spans="1:16" x14ac:dyDescent="0.3">
      <c r="A10005" s="68">
        <v>13087500</v>
      </c>
      <c r="B10005" s="69" t="s">
        <v>10</v>
      </c>
      <c r="C10005" s="70">
        <v>44951</v>
      </c>
      <c r="D10005" s="68">
        <v>29</v>
      </c>
      <c r="E10005" s="68">
        <v>3149.5</v>
      </c>
      <c r="F10005" s="68">
        <v>0</v>
      </c>
      <c r="G10005" s="68">
        <v>0</v>
      </c>
      <c r="H10005" s="68">
        <v>0</v>
      </c>
      <c r="I10005" s="70">
        <v>44951</v>
      </c>
      <c r="J10005" s="68">
        <v>2023</v>
      </c>
      <c r="K10005">
        <f t="shared" si="948"/>
        <v>1</v>
      </c>
      <c r="L10005">
        <f t="shared" si="949"/>
        <v>25</v>
      </c>
      <c r="M10005">
        <f t="shared" si="950"/>
        <v>2023</v>
      </c>
      <c r="N10005">
        <f t="shared" si="951"/>
        <v>57.521500000000003</v>
      </c>
      <c r="O10005">
        <f t="shared" si="952"/>
        <v>0</v>
      </c>
      <c r="P10005">
        <f t="shared" si="953"/>
        <v>57.521500000000003</v>
      </c>
    </row>
    <row r="10006" spans="1:16" x14ac:dyDescent="0.3">
      <c r="A10006" s="68">
        <v>13087500</v>
      </c>
      <c r="B10006" s="69" t="s">
        <v>10</v>
      </c>
      <c r="C10006" s="70">
        <v>44952</v>
      </c>
      <c r="D10006" s="68">
        <v>27</v>
      </c>
      <c r="E10006" s="68">
        <v>3202.6</v>
      </c>
      <c r="F10006" s="68">
        <v>0</v>
      </c>
      <c r="G10006" s="68">
        <v>0</v>
      </c>
      <c r="H10006" s="68">
        <v>0</v>
      </c>
      <c r="I10006" s="70">
        <v>44952</v>
      </c>
      <c r="J10006" s="68">
        <v>2023</v>
      </c>
      <c r="K10006">
        <f t="shared" si="948"/>
        <v>1</v>
      </c>
      <c r="L10006">
        <f t="shared" si="949"/>
        <v>26</v>
      </c>
      <c r="M10006">
        <f t="shared" si="950"/>
        <v>2023</v>
      </c>
      <c r="N10006">
        <f t="shared" si="951"/>
        <v>53.554500000000004</v>
      </c>
      <c r="O10006">
        <f t="shared" si="952"/>
        <v>0</v>
      </c>
      <c r="P10006">
        <f t="shared" si="953"/>
        <v>53.554500000000004</v>
      </c>
    </row>
    <row r="10007" spans="1:16" x14ac:dyDescent="0.3">
      <c r="A10007" s="68">
        <v>13087500</v>
      </c>
      <c r="B10007" s="69" t="s">
        <v>10</v>
      </c>
      <c r="C10007" s="70">
        <v>44953</v>
      </c>
      <c r="D10007" s="68">
        <v>27</v>
      </c>
      <c r="E10007" s="68">
        <v>3255.7</v>
      </c>
      <c r="F10007" s="68">
        <v>0</v>
      </c>
      <c r="G10007" s="68">
        <v>0</v>
      </c>
      <c r="H10007" s="68">
        <v>0</v>
      </c>
      <c r="I10007" s="70">
        <v>44953</v>
      </c>
      <c r="J10007" s="68">
        <v>2023</v>
      </c>
      <c r="K10007">
        <f t="shared" si="948"/>
        <v>1</v>
      </c>
      <c r="L10007">
        <f t="shared" si="949"/>
        <v>27</v>
      </c>
      <c r="M10007">
        <f t="shared" si="950"/>
        <v>2023</v>
      </c>
      <c r="N10007">
        <f t="shared" si="951"/>
        <v>53.554500000000004</v>
      </c>
      <c r="O10007">
        <f t="shared" si="952"/>
        <v>0</v>
      </c>
      <c r="P10007">
        <f t="shared" si="953"/>
        <v>53.554500000000004</v>
      </c>
    </row>
    <row r="10008" spans="1:16" x14ac:dyDescent="0.3">
      <c r="A10008" s="68">
        <v>13087500</v>
      </c>
      <c r="B10008" s="69" t="s">
        <v>10</v>
      </c>
      <c r="C10008" s="70">
        <v>44954</v>
      </c>
      <c r="D10008" s="68">
        <v>27</v>
      </c>
      <c r="E10008" s="68">
        <v>3308.8</v>
      </c>
      <c r="F10008" s="68">
        <v>0</v>
      </c>
      <c r="G10008" s="68">
        <v>0</v>
      </c>
      <c r="H10008" s="68">
        <v>0</v>
      </c>
      <c r="I10008" s="70">
        <v>44954</v>
      </c>
      <c r="J10008" s="68">
        <v>2023</v>
      </c>
      <c r="K10008">
        <f t="shared" si="948"/>
        <v>1</v>
      </c>
      <c r="L10008">
        <f t="shared" si="949"/>
        <v>28</v>
      </c>
      <c r="M10008">
        <f t="shared" si="950"/>
        <v>2023</v>
      </c>
      <c r="N10008">
        <f t="shared" si="951"/>
        <v>53.554500000000004</v>
      </c>
      <c r="O10008">
        <f t="shared" si="952"/>
        <v>0</v>
      </c>
      <c r="P10008">
        <f t="shared" si="953"/>
        <v>53.554500000000004</v>
      </c>
    </row>
    <row r="10009" spans="1:16" x14ac:dyDescent="0.3">
      <c r="A10009" s="68">
        <v>13087500</v>
      </c>
      <c r="B10009" s="69" t="s">
        <v>10</v>
      </c>
      <c r="C10009" s="70">
        <v>44955</v>
      </c>
      <c r="D10009" s="68">
        <v>25</v>
      </c>
      <c r="E10009" s="68">
        <v>3358</v>
      </c>
      <c r="F10009" s="68">
        <v>0</v>
      </c>
      <c r="G10009" s="68">
        <v>0</v>
      </c>
      <c r="H10009" s="68">
        <v>0</v>
      </c>
      <c r="I10009" s="70">
        <v>44955</v>
      </c>
      <c r="J10009" s="68">
        <v>2023</v>
      </c>
      <c r="K10009">
        <f t="shared" si="948"/>
        <v>1</v>
      </c>
      <c r="L10009">
        <f t="shared" si="949"/>
        <v>29</v>
      </c>
      <c r="M10009">
        <f t="shared" si="950"/>
        <v>2023</v>
      </c>
      <c r="N10009">
        <f t="shared" si="951"/>
        <v>49.587499999999999</v>
      </c>
      <c r="O10009">
        <f t="shared" si="952"/>
        <v>0</v>
      </c>
      <c r="P10009">
        <f t="shared" si="953"/>
        <v>49.587499999999999</v>
      </c>
    </row>
    <row r="10010" spans="1:16" x14ac:dyDescent="0.3">
      <c r="A10010" s="68">
        <v>13087500</v>
      </c>
      <c r="B10010" s="69" t="s">
        <v>10</v>
      </c>
      <c r="C10010" s="70">
        <v>44956</v>
      </c>
      <c r="D10010" s="68">
        <v>27</v>
      </c>
      <c r="E10010" s="68">
        <v>3411.1</v>
      </c>
      <c r="F10010" s="68">
        <v>0</v>
      </c>
      <c r="G10010" s="68">
        <v>0</v>
      </c>
      <c r="H10010" s="68">
        <v>0</v>
      </c>
      <c r="I10010" s="70">
        <v>44956</v>
      </c>
      <c r="J10010" s="68">
        <v>2023</v>
      </c>
      <c r="K10010">
        <f t="shared" si="948"/>
        <v>1</v>
      </c>
      <c r="L10010">
        <f t="shared" si="949"/>
        <v>30</v>
      </c>
      <c r="M10010">
        <f t="shared" si="950"/>
        <v>2023</v>
      </c>
      <c r="N10010">
        <f t="shared" si="951"/>
        <v>53.554500000000004</v>
      </c>
      <c r="O10010">
        <f t="shared" si="952"/>
        <v>0</v>
      </c>
      <c r="P10010">
        <f t="shared" si="953"/>
        <v>53.554500000000004</v>
      </c>
    </row>
    <row r="10011" spans="1:16" x14ac:dyDescent="0.3">
      <c r="A10011" s="68">
        <v>13087500</v>
      </c>
      <c r="B10011" s="69" t="s">
        <v>10</v>
      </c>
      <c r="C10011" s="70">
        <v>44957</v>
      </c>
      <c r="D10011" s="68">
        <v>27</v>
      </c>
      <c r="E10011" s="68">
        <v>3464.2</v>
      </c>
      <c r="F10011" s="68">
        <v>0</v>
      </c>
      <c r="G10011" s="68">
        <v>0</v>
      </c>
      <c r="H10011" s="68">
        <v>0</v>
      </c>
      <c r="I10011" s="70">
        <v>44957</v>
      </c>
      <c r="J10011" s="68">
        <v>2023</v>
      </c>
      <c r="K10011">
        <f t="shared" si="948"/>
        <v>1</v>
      </c>
      <c r="L10011">
        <f t="shared" si="949"/>
        <v>31</v>
      </c>
      <c r="M10011">
        <f t="shared" si="950"/>
        <v>2023</v>
      </c>
      <c r="N10011">
        <f t="shared" si="951"/>
        <v>53.554500000000004</v>
      </c>
      <c r="O10011">
        <f t="shared" si="952"/>
        <v>0</v>
      </c>
      <c r="P10011">
        <f t="shared" si="953"/>
        <v>53.554500000000004</v>
      </c>
    </row>
    <row r="10012" spans="1:16" x14ac:dyDescent="0.3">
      <c r="A10012" s="68">
        <v>13087500</v>
      </c>
      <c r="B10012" s="69" t="s">
        <v>10</v>
      </c>
      <c r="C10012" s="70">
        <v>44958</v>
      </c>
      <c r="D10012" s="68">
        <v>27</v>
      </c>
      <c r="E10012" s="68">
        <v>3517.3</v>
      </c>
      <c r="F10012" s="68">
        <v>0</v>
      </c>
      <c r="G10012" s="68">
        <v>0</v>
      </c>
      <c r="H10012" s="68">
        <v>0</v>
      </c>
      <c r="I10012" s="70">
        <v>44958</v>
      </c>
      <c r="J10012" s="68">
        <v>2023</v>
      </c>
      <c r="K10012">
        <f t="shared" si="948"/>
        <v>2</v>
      </c>
      <c r="L10012">
        <f t="shared" si="949"/>
        <v>1</v>
      </c>
      <c r="M10012">
        <f t="shared" si="950"/>
        <v>2023</v>
      </c>
      <c r="N10012">
        <f t="shared" si="951"/>
        <v>53.554500000000004</v>
      </c>
      <c r="O10012">
        <f t="shared" si="952"/>
        <v>0</v>
      </c>
      <c r="P10012">
        <f t="shared" si="953"/>
        <v>53.554500000000004</v>
      </c>
    </row>
    <row r="10013" spans="1:16" x14ac:dyDescent="0.3">
      <c r="A10013" s="68">
        <v>13087500</v>
      </c>
      <c r="B10013" s="69" t="s">
        <v>10</v>
      </c>
      <c r="C10013" s="70">
        <v>44959</v>
      </c>
      <c r="D10013" s="68">
        <v>27</v>
      </c>
      <c r="E10013" s="68">
        <v>3570.4</v>
      </c>
      <c r="F10013" s="68">
        <v>0</v>
      </c>
      <c r="G10013" s="68">
        <v>0</v>
      </c>
      <c r="H10013" s="68">
        <v>0</v>
      </c>
      <c r="I10013" s="70">
        <v>44959</v>
      </c>
      <c r="J10013" s="68">
        <v>2023</v>
      </c>
      <c r="K10013">
        <f t="shared" si="948"/>
        <v>2</v>
      </c>
      <c r="L10013">
        <f t="shared" si="949"/>
        <v>2</v>
      </c>
      <c r="M10013">
        <f t="shared" si="950"/>
        <v>2023</v>
      </c>
      <c r="N10013">
        <f t="shared" si="951"/>
        <v>53.554500000000004</v>
      </c>
      <c r="O10013">
        <f t="shared" si="952"/>
        <v>0</v>
      </c>
      <c r="P10013">
        <f t="shared" si="953"/>
        <v>53.554500000000004</v>
      </c>
    </row>
    <row r="10014" spans="1:16" x14ac:dyDescent="0.3">
      <c r="A10014" s="68">
        <v>13087500</v>
      </c>
      <c r="B10014" s="69" t="s">
        <v>10</v>
      </c>
      <c r="C10014" s="70">
        <v>44960</v>
      </c>
      <c r="D10014" s="68">
        <v>27</v>
      </c>
      <c r="E10014" s="68">
        <v>3623.5</v>
      </c>
      <c r="F10014" s="68">
        <v>0</v>
      </c>
      <c r="G10014" s="68">
        <v>0</v>
      </c>
      <c r="H10014" s="68">
        <v>0</v>
      </c>
      <c r="I10014" s="70">
        <v>44960</v>
      </c>
      <c r="J10014" s="68">
        <v>2023</v>
      </c>
      <c r="K10014">
        <f t="shared" si="948"/>
        <v>2</v>
      </c>
      <c r="L10014">
        <f t="shared" si="949"/>
        <v>3</v>
      </c>
      <c r="M10014">
        <f t="shared" si="950"/>
        <v>2023</v>
      </c>
      <c r="N10014">
        <f t="shared" si="951"/>
        <v>53.554500000000004</v>
      </c>
      <c r="O10014">
        <f t="shared" si="952"/>
        <v>0</v>
      </c>
      <c r="P10014">
        <f t="shared" si="953"/>
        <v>53.554500000000004</v>
      </c>
    </row>
    <row r="10015" spans="1:16" x14ac:dyDescent="0.3">
      <c r="A10015" s="68">
        <v>13087500</v>
      </c>
      <c r="B10015" s="69" t="s">
        <v>10</v>
      </c>
      <c r="C10015" s="70">
        <v>44961</v>
      </c>
      <c r="D10015" s="68">
        <v>27</v>
      </c>
      <c r="E10015" s="68">
        <v>3676.6</v>
      </c>
      <c r="F10015" s="68">
        <v>0</v>
      </c>
      <c r="G10015" s="68">
        <v>0</v>
      </c>
      <c r="H10015" s="68">
        <v>0</v>
      </c>
      <c r="I10015" s="70">
        <v>44961</v>
      </c>
      <c r="J10015" s="68">
        <v>2023</v>
      </c>
      <c r="K10015">
        <f t="shared" si="948"/>
        <v>2</v>
      </c>
      <c r="L10015">
        <f t="shared" si="949"/>
        <v>4</v>
      </c>
      <c r="M10015">
        <f t="shared" si="950"/>
        <v>2023</v>
      </c>
      <c r="N10015">
        <f t="shared" si="951"/>
        <v>53.554500000000004</v>
      </c>
      <c r="O10015">
        <f t="shared" si="952"/>
        <v>0</v>
      </c>
      <c r="P10015">
        <f t="shared" si="953"/>
        <v>53.554500000000004</v>
      </c>
    </row>
    <row r="10016" spans="1:16" x14ac:dyDescent="0.3">
      <c r="A10016" s="68">
        <v>13087500</v>
      </c>
      <c r="B10016" s="69" t="s">
        <v>10</v>
      </c>
      <c r="C10016" s="70">
        <v>44962</v>
      </c>
      <c r="D10016" s="68">
        <v>27</v>
      </c>
      <c r="E10016" s="68">
        <v>3729.7</v>
      </c>
      <c r="F10016" s="68">
        <v>0</v>
      </c>
      <c r="G10016" s="68">
        <v>0</v>
      </c>
      <c r="H10016" s="68">
        <v>0</v>
      </c>
      <c r="I10016" s="70">
        <v>44962</v>
      </c>
      <c r="J10016" s="68">
        <v>2023</v>
      </c>
      <c r="K10016">
        <f t="shared" si="948"/>
        <v>2</v>
      </c>
      <c r="L10016">
        <f t="shared" si="949"/>
        <v>5</v>
      </c>
      <c r="M10016">
        <f t="shared" si="950"/>
        <v>2023</v>
      </c>
      <c r="N10016">
        <f t="shared" si="951"/>
        <v>53.554500000000004</v>
      </c>
      <c r="O10016">
        <f t="shared" si="952"/>
        <v>0</v>
      </c>
      <c r="P10016">
        <f t="shared" si="953"/>
        <v>53.554500000000004</v>
      </c>
    </row>
    <row r="10017" spans="1:16" x14ac:dyDescent="0.3">
      <c r="A10017" s="68">
        <v>13087500</v>
      </c>
      <c r="B10017" s="69" t="s">
        <v>10</v>
      </c>
      <c r="C10017" s="70">
        <v>44963</v>
      </c>
      <c r="D10017" s="68">
        <v>29</v>
      </c>
      <c r="E10017" s="68">
        <v>3786.8</v>
      </c>
      <c r="F10017" s="68">
        <v>0</v>
      </c>
      <c r="G10017" s="68">
        <v>0</v>
      </c>
      <c r="H10017" s="68">
        <v>0</v>
      </c>
      <c r="I10017" s="70">
        <v>44963</v>
      </c>
      <c r="J10017" s="68">
        <v>2023</v>
      </c>
      <c r="K10017">
        <f t="shared" si="948"/>
        <v>2</v>
      </c>
      <c r="L10017">
        <f t="shared" si="949"/>
        <v>6</v>
      </c>
      <c r="M10017">
        <f t="shared" si="950"/>
        <v>2023</v>
      </c>
      <c r="N10017">
        <f t="shared" si="951"/>
        <v>57.521500000000003</v>
      </c>
      <c r="O10017">
        <f t="shared" si="952"/>
        <v>0</v>
      </c>
      <c r="P10017">
        <f t="shared" si="953"/>
        <v>57.521500000000003</v>
      </c>
    </row>
    <row r="10018" spans="1:16" x14ac:dyDescent="0.3">
      <c r="A10018" s="68">
        <v>13087500</v>
      </c>
      <c r="B10018" s="69" t="s">
        <v>10</v>
      </c>
      <c r="C10018" s="70">
        <v>44964</v>
      </c>
      <c r="D10018" s="68">
        <v>29</v>
      </c>
      <c r="E10018" s="68">
        <v>3844</v>
      </c>
      <c r="F10018" s="68">
        <v>0</v>
      </c>
      <c r="G10018" s="68">
        <v>0</v>
      </c>
      <c r="H10018" s="68">
        <v>0</v>
      </c>
      <c r="I10018" s="70">
        <v>44964</v>
      </c>
      <c r="J10018" s="68">
        <v>2023</v>
      </c>
      <c r="K10018">
        <f t="shared" si="948"/>
        <v>2</v>
      </c>
      <c r="L10018">
        <f t="shared" si="949"/>
        <v>7</v>
      </c>
      <c r="M10018">
        <f t="shared" si="950"/>
        <v>2023</v>
      </c>
      <c r="N10018">
        <f t="shared" si="951"/>
        <v>57.521500000000003</v>
      </c>
      <c r="O10018">
        <f t="shared" si="952"/>
        <v>0</v>
      </c>
      <c r="P10018">
        <f t="shared" si="953"/>
        <v>57.521500000000003</v>
      </c>
    </row>
    <row r="10019" spans="1:16" x14ac:dyDescent="0.3">
      <c r="A10019" s="68">
        <v>13087500</v>
      </c>
      <c r="B10019" s="69" t="s">
        <v>10</v>
      </c>
      <c r="C10019" s="70">
        <v>44965</v>
      </c>
      <c r="D10019" s="68">
        <v>31</v>
      </c>
      <c r="E10019" s="68">
        <v>3905.3</v>
      </c>
      <c r="F10019" s="68">
        <v>0</v>
      </c>
      <c r="G10019" s="68">
        <v>0</v>
      </c>
      <c r="H10019" s="68">
        <v>0</v>
      </c>
      <c r="I10019" s="70">
        <v>44965</v>
      </c>
      <c r="J10019" s="68">
        <v>2023</v>
      </c>
      <c r="K10019">
        <f t="shared" si="948"/>
        <v>2</v>
      </c>
      <c r="L10019">
        <f t="shared" si="949"/>
        <v>8</v>
      </c>
      <c r="M10019">
        <f t="shared" si="950"/>
        <v>2023</v>
      </c>
      <c r="N10019">
        <f t="shared" si="951"/>
        <v>61.488500000000002</v>
      </c>
      <c r="O10019">
        <f t="shared" si="952"/>
        <v>0</v>
      </c>
      <c r="P10019">
        <f t="shared" si="953"/>
        <v>61.488500000000002</v>
      </c>
    </row>
    <row r="10020" spans="1:16" x14ac:dyDescent="0.3">
      <c r="A10020" s="68">
        <v>13087500</v>
      </c>
      <c r="B10020" s="69" t="s">
        <v>10</v>
      </c>
      <c r="C10020" s="70">
        <v>44966</v>
      </c>
      <c r="D10020" s="68">
        <v>31</v>
      </c>
      <c r="E10020" s="68">
        <v>3966.6</v>
      </c>
      <c r="F10020" s="68">
        <v>0</v>
      </c>
      <c r="G10020" s="68">
        <v>0</v>
      </c>
      <c r="H10020" s="68">
        <v>0</v>
      </c>
      <c r="I10020" s="70">
        <v>44966</v>
      </c>
      <c r="J10020" s="68">
        <v>2023</v>
      </c>
      <c r="K10020">
        <f t="shared" si="948"/>
        <v>2</v>
      </c>
      <c r="L10020">
        <f t="shared" si="949"/>
        <v>9</v>
      </c>
      <c r="M10020">
        <f t="shared" si="950"/>
        <v>2023</v>
      </c>
      <c r="N10020">
        <f t="shared" si="951"/>
        <v>61.488500000000002</v>
      </c>
      <c r="O10020">
        <f t="shared" si="952"/>
        <v>0</v>
      </c>
      <c r="P10020">
        <f t="shared" si="953"/>
        <v>61.488500000000002</v>
      </c>
    </row>
    <row r="10021" spans="1:16" x14ac:dyDescent="0.3">
      <c r="A10021" s="68">
        <v>13087500</v>
      </c>
      <c r="B10021" s="69" t="s">
        <v>10</v>
      </c>
      <c r="C10021" s="70">
        <v>44967</v>
      </c>
      <c r="D10021" s="68">
        <v>29</v>
      </c>
      <c r="E10021" s="68">
        <v>4023.7</v>
      </c>
      <c r="F10021" s="68">
        <v>0</v>
      </c>
      <c r="G10021" s="68">
        <v>0</v>
      </c>
      <c r="H10021" s="68">
        <v>0</v>
      </c>
      <c r="I10021" s="70">
        <v>44967</v>
      </c>
      <c r="J10021" s="68">
        <v>2023</v>
      </c>
      <c r="K10021">
        <f t="shared" si="948"/>
        <v>2</v>
      </c>
      <c r="L10021">
        <f t="shared" si="949"/>
        <v>10</v>
      </c>
      <c r="M10021">
        <f t="shared" si="950"/>
        <v>2023</v>
      </c>
      <c r="N10021">
        <f t="shared" si="951"/>
        <v>57.521500000000003</v>
      </c>
      <c r="O10021">
        <f t="shared" si="952"/>
        <v>0</v>
      </c>
      <c r="P10021">
        <f t="shared" si="953"/>
        <v>57.521500000000003</v>
      </c>
    </row>
    <row r="10022" spans="1:16" x14ac:dyDescent="0.3">
      <c r="A10022" s="68">
        <v>13087500</v>
      </c>
      <c r="B10022" s="69" t="s">
        <v>10</v>
      </c>
      <c r="C10022" s="70">
        <v>44968</v>
      </c>
      <c r="D10022" s="68">
        <v>29</v>
      </c>
      <c r="E10022" s="68">
        <v>4080.9</v>
      </c>
      <c r="F10022" s="68">
        <v>0</v>
      </c>
      <c r="G10022" s="68">
        <v>0</v>
      </c>
      <c r="H10022" s="68">
        <v>0</v>
      </c>
      <c r="I10022" s="70">
        <v>44968</v>
      </c>
      <c r="J10022" s="68">
        <v>2023</v>
      </c>
      <c r="K10022">
        <f t="shared" si="948"/>
        <v>2</v>
      </c>
      <c r="L10022">
        <f t="shared" si="949"/>
        <v>11</v>
      </c>
      <c r="M10022">
        <f t="shared" si="950"/>
        <v>2023</v>
      </c>
      <c r="N10022">
        <f t="shared" si="951"/>
        <v>57.521500000000003</v>
      </c>
      <c r="O10022">
        <f t="shared" si="952"/>
        <v>0</v>
      </c>
      <c r="P10022">
        <f t="shared" si="953"/>
        <v>57.521500000000003</v>
      </c>
    </row>
    <row r="10023" spans="1:16" x14ac:dyDescent="0.3">
      <c r="A10023" s="68">
        <v>13087500</v>
      </c>
      <c r="B10023" s="69" t="s">
        <v>10</v>
      </c>
      <c r="C10023" s="70">
        <v>44969</v>
      </c>
      <c r="D10023" s="68">
        <v>29</v>
      </c>
      <c r="E10023" s="68">
        <v>4138</v>
      </c>
      <c r="F10023" s="68">
        <v>0</v>
      </c>
      <c r="G10023" s="68">
        <v>0</v>
      </c>
      <c r="H10023" s="68">
        <v>0</v>
      </c>
      <c r="I10023" s="70">
        <v>44969</v>
      </c>
      <c r="J10023" s="68">
        <v>2023</v>
      </c>
      <c r="K10023">
        <f t="shared" si="948"/>
        <v>2</v>
      </c>
      <c r="L10023">
        <f t="shared" si="949"/>
        <v>12</v>
      </c>
      <c r="M10023">
        <f t="shared" si="950"/>
        <v>2023</v>
      </c>
      <c r="N10023">
        <f t="shared" si="951"/>
        <v>57.521500000000003</v>
      </c>
      <c r="O10023">
        <f t="shared" si="952"/>
        <v>0</v>
      </c>
      <c r="P10023">
        <f t="shared" si="953"/>
        <v>57.521500000000003</v>
      </c>
    </row>
    <row r="10024" spans="1:16" x14ac:dyDescent="0.3">
      <c r="A10024" s="68">
        <v>13087500</v>
      </c>
      <c r="B10024" s="69" t="s">
        <v>10</v>
      </c>
      <c r="C10024" s="70">
        <v>44970</v>
      </c>
      <c r="D10024" s="68">
        <v>29</v>
      </c>
      <c r="E10024" s="68">
        <v>4195.2</v>
      </c>
      <c r="F10024" s="68">
        <v>0</v>
      </c>
      <c r="G10024" s="68">
        <v>0</v>
      </c>
      <c r="H10024" s="68">
        <v>0</v>
      </c>
      <c r="I10024" s="70">
        <v>44970</v>
      </c>
      <c r="J10024" s="68">
        <v>2023</v>
      </c>
      <c r="K10024">
        <f t="shared" si="948"/>
        <v>2</v>
      </c>
      <c r="L10024">
        <f t="shared" si="949"/>
        <v>13</v>
      </c>
      <c r="M10024">
        <f t="shared" si="950"/>
        <v>2023</v>
      </c>
      <c r="N10024">
        <f t="shared" si="951"/>
        <v>57.521500000000003</v>
      </c>
      <c r="O10024">
        <f t="shared" si="952"/>
        <v>0</v>
      </c>
      <c r="P10024">
        <f t="shared" si="953"/>
        <v>57.521500000000003</v>
      </c>
    </row>
    <row r="10025" spans="1:16" x14ac:dyDescent="0.3">
      <c r="A10025" s="68">
        <v>13087500</v>
      </c>
      <c r="B10025" s="69" t="s">
        <v>10</v>
      </c>
      <c r="C10025" s="70">
        <v>44971</v>
      </c>
      <c r="D10025" s="68">
        <v>33</v>
      </c>
      <c r="E10025" s="68">
        <v>4260.8</v>
      </c>
      <c r="F10025" s="68">
        <v>0</v>
      </c>
      <c r="G10025" s="68">
        <v>0</v>
      </c>
      <c r="H10025" s="68">
        <v>0</v>
      </c>
      <c r="I10025" s="70">
        <v>44971</v>
      </c>
      <c r="J10025" s="68">
        <v>2023</v>
      </c>
      <c r="K10025">
        <f t="shared" si="948"/>
        <v>2</v>
      </c>
      <c r="L10025">
        <f t="shared" si="949"/>
        <v>14</v>
      </c>
      <c r="M10025">
        <f t="shared" si="950"/>
        <v>2023</v>
      </c>
      <c r="N10025">
        <f t="shared" si="951"/>
        <v>65.455500000000001</v>
      </c>
      <c r="O10025">
        <f t="shared" si="952"/>
        <v>0</v>
      </c>
      <c r="P10025">
        <f t="shared" si="953"/>
        <v>65.455500000000001</v>
      </c>
    </row>
    <row r="10026" spans="1:16" x14ac:dyDescent="0.3">
      <c r="A10026" s="68">
        <v>13087500</v>
      </c>
      <c r="B10026" s="69" t="s">
        <v>10</v>
      </c>
      <c r="C10026" s="70">
        <v>44972</v>
      </c>
      <c r="D10026" s="68">
        <v>35</v>
      </c>
      <c r="E10026" s="68">
        <v>4330.7</v>
      </c>
      <c r="F10026" s="68">
        <v>0</v>
      </c>
      <c r="G10026" s="68">
        <v>0</v>
      </c>
      <c r="H10026" s="68">
        <v>0</v>
      </c>
      <c r="I10026" s="70">
        <v>44972</v>
      </c>
      <c r="J10026" s="68">
        <v>2023</v>
      </c>
      <c r="K10026">
        <f t="shared" si="948"/>
        <v>2</v>
      </c>
      <c r="L10026">
        <f t="shared" si="949"/>
        <v>15</v>
      </c>
      <c r="M10026">
        <f t="shared" si="950"/>
        <v>2023</v>
      </c>
      <c r="N10026">
        <f t="shared" si="951"/>
        <v>69.422499999999999</v>
      </c>
      <c r="O10026">
        <f t="shared" si="952"/>
        <v>0</v>
      </c>
      <c r="P10026">
        <f t="shared" si="953"/>
        <v>69.422499999999999</v>
      </c>
    </row>
    <row r="10027" spans="1:16" x14ac:dyDescent="0.3">
      <c r="A10027" s="68">
        <v>13087500</v>
      </c>
      <c r="B10027" s="69" t="s">
        <v>10</v>
      </c>
      <c r="C10027" s="70">
        <v>44973</v>
      </c>
      <c r="D10027" s="68">
        <v>35</v>
      </c>
      <c r="E10027" s="68">
        <v>4400.7</v>
      </c>
      <c r="F10027" s="68">
        <v>0</v>
      </c>
      <c r="G10027" s="68">
        <v>0</v>
      </c>
      <c r="H10027" s="68">
        <v>0</v>
      </c>
      <c r="I10027" s="70">
        <v>44973</v>
      </c>
      <c r="J10027" s="68">
        <v>2023</v>
      </c>
      <c r="K10027">
        <f t="shared" si="948"/>
        <v>2</v>
      </c>
      <c r="L10027">
        <f t="shared" si="949"/>
        <v>16</v>
      </c>
      <c r="M10027">
        <f t="shared" si="950"/>
        <v>2023</v>
      </c>
      <c r="N10027">
        <f t="shared" si="951"/>
        <v>69.422499999999999</v>
      </c>
      <c r="O10027">
        <f t="shared" si="952"/>
        <v>0</v>
      </c>
      <c r="P10027">
        <f t="shared" si="953"/>
        <v>69.422499999999999</v>
      </c>
    </row>
    <row r="10028" spans="1:16" x14ac:dyDescent="0.3">
      <c r="A10028" s="68">
        <v>13087500</v>
      </c>
      <c r="B10028" s="69" t="s">
        <v>10</v>
      </c>
      <c r="C10028" s="70">
        <v>44974</v>
      </c>
      <c r="D10028" s="68">
        <v>35</v>
      </c>
      <c r="E10028" s="68">
        <v>4470.7</v>
      </c>
      <c r="F10028" s="68">
        <v>0</v>
      </c>
      <c r="G10028" s="68">
        <v>0</v>
      </c>
      <c r="H10028" s="68">
        <v>0</v>
      </c>
      <c r="I10028" s="70">
        <v>44974</v>
      </c>
      <c r="J10028" s="68">
        <v>2023</v>
      </c>
      <c r="K10028">
        <f t="shared" si="948"/>
        <v>2</v>
      </c>
      <c r="L10028">
        <f t="shared" si="949"/>
        <v>17</v>
      </c>
      <c r="M10028">
        <f t="shared" si="950"/>
        <v>2023</v>
      </c>
      <c r="N10028">
        <f t="shared" si="951"/>
        <v>69.422499999999999</v>
      </c>
      <c r="O10028">
        <f t="shared" si="952"/>
        <v>0</v>
      </c>
      <c r="P10028">
        <f t="shared" si="953"/>
        <v>69.422499999999999</v>
      </c>
    </row>
    <row r="10029" spans="1:16" x14ac:dyDescent="0.3">
      <c r="A10029" s="68">
        <v>13087500</v>
      </c>
      <c r="B10029" s="69" t="s">
        <v>10</v>
      </c>
      <c r="C10029" s="70">
        <v>44975</v>
      </c>
      <c r="D10029" s="68">
        <v>35</v>
      </c>
      <c r="E10029" s="68">
        <v>4540.7</v>
      </c>
      <c r="F10029" s="68">
        <v>0</v>
      </c>
      <c r="G10029" s="68">
        <v>0</v>
      </c>
      <c r="H10029" s="68">
        <v>0</v>
      </c>
      <c r="I10029" s="70">
        <v>44975</v>
      </c>
      <c r="J10029" s="68">
        <v>2023</v>
      </c>
      <c r="K10029">
        <f t="shared" si="948"/>
        <v>2</v>
      </c>
      <c r="L10029">
        <f t="shared" si="949"/>
        <v>18</v>
      </c>
      <c r="M10029">
        <f t="shared" si="950"/>
        <v>2023</v>
      </c>
      <c r="N10029">
        <f t="shared" si="951"/>
        <v>69.422499999999999</v>
      </c>
      <c r="O10029">
        <f t="shared" si="952"/>
        <v>0</v>
      </c>
      <c r="P10029">
        <f t="shared" si="953"/>
        <v>69.422499999999999</v>
      </c>
    </row>
    <row r="10030" spans="1:16" x14ac:dyDescent="0.3">
      <c r="A10030" s="68">
        <v>13087500</v>
      </c>
      <c r="B10030" s="69" t="s">
        <v>10</v>
      </c>
      <c r="C10030" s="70">
        <v>44976</v>
      </c>
      <c r="D10030" s="68">
        <v>35</v>
      </c>
      <c r="E10030" s="68">
        <v>4610.6000000000004</v>
      </c>
      <c r="F10030" s="68">
        <v>0</v>
      </c>
      <c r="G10030" s="68">
        <v>0</v>
      </c>
      <c r="H10030" s="68">
        <v>0</v>
      </c>
      <c r="I10030" s="70">
        <v>44976</v>
      </c>
      <c r="J10030" s="68">
        <v>2023</v>
      </c>
      <c r="K10030">
        <f t="shared" si="948"/>
        <v>2</v>
      </c>
      <c r="L10030">
        <f t="shared" si="949"/>
        <v>19</v>
      </c>
      <c r="M10030">
        <f t="shared" si="950"/>
        <v>2023</v>
      </c>
      <c r="N10030">
        <f t="shared" si="951"/>
        <v>69.422499999999999</v>
      </c>
      <c r="O10030">
        <f t="shared" si="952"/>
        <v>0</v>
      </c>
      <c r="P10030">
        <f t="shared" si="953"/>
        <v>69.422499999999999</v>
      </c>
    </row>
    <row r="10031" spans="1:16" x14ac:dyDescent="0.3">
      <c r="A10031" s="68">
        <v>13087500</v>
      </c>
      <c r="B10031" s="69" t="s">
        <v>10</v>
      </c>
      <c r="C10031" s="70">
        <v>44977</v>
      </c>
      <c r="D10031" s="68">
        <v>35</v>
      </c>
      <c r="E10031" s="68">
        <v>4680.6000000000004</v>
      </c>
      <c r="F10031" s="68">
        <v>0</v>
      </c>
      <c r="G10031" s="68">
        <v>0</v>
      </c>
      <c r="H10031" s="68">
        <v>0</v>
      </c>
      <c r="I10031" s="70">
        <v>44977</v>
      </c>
      <c r="J10031" s="68">
        <v>2023</v>
      </c>
      <c r="K10031">
        <f t="shared" si="948"/>
        <v>2</v>
      </c>
      <c r="L10031">
        <f t="shared" si="949"/>
        <v>20</v>
      </c>
      <c r="M10031">
        <f t="shared" si="950"/>
        <v>2023</v>
      </c>
      <c r="N10031">
        <f t="shared" si="951"/>
        <v>69.422499999999999</v>
      </c>
      <c r="O10031">
        <f t="shared" si="952"/>
        <v>0</v>
      </c>
      <c r="P10031">
        <f t="shared" si="953"/>
        <v>69.422499999999999</v>
      </c>
    </row>
    <row r="10032" spans="1:16" x14ac:dyDescent="0.3">
      <c r="A10032" s="68">
        <v>13087500</v>
      </c>
      <c r="B10032" s="69" t="s">
        <v>10</v>
      </c>
      <c r="C10032" s="70">
        <v>44978</v>
      </c>
      <c r="D10032" s="68">
        <v>35</v>
      </c>
      <c r="E10032" s="68">
        <v>4750.6000000000004</v>
      </c>
      <c r="F10032" s="68">
        <v>0</v>
      </c>
      <c r="G10032" s="68">
        <v>0</v>
      </c>
      <c r="H10032" s="68">
        <v>0</v>
      </c>
      <c r="I10032" s="70">
        <v>44978</v>
      </c>
      <c r="J10032" s="68">
        <v>2023</v>
      </c>
      <c r="K10032">
        <f t="shared" si="948"/>
        <v>2</v>
      </c>
      <c r="L10032">
        <f t="shared" si="949"/>
        <v>21</v>
      </c>
      <c r="M10032">
        <f t="shared" si="950"/>
        <v>2023</v>
      </c>
      <c r="N10032">
        <f t="shared" si="951"/>
        <v>69.422499999999999</v>
      </c>
      <c r="O10032">
        <f t="shared" si="952"/>
        <v>0</v>
      </c>
      <c r="P10032">
        <f t="shared" si="953"/>
        <v>69.422499999999999</v>
      </c>
    </row>
    <row r="10033" spans="1:16" x14ac:dyDescent="0.3">
      <c r="A10033" s="68">
        <v>13087500</v>
      </c>
      <c r="B10033" s="69" t="s">
        <v>10</v>
      </c>
      <c r="C10033" s="70">
        <v>44979</v>
      </c>
      <c r="D10033" s="68">
        <v>35</v>
      </c>
      <c r="E10033" s="68">
        <v>4820.6000000000004</v>
      </c>
      <c r="F10033" s="68">
        <v>0</v>
      </c>
      <c r="G10033" s="68">
        <v>0</v>
      </c>
      <c r="H10033" s="68">
        <v>0</v>
      </c>
      <c r="I10033" s="70">
        <v>44979</v>
      </c>
      <c r="J10033" s="68">
        <v>2023</v>
      </c>
      <c r="K10033">
        <f t="shared" si="948"/>
        <v>2</v>
      </c>
      <c r="L10033">
        <f t="shared" si="949"/>
        <v>22</v>
      </c>
      <c r="M10033">
        <f t="shared" si="950"/>
        <v>2023</v>
      </c>
      <c r="N10033">
        <f t="shared" si="951"/>
        <v>69.422499999999999</v>
      </c>
      <c r="O10033">
        <f t="shared" si="952"/>
        <v>0</v>
      </c>
      <c r="P10033">
        <f t="shared" si="953"/>
        <v>69.422499999999999</v>
      </c>
    </row>
    <row r="10034" spans="1:16" x14ac:dyDescent="0.3">
      <c r="A10034" s="68">
        <v>13087500</v>
      </c>
      <c r="B10034" s="69" t="s">
        <v>10</v>
      </c>
      <c r="C10034" s="70">
        <v>44980</v>
      </c>
      <c r="D10034" s="68">
        <v>35</v>
      </c>
      <c r="E10034" s="68">
        <v>4890.6000000000004</v>
      </c>
      <c r="F10034" s="68">
        <v>0</v>
      </c>
      <c r="G10034" s="68">
        <v>0</v>
      </c>
      <c r="H10034" s="68">
        <v>0</v>
      </c>
      <c r="I10034" s="70">
        <v>44980</v>
      </c>
      <c r="J10034" s="68">
        <v>2023</v>
      </c>
      <c r="K10034">
        <f t="shared" si="948"/>
        <v>2</v>
      </c>
      <c r="L10034">
        <f t="shared" si="949"/>
        <v>23</v>
      </c>
      <c r="M10034">
        <f t="shared" si="950"/>
        <v>2023</v>
      </c>
      <c r="N10034">
        <f t="shared" si="951"/>
        <v>69.422499999999999</v>
      </c>
      <c r="O10034">
        <f t="shared" si="952"/>
        <v>0</v>
      </c>
      <c r="P10034">
        <f t="shared" si="953"/>
        <v>69.422499999999999</v>
      </c>
    </row>
    <row r="10035" spans="1:16" x14ac:dyDescent="0.3">
      <c r="A10035" s="68">
        <v>13087500</v>
      </c>
      <c r="B10035" s="69" t="s">
        <v>10</v>
      </c>
      <c r="C10035" s="70">
        <v>44981</v>
      </c>
      <c r="D10035" s="68">
        <v>35</v>
      </c>
      <c r="E10035" s="68">
        <v>4960.5</v>
      </c>
      <c r="F10035" s="68">
        <v>0</v>
      </c>
      <c r="G10035" s="68">
        <v>0</v>
      </c>
      <c r="H10035" s="68">
        <v>0</v>
      </c>
      <c r="I10035" s="70">
        <v>44981</v>
      </c>
      <c r="J10035" s="68">
        <v>2023</v>
      </c>
      <c r="K10035">
        <f t="shared" si="948"/>
        <v>2</v>
      </c>
      <c r="L10035">
        <f t="shared" si="949"/>
        <v>24</v>
      </c>
      <c r="M10035">
        <f t="shared" si="950"/>
        <v>2023</v>
      </c>
      <c r="N10035">
        <f t="shared" si="951"/>
        <v>69.422499999999999</v>
      </c>
      <c r="O10035">
        <f t="shared" si="952"/>
        <v>0</v>
      </c>
      <c r="P10035">
        <f t="shared" si="953"/>
        <v>69.422499999999999</v>
      </c>
    </row>
    <row r="10036" spans="1:16" x14ac:dyDescent="0.3">
      <c r="A10036" s="68">
        <v>13087500</v>
      </c>
      <c r="B10036" s="69" t="s">
        <v>10</v>
      </c>
      <c r="C10036" s="70">
        <v>44982</v>
      </c>
      <c r="D10036" s="68">
        <v>35</v>
      </c>
      <c r="E10036" s="68">
        <v>5030.5</v>
      </c>
      <c r="F10036" s="68">
        <v>0</v>
      </c>
      <c r="G10036" s="68">
        <v>0</v>
      </c>
      <c r="H10036" s="68">
        <v>0</v>
      </c>
      <c r="I10036" s="70">
        <v>44982</v>
      </c>
      <c r="J10036" s="68">
        <v>2023</v>
      </c>
      <c r="K10036">
        <f t="shared" si="948"/>
        <v>2</v>
      </c>
      <c r="L10036">
        <f t="shared" si="949"/>
        <v>25</v>
      </c>
      <c r="M10036">
        <f t="shared" si="950"/>
        <v>2023</v>
      </c>
      <c r="N10036">
        <f t="shared" si="951"/>
        <v>69.422499999999999</v>
      </c>
      <c r="O10036">
        <f t="shared" si="952"/>
        <v>0</v>
      </c>
      <c r="P10036">
        <f t="shared" si="953"/>
        <v>69.422499999999999</v>
      </c>
    </row>
    <row r="10037" spans="1:16" x14ac:dyDescent="0.3">
      <c r="A10037" s="68">
        <v>13087500</v>
      </c>
      <c r="B10037" s="69" t="s">
        <v>10</v>
      </c>
      <c r="C10037" s="70">
        <v>44983</v>
      </c>
      <c r="D10037" s="68">
        <v>35</v>
      </c>
      <c r="E10037" s="68">
        <v>5100.5</v>
      </c>
      <c r="F10037" s="68">
        <v>0</v>
      </c>
      <c r="G10037" s="68">
        <v>0</v>
      </c>
      <c r="H10037" s="68">
        <v>0</v>
      </c>
      <c r="I10037" s="70">
        <v>44983</v>
      </c>
      <c r="J10037" s="68">
        <v>2023</v>
      </c>
      <c r="K10037">
        <f t="shared" si="948"/>
        <v>2</v>
      </c>
      <c r="L10037">
        <f t="shared" si="949"/>
        <v>26</v>
      </c>
      <c r="M10037">
        <f t="shared" si="950"/>
        <v>2023</v>
      </c>
      <c r="N10037">
        <f t="shared" si="951"/>
        <v>69.422499999999999</v>
      </c>
      <c r="O10037">
        <f t="shared" si="952"/>
        <v>0</v>
      </c>
      <c r="P10037">
        <f t="shared" si="953"/>
        <v>69.422499999999999</v>
      </c>
    </row>
    <row r="10038" spans="1:16" x14ac:dyDescent="0.3">
      <c r="A10038" s="68">
        <v>13087500</v>
      </c>
      <c r="B10038" s="69" t="s">
        <v>10</v>
      </c>
      <c r="C10038" s="70">
        <v>44984</v>
      </c>
      <c r="D10038" s="68">
        <v>35</v>
      </c>
      <c r="E10038" s="68">
        <v>5170.5</v>
      </c>
      <c r="F10038" s="68">
        <v>3.4</v>
      </c>
      <c r="G10038" s="68">
        <v>6.7</v>
      </c>
      <c r="H10038" s="68">
        <v>-6.7</v>
      </c>
      <c r="I10038" s="70">
        <v>44984</v>
      </c>
      <c r="J10038" s="68">
        <v>2023</v>
      </c>
      <c r="K10038">
        <f t="shared" si="948"/>
        <v>2</v>
      </c>
      <c r="L10038">
        <f t="shared" si="949"/>
        <v>27</v>
      </c>
      <c r="M10038">
        <f t="shared" si="950"/>
        <v>2023</v>
      </c>
      <c r="N10038">
        <f t="shared" si="951"/>
        <v>69.422499999999999</v>
      </c>
      <c r="O10038">
        <f t="shared" si="952"/>
        <v>6.7439</v>
      </c>
      <c r="P10038">
        <f t="shared" si="953"/>
        <v>62.678600000000003</v>
      </c>
    </row>
    <row r="10039" spans="1:16" x14ac:dyDescent="0.3">
      <c r="A10039" s="68">
        <v>13087500</v>
      </c>
      <c r="B10039" s="69" t="s">
        <v>10</v>
      </c>
      <c r="C10039" s="70">
        <v>44985</v>
      </c>
      <c r="D10039" s="68">
        <v>35</v>
      </c>
      <c r="E10039" s="68">
        <v>5240.3999999999996</v>
      </c>
      <c r="F10039" s="68">
        <v>3.7</v>
      </c>
      <c r="G10039" s="68">
        <v>14</v>
      </c>
      <c r="H10039" s="68">
        <v>-14</v>
      </c>
      <c r="I10039" s="70">
        <v>44985</v>
      </c>
      <c r="J10039" s="68">
        <v>2023</v>
      </c>
      <c r="K10039">
        <f t="shared" si="948"/>
        <v>2</v>
      </c>
      <c r="L10039">
        <f t="shared" si="949"/>
        <v>28</v>
      </c>
      <c r="M10039">
        <f t="shared" si="950"/>
        <v>2023</v>
      </c>
      <c r="N10039">
        <f t="shared" si="951"/>
        <v>69.422499999999999</v>
      </c>
      <c r="O10039">
        <f t="shared" si="952"/>
        <v>7.3389500000000005</v>
      </c>
      <c r="P10039">
        <f t="shared" si="953"/>
        <v>62.083550000000002</v>
      </c>
    </row>
    <row r="10040" spans="1:16" x14ac:dyDescent="0.3">
      <c r="A10040" s="68">
        <v>13087500</v>
      </c>
      <c r="B10040" s="69" t="s">
        <v>10</v>
      </c>
      <c r="C10040" s="70">
        <v>44986</v>
      </c>
      <c r="D10040" s="68">
        <v>33</v>
      </c>
      <c r="E10040" s="68">
        <v>5306</v>
      </c>
      <c r="F10040" s="68">
        <v>1.1000000000000001</v>
      </c>
      <c r="G10040" s="68">
        <v>16</v>
      </c>
      <c r="H10040" s="68">
        <v>-16.2</v>
      </c>
      <c r="I10040" s="70">
        <v>44986</v>
      </c>
      <c r="J10040" s="68">
        <v>2023</v>
      </c>
      <c r="K10040">
        <f t="shared" si="948"/>
        <v>3</v>
      </c>
      <c r="L10040">
        <f t="shared" si="949"/>
        <v>1</v>
      </c>
      <c r="M10040">
        <f t="shared" si="950"/>
        <v>2023</v>
      </c>
      <c r="N10040">
        <f t="shared" si="951"/>
        <v>65.455500000000001</v>
      </c>
      <c r="O10040">
        <f t="shared" si="952"/>
        <v>2.1818500000000003</v>
      </c>
      <c r="P10040">
        <f t="shared" si="953"/>
        <v>63.273649999999996</v>
      </c>
    </row>
    <row r="10041" spans="1:16" x14ac:dyDescent="0.3">
      <c r="A10041" s="68">
        <v>13087500</v>
      </c>
      <c r="B10041" s="69" t="s">
        <v>10</v>
      </c>
      <c r="C10041" s="70">
        <v>44987</v>
      </c>
      <c r="D10041" s="68">
        <v>33</v>
      </c>
      <c r="E10041" s="68">
        <v>5371.6</v>
      </c>
      <c r="F10041" s="68">
        <v>0.9</v>
      </c>
      <c r="G10041" s="68">
        <v>18</v>
      </c>
      <c r="H10041" s="68">
        <v>-18</v>
      </c>
      <c r="I10041" s="70">
        <v>44987</v>
      </c>
      <c r="J10041" s="68">
        <v>2023</v>
      </c>
      <c r="K10041">
        <f t="shared" si="948"/>
        <v>3</v>
      </c>
      <c r="L10041">
        <f t="shared" si="949"/>
        <v>2</v>
      </c>
      <c r="M10041">
        <f t="shared" si="950"/>
        <v>2023</v>
      </c>
      <c r="N10041">
        <f t="shared" si="951"/>
        <v>65.455500000000001</v>
      </c>
      <c r="O10041">
        <f t="shared" si="952"/>
        <v>1.78515</v>
      </c>
      <c r="P10041">
        <f t="shared" si="953"/>
        <v>63.670350000000006</v>
      </c>
    </row>
    <row r="10042" spans="1:16" x14ac:dyDescent="0.3">
      <c r="A10042" s="68">
        <v>13087500</v>
      </c>
      <c r="B10042" s="69" t="s">
        <v>10</v>
      </c>
      <c r="C10042" s="70">
        <v>44988</v>
      </c>
      <c r="D10042" s="68">
        <v>33</v>
      </c>
      <c r="E10042" s="68">
        <v>5437.2</v>
      </c>
      <c r="F10042" s="68">
        <v>0</v>
      </c>
      <c r="G10042" s="68">
        <v>18</v>
      </c>
      <c r="H10042" s="68">
        <v>-18</v>
      </c>
      <c r="I10042" s="70">
        <v>44988</v>
      </c>
      <c r="J10042" s="68">
        <v>2023</v>
      </c>
      <c r="K10042">
        <f t="shared" si="948"/>
        <v>3</v>
      </c>
      <c r="L10042">
        <f t="shared" si="949"/>
        <v>3</v>
      </c>
      <c r="M10042">
        <f t="shared" si="950"/>
        <v>2023</v>
      </c>
      <c r="N10042">
        <f t="shared" si="951"/>
        <v>65.455500000000001</v>
      </c>
      <c r="O10042">
        <f t="shared" si="952"/>
        <v>0</v>
      </c>
      <c r="P10042">
        <f t="shared" si="953"/>
        <v>65.455500000000001</v>
      </c>
    </row>
    <row r="10043" spans="1:16" x14ac:dyDescent="0.3">
      <c r="A10043" s="68">
        <v>13087500</v>
      </c>
      <c r="B10043" s="69" t="s">
        <v>10</v>
      </c>
      <c r="C10043" s="70">
        <v>44989</v>
      </c>
      <c r="D10043" s="68">
        <v>33</v>
      </c>
      <c r="E10043" s="68">
        <v>5502.8</v>
      </c>
      <c r="F10043" s="68">
        <v>0</v>
      </c>
      <c r="G10043" s="68">
        <v>18</v>
      </c>
      <c r="H10043" s="68">
        <v>-18</v>
      </c>
      <c r="I10043" s="70">
        <v>44989</v>
      </c>
      <c r="J10043" s="68">
        <v>2023</v>
      </c>
      <c r="K10043">
        <f t="shared" si="948"/>
        <v>3</v>
      </c>
      <c r="L10043">
        <f t="shared" si="949"/>
        <v>4</v>
      </c>
      <c r="M10043">
        <f t="shared" si="950"/>
        <v>2023</v>
      </c>
      <c r="N10043">
        <f t="shared" si="951"/>
        <v>65.455500000000001</v>
      </c>
      <c r="O10043">
        <f t="shared" si="952"/>
        <v>0</v>
      </c>
      <c r="P10043">
        <f t="shared" si="953"/>
        <v>65.455500000000001</v>
      </c>
    </row>
    <row r="10044" spans="1:16" x14ac:dyDescent="0.3">
      <c r="A10044" s="68">
        <v>13087500</v>
      </c>
      <c r="B10044" s="69" t="s">
        <v>10</v>
      </c>
      <c r="C10044" s="70">
        <v>44990</v>
      </c>
      <c r="D10044" s="68">
        <v>33</v>
      </c>
      <c r="E10044" s="68">
        <v>5568.4</v>
      </c>
      <c r="F10044" s="68">
        <v>0</v>
      </c>
      <c r="G10044" s="68">
        <v>18</v>
      </c>
      <c r="H10044" s="68">
        <v>-18</v>
      </c>
      <c r="I10044" s="70">
        <v>44990</v>
      </c>
      <c r="J10044" s="68">
        <v>2023</v>
      </c>
      <c r="K10044">
        <f t="shared" si="948"/>
        <v>3</v>
      </c>
      <c r="L10044">
        <f t="shared" si="949"/>
        <v>5</v>
      </c>
      <c r="M10044">
        <f t="shared" si="950"/>
        <v>2023</v>
      </c>
      <c r="N10044">
        <f t="shared" si="951"/>
        <v>65.455500000000001</v>
      </c>
      <c r="O10044">
        <f t="shared" si="952"/>
        <v>0</v>
      </c>
      <c r="P10044">
        <f t="shared" si="953"/>
        <v>65.455500000000001</v>
      </c>
    </row>
    <row r="10045" spans="1:16" x14ac:dyDescent="0.3">
      <c r="A10045" s="68">
        <v>13087500</v>
      </c>
      <c r="B10045" s="69" t="s">
        <v>10</v>
      </c>
      <c r="C10045" s="70">
        <v>44991</v>
      </c>
      <c r="D10045" s="68">
        <v>33</v>
      </c>
      <c r="E10045" s="68">
        <v>5634</v>
      </c>
      <c r="F10045" s="68">
        <v>0</v>
      </c>
      <c r="G10045" s="68">
        <v>18</v>
      </c>
      <c r="H10045" s="68">
        <v>-18</v>
      </c>
      <c r="I10045" s="70">
        <v>44991</v>
      </c>
      <c r="J10045" s="68">
        <v>2023</v>
      </c>
      <c r="K10045">
        <f t="shared" si="948"/>
        <v>3</v>
      </c>
      <c r="L10045">
        <f t="shared" si="949"/>
        <v>6</v>
      </c>
      <c r="M10045">
        <f t="shared" si="950"/>
        <v>2023</v>
      </c>
      <c r="N10045">
        <f t="shared" si="951"/>
        <v>65.455500000000001</v>
      </c>
      <c r="O10045">
        <f t="shared" si="952"/>
        <v>0</v>
      </c>
      <c r="P10045">
        <f t="shared" si="953"/>
        <v>65.455500000000001</v>
      </c>
    </row>
    <row r="10046" spans="1:16" x14ac:dyDescent="0.3">
      <c r="A10046" s="68">
        <v>13087500</v>
      </c>
      <c r="B10046" s="69" t="s">
        <v>10</v>
      </c>
      <c r="C10046" s="70">
        <v>44992</v>
      </c>
      <c r="D10046" s="68">
        <v>33</v>
      </c>
      <c r="E10046" s="68">
        <v>5699.6</v>
      </c>
      <c r="F10046" s="68">
        <v>0</v>
      </c>
      <c r="G10046" s="68">
        <v>18</v>
      </c>
      <c r="H10046" s="68">
        <v>-18</v>
      </c>
      <c r="I10046" s="70">
        <v>44992</v>
      </c>
      <c r="J10046" s="68">
        <v>2023</v>
      </c>
      <c r="K10046">
        <f t="shared" si="948"/>
        <v>3</v>
      </c>
      <c r="L10046">
        <f t="shared" si="949"/>
        <v>7</v>
      </c>
      <c r="M10046">
        <f t="shared" si="950"/>
        <v>2023</v>
      </c>
      <c r="N10046">
        <f t="shared" si="951"/>
        <v>65.455500000000001</v>
      </c>
      <c r="O10046">
        <f t="shared" si="952"/>
        <v>0</v>
      </c>
      <c r="P10046">
        <f t="shared" si="953"/>
        <v>65.455500000000001</v>
      </c>
    </row>
    <row r="10047" spans="1:16" x14ac:dyDescent="0.3">
      <c r="A10047" s="68">
        <v>13087500</v>
      </c>
      <c r="B10047" s="69" t="s">
        <v>10</v>
      </c>
      <c r="C10047" s="70">
        <v>44993</v>
      </c>
      <c r="D10047" s="68">
        <v>31</v>
      </c>
      <c r="E10047" s="68">
        <v>5760.9</v>
      </c>
      <c r="F10047" s="68">
        <v>0</v>
      </c>
      <c r="G10047" s="68">
        <v>18</v>
      </c>
      <c r="H10047" s="68">
        <v>-18</v>
      </c>
      <c r="I10047" s="70">
        <v>44993</v>
      </c>
      <c r="J10047" s="68">
        <v>2023</v>
      </c>
      <c r="K10047">
        <f t="shared" si="948"/>
        <v>3</v>
      </c>
      <c r="L10047">
        <f t="shared" si="949"/>
        <v>8</v>
      </c>
      <c r="M10047">
        <f t="shared" si="950"/>
        <v>2023</v>
      </c>
      <c r="N10047">
        <f t="shared" si="951"/>
        <v>61.488500000000002</v>
      </c>
      <c r="O10047">
        <f t="shared" si="952"/>
        <v>0</v>
      </c>
      <c r="P10047">
        <f t="shared" si="953"/>
        <v>61.488500000000002</v>
      </c>
    </row>
    <row r="10048" spans="1:16" x14ac:dyDescent="0.3">
      <c r="A10048" s="68">
        <v>13087500</v>
      </c>
      <c r="B10048" s="69" t="s">
        <v>10</v>
      </c>
      <c r="C10048" s="70">
        <v>44994</v>
      </c>
      <c r="D10048" s="68">
        <v>33</v>
      </c>
      <c r="E10048" s="68">
        <v>5826.5</v>
      </c>
      <c r="F10048" s="68">
        <v>0</v>
      </c>
      <c r="G10048" s="68">
        <v>18</v>
      </c>
      <c r="H10048" s="68">
        <v>-18</v>
      </c>
      <c r="I10048" s="70">
        <v>44994</v>
      </c>
      <c r="J10048" s="68">
        <v>2023</v>
      </c>
      <c r="K10048">
        <f t="shared" ref="K10048:K10111" si="954">MONTH(I10048)</f>
        <v>3</v>
      </c>
      <c r="L10048">
        <f t="shared" ref="L10048:L10111" si="955">DAY(I10048)</f>
        <v>9</v>
      </c>
      <c r="M10048">
        <f t="shared" ref="M10048:M10111" si="956">YEAR(I10048)</f>
        <v>2023</v>
      </c>
      <c r="N10048">
        <f t="shared" ref="N10048:N10111" si="957">D10048*1.9835</f>
        <v>65.455500000000001</v>
      </c>
      <c r="O10048">
        <f t="shared" ref="O10048:O10111" si="958">F10048*1.9835</f>
        <v>0</v>
      </c>
      <c r="P10048">
        <f t="shared" ref="P10048:P10111" si="959">(D10048-F10048)*1.9835</f>
        <v>65.455500000000001</v>
      </c>
    </row>
    <row r="10049" spans="1:16" x14ac:dyDescent="0.3">
      <c r="A10049" s="68">
        <v>13087500</v>
      </c>
      <c r="B10049" s="69" t="s">
        <v>10</v>
      </c>
      <c r="C10049" s="70">
        <v>44995</v>
      </c>
      <c r="D10049" s="68">
        <v>33</v>
      </c>
      <c r="E10049" s="68">
        <v>5892.1</v>
      </c>
      <c r="F10049" s="68">
        <v>0</v>
      </c>
      <c r="G10049" s="68">
        <v>18</v>
      </c>
      <c r="H10049" s="68">
        <v>-18</v>
      </c>
      <c r="I10049" s="70">
        <v>44995</v>
      </c>
      <c r="J10049" s="68">
        <v>2023</v>
      </c>
      <c r="K10049">
        <f t="shared" si="954"/>
        <v>3</v>
      </c>
      <c r="L10049">
        <f t="shared" si="955"/>
        <v>10</v>
      </c>
      <c r="M10049">
        <f t="shared" si="956"/>
        <v>2023</v>
      </c>
      <c r="N10049">
        <f t="shared" si="957"/>
        <v>65.455500000000001</v>
      </c>
      <c r="O10049">
        <f t="shared" si="958"/>
        <v>0</v>
      </c>
      <c r="P10049">
        <f t="shared" si="959"/>
        <v>65.455500000000001</v>
      </c>
    </row>
    <row r="10050" spans="1:16" x14ac:dyDescent="0.3">
      <c r="A10050" s="68">
        <v>13087500</v>
      </c>
      <c r="B10050" s="69" t="s">
        <v>10</v>
      </c>
      <c r="C10050" s="70">
        <v>44996</v>
      </c>
      <c r="D10050" s="68">
        <v>31</v>
      </c>
      <c r="E10050" s="68">
        <v>5953.4</v>
      </c>
      <c r="F10050" s="68">
        <v>0</v>
      </c>
      <c r="G10050" s="68">
        <v>18</v>
      </c>
      <c r="H10050" s="68">
        <v>-18</v>
      </c>
      <c r="I10050" s="70">
        <v>44996</v>
      </c>
      <c r="J10050" s="68">
        <v>2023</v>
      </c>
      <c r="K10050">
        <f t="shared" si="954"/>
        <v>3</v>
      </c>
      <c r="L10050">
        <f t="shared" si="955"/>
        <v>11</v>
      </c>
      <c r="M10050">
        <f t="shared" si="956"/>
        <v>2023</v>
      </c>
      <c r="N10050">
        <f t="shared" si="957"/>
        <v>61.488500000000002</v>
      </c>
      <c r="O10050">
        <f t="shared" si="958"/>
        <v>0</v>
      </c>
      <c r="P10050">
        <f t="shared" si="959"/>
        <v>61.488500000000002</v>
      </c>
    </row>
    <row r="10051" spans="1:16" x14ac:dyDescent="0.3">
      <c r="A10051" s="68">
        <v>13087500</v>
      </c>
      <c r="B10051" s="69" t="s">
        <v>10</v>
      </c>
      <c r="C10051" s="70">
        <v>44997</v>
      </c>
      <c r="D10051" s="68">
        <v>29</v>
      </c>
      <c r="E10051" s="68">
        <v>6010.6</v>
      </c>
      <c r="F10051" s="68">
        <v>0</v>
      </c>
      <c r="G10051" s="68">
        <v>18</v>
      </c>
      <c r="H10051" s="68">
        <v>-18</v>
      </c>
      <c r="I10051" s="70">
        <v>44997</v>
      </c>
      <c r="J10051" s="68">
        <v>2023</v>
      </c>
      <c r="K10051">
        <f t="shared" si="954"/>
        <v>3</v>
      </c>
      <c r="L10051">
        <f t="shared" si="955"/>
        <v>12</v>
      </c>
      <c r="M10051">
        <f t="shared" si="956"/>
        <v>2023</v>
      </c>
      <c r="N10051">
        <f t="shared" si="957"/>
        <v>57.521500000000003</v>
      </c>
      <c r="O10051">
        <f t="shared" si="958"/>
        <v>0</v>
      </c>
      <c r="P10051">
        <f t="shared" si="959"/>
        <v>57.521500000000003</v>
      </c>
    </row>
    <row r="10052" spans="1:16" x14ac:dyDescent="0.3">
      <c r="A10052" s="68">
        <v>13087500</v>
      </c>
      <c r="B10052" s="69" t="s">
        <v>10</v>
      </c>
      <c r="C10052" s="70">
        <v>44998</v>
      </c>
      <c r="D10052" s="68">
        <v>29</v>
      </c>
      <c r="E10052" s="68">
        <v>6067.7</v>
      </c>
      <c r="F10052" s="68">
        <v>0</v>
      </c>
      <c r="G10052" s="68">
        <v>18</v>
      </c>
      <c r="H10052" s="68">
        <v>-18</v>
      </c>
      <c r="I10052" s="70">
        <v>44998</v>
      </c>
      <c r="J10052" s="68">
        <v>2023</v>
      </c>
      <c r="K10052">
        <f t="shared" si="954"/>
        <v>3</v>
      </c>
      <c r="L10052">
        <f t="shared" si="955"/>
        <v>13</v>
      </c>
      <c r="M10052">
        <f t="shared" si="956"/>
        <v>2023</v>
      </c>
      <c r="N10052">
        <f t="shared" si="957"/>
        <v>57.521500000000003</v>
      </c>
      <c r="O10052">
        <f t="shared" si="958"/>
        <v>0</v>
      </c>
      <c r="P10052">
        <f t="shared" si="959"/>
        <v>57.521500000000003</v>
      </c>
    </row>
    <row r="10053" spans="1:16" x14ac:dyDescent="0.3">
      <c r="A10053" s="68">
        <v>13087500</v>
      </c>
      <c r="B10053" s="69" t="s">
        <v>10</v>
      </c>
      <c r="C10053" s="70">
        <v>44999</v>
      </c>
      <c r="D10053" s="68">
        <v>27</v>
      </c>
      <c r="E10053" s="68">
        <v>6120.8</v>
      </c>
      <c r="F10053" s="68">
        <v>0</v>
      </c>
      <c r="G10053" s="68">
        <v>18</v>
      </c>
      <c r="H10053" s="68">
        <v>-18</v>
      </c>
      <c r="I10053" s="70">
        <v>44999</v>
      </c>
      <c r="J10053" s="68">
        <v>2023</v>
      </c>
      <c r="K10053">
        <f t="shared" si="954"/>
        <v>3</v>
      </c>
      <c r="L10053">
        <f t="shared" si="955"/>
        <v>14</v>
      </c>
      <c r="M10053">
        <f t="shared" si="956"/>
        <v>2023</v>
      </c>
      <c r="N10053">
        <f t="shared" si="957"/>
        <v>53.554500000000004</v>
      </c>
      <c r="O10053">
        <f t="shared" si="958"/>
        <v>0</v>
      </c>
      <c r="P10053">
        <f t="shared" si="959"/>
        <v>53.554500000000004</v>
      </c>
    </row>
    <row r="10054" spans="1:16" x14ac:dyDescent="0.3">
      <c r="A10054" s="68">
        <v>13087500</v>
      </c>
      <c r="B10054" s="69" t="s">
        <v>10</v>
      </c>
      <c r="C10054" s="70">
        <v>45000</v>
      </c>
      <c r="D10054" s="68">
        <v>25</v>
      </c>
      <c r="E10054" s="68">
        <v>6170</v>
      </c>
      <c r="F10054" s="68">
        <v>0.2</v>
      </c>
      <c r="G10054" s="68">
        <v>18</v>
      </c>
      <c r="H10054" s="68">
        <v>-18.3</v>
      </c>
      <c r="I10054" s="70">
        <v>45000</v>
      </c>
      <c r="J10054" s="68">
        <v>2023</v>
      </c>
      <c r="K10054">
        <f t="shared" si="954"/>
        <v>3</v>
      </c>
      <c r="L10054">
        <f t="shared" si="955"/>
        <v>15</v>
      </c>
      <c r="M10054">
        <f t="shared" si="956"/>
        <v>2023</v>
      </c>
      <c r="N10054">
        <f t="shared" si="957"/>
        <v>49.587499999999999</v>
      </c>
      <c r="O10054">
        <f t="shared" si="958"/>
        <v>0.39670000000000005</v>
      </c>
      <c r="P10054">
        <f t="shared" si="959"/>
        <v>49.190800000000003</v>
      </c>
    </row>
    <row r="10055" spans="1:16" x14ac:dyDescent="0.3">
      <c r="A10055" s="68">
        <v>13087500</v>
      </c>
      <c r="B10055" s="69" t="s">
        <v>10</v>
      </c>
      <c r="C10055" s="70">
        <v>45001</v>
      </c>
      <c r="D10055" s="68">
        <v>25</v>
      </c>
      <c r="E10055" s="68">
        <v>6219.1</v>
      </c>
      <c r="F10055" s="68">
        <v>0</v>
      </c>
      <c r="G10055" s="68">
        <v>18</v>
      </c>
      <c r="H10055" s="68">
        <v>-18.3</v>
      </c>
      <c r="I10055" s="70">
        <v>45001</v>
      </c>
      <c r="J10055" s="68">
        <v>2023</v>
      </c>
      <c r="K10055">
        <f t="shared" si="954"/>
        <v>3</v>
      </c>
      <c r="L10055">
        <f t="shared" si="955"/>
        <v>16</v>
      </c>
      <c r="M10055">
        <f t="shared" si="956"/>
        <v>2023</v>
      </c>
      <c r="N10055">
        <f t="shared" si="957"/>
        <v>49.587499999999999</v>
      </c>
      <c r="O10055">
        <f t="shared" si="958"/>
        <v>0</v>
      </c>
      <c r="P10055">
        <f t="shared" si="959"/>
        <v>49.587499999999999</v>
      </c>
    </row>
    <row r="10056" spans="1:16" x14ac:dyDescent="0.3">
      <c r="A10056" s="68">
        <v>13087500</v>
      </c>
      <c r="B10056" s="69" t="s">
        <v>10</v>
      </c>
      <c r="C10056" s="70">
        <v>45002</v>
      </c>
      <c r="D10056" s="68">
        <v>25</v>
      </c>
      <c r="E10056" s="68">
        <v>6268.3</v>
      </c>
      <c r="F10056" s="68">
        <v>0.2</v>
      </c>
      <c r="G10056" s="68">
        <v>19</v>
      </c>
      <c r="H10056" s="68">
        <v>-18.600000000000001</v>
      </c>
      <c r="I10056" s="70">
        <v>45002</v>
      </c>
      <c r="J10056" s="68">
        <v>2023</v>
      </c>
      <c r="K10056">
        <f t="shared" si="954"/>
        <v>3</v>
      </c>
      <c r="L10056">
        <f t="shared" si="955"/>
        <v>17</v>
      </c>
      <c r="M10056">
        <f t="shared" si="956"/>
        <v>2023</v>
      </c>
      <c r="N10056">
        <f t="shared" si="957"/>
        <v>49.587499999999999</v>
      </c>
      <c r="O10056">
        <f t="shared" si="958"/>
        <v>0.39670000000000005</v>
      </c>
      <c r="P10056">
        <f t="shared" si="959"/>
        <v>49.190800000000003</v>
      </c>
    </row>
    <row r="10057" spans="1:16" x14ac:dyDescent="0.3">
      <c r="A10057" s="68">
        <v>13087500</v>
      </c>
      <c r="B10057" s="69" t="s">
        <v>10</v>
      </c>
      <c r="C10057" s="70">
        <v>45003</v>
      </c>
      <c r="D10057" s="68">
        <v>25</v>
      </c>
      <c r="E10057" s="68">
        <v>6317.5</v>
      </c>
      <c r="F10057" s="68">
        <v>2.2000000000000002</v>
      </c>
      <c r="G10057" s="68">
        <v>23</v>
      </c>
      <c r="H10057" s="68">
        <v>-23</v>
      </c>
      <c r="I10057" s="70">
        <v>45003</v>
      </c>
      <c r="J10057" s="68">
        <v>2023</v>
      </c>
      <c r="K10057">
        <f t="shared" si="954"/>
        <v>3</v>
      </c>
      <c r="L10057">
        <f t="shared" si="955"/>
        <v>18</v>
      </c>
      <c r="M10057">
        <f t="shared" si="956"/>
        <v>2023</v>
      </c>
      <c r="N10057">
        <f t="shared" si="957"/>
        <v>49.587499999999999</v>
      </c>
      <c r="O10057">
        <f t="shared" si="958"/>
        <v>4.3637000000000006</v>
      </c>
      <c r="P10057">
        <f t="shared" si="959"/>
        <v>45.223800000000004</v>
      </c>
    </row>
    <row r="10058" spans="1:16" x14ac:dyDescent="0.3">
      <c r="A10058" s="68">
        <v>13087500</v>
      </c>
      <c r="B10058" s="69" t="s">
        <v>10</v>
      </c>
      <c r="C10058" s="70">
        <v>45004</v>
      </c>
      <c r="D10058" s="68">
        <v>23</v>
      </c>
      <c r="E10058" s="68">
        <v>6362.8</v>
      </c>
      <c r="F10058" s="68">
        <v>1.8</v>
      </c>
      <c r="G10058" s="68">
        <v>27</v>
      </c>
      <c r="H10058" s="68">
        <v>-26.5</v>
      </c>
      <c r="I10058" s="70">
        <v>45004</v>
      </c>
      <c r="J10058" s="68">
        <v>2023</v>
      </c>
      <c r="K10058">
        <f t="shared" si="954"/>
        <v>3</v>
      </c>
      <c r="L10058">
        <f t="shared" si="955"/>
        <v>19</v>
      </c>
      <c r="M10058">
        <f t="shared" si="956"/>
        <v>2023</v>
      </c>
      <c r="N10058">
        <f t="shared" si="957"/>
        <v>45.6205</v>
      </c>
      <c r="O10058">
        <f t="shared" si="958"/>
        <v>3.5703</v>
      </c>
      <c r="P10058">
        <f t="shared" si="959"/>
        <v>42.050199999999997</v>
      </c>
    </row>
    <row r="10059" spans="1:16" x14ac:dyDescent="0.3">
      <c r="A10059" s="68">
        <v>13087500</v>
      </c>
      <c r="B10059" s="69" t="s">
        <v>10</v>
      </c>
      <c r="C10059" s="70">
        <v>45005</v>
      </c>
      <c r="D10059" s="68">
        <v>29</v>
      </c>
      <c r="E10059" s="68">
        <v>6420</v>
      </c>
      <c r="F10059" s="68">
        <v>0</v>
      </c>
      <c r="G10059" s="68">
        <v>27</v>
      </c>
      <c r="H10059" s="68">
        <v>-26.5</v>
      </c>
      <c r="I10059" s="70">
        <v>45005</v>
      </c>
      <c r="J10059" s="68">
        <v>2023</v>
      </c>
      <c r="K10059">
        <f t="shared" si="954"/>
        <v>3</v>
      </c>
      <c r="L10059">
        <f t="shared" si="955"/>
        <v>20</v>
      </c>
      <c r="M10059">
        <f t="shared" si="956"/>
        <v>2023</v>
      </c>
      <c r="N10059">
        <f t="shared" si="957"/>
        <v>57.521500000000003</v>
      </c>
      <c r="O10059">
        <f t="shared" si="958"/>
        <v>0</v>
      </c>
      <c r="P10059">
        <f t="shared" si="959"/>
        <v>57.521500000000003</v>
      </c>
    </row>
    <row r="10060" spans="1:16" x14ac:dyDescent="0.3">
      <c r="A10060" s="68">
        <v>13087500</v>
      </c>
      <c r="B10060" s="69" t="s">
        <v>10</v>
      </c>
      <c r="C10060" s="70">
        <v>45006</v>
      </c>
      <c r="D10060" s="68">
        <v>33</v>
      </c>
      <c r="E10060" s="68">
        <v>6485.6</v>
      </c>
      <c r="F10060" s="68">
        <v>0</v>
      </c>
      <c r="G10060" s="68">
        <v>27</v>
      </c>
      <c r="H10060" s="68">
        <v>-26.5</v>
      </c>
      <c r="I10060" s="70">
        <v>45006</v>
      </c>
      <c r="J10060" s="68">
        <v>2023</v>
      </c>
      <c r="K10060">
        <f t="shared" si="954"/>
        <v>3</v>
      </c>
      <c r="L10060">
        <f t="shared" si="955"/>
        <v>21</v>
      </c>
      <c r="M10060">
        <f t="shared" si="956"/>
        <v>2023</v>
      </c>
      <c r="N10060">
        <f t="shared" si="957"/>
        <v>65.455500000000001</v>
      </c>
      <c r="O10060">
        <f t="shared" si="958"/>
        <v>0</v>
      </c>
      <c r="P10060">
        <f t="shared" si="959"/>
        <v>65.455500000000001</v>
      </c>
    </row>
    <row r="10061" spans="1:16" x14ac:dyDescent="0.3">
      <c r="A10061" s="68">
        <v>13087500</v>
      </c>
      <c r="B10061" s="69" t="s">
        <v>10</v>
      </c>
      <c r="C10061" s="70">
        <v>45007</v>
      </c>
      <c r="D10061" s="68">
        <v>33</v>
      </c>
      <c r="E10061" s="68">
        <v>6551.2</v>
      </c>
      <c r="F10061" s="68">
        <v>0</v>
      </c>
      <c r="G10061" s="68">
        <v>27</v>
      </c>
      <c r="H10061" s="68">
        <v>-26.5</v>
      </c>
      <c r="I10061" s="70">
        <v>45007</v>
      </c>
      <c r="J10061" s="68">
        <v>2023</v>
      </c>
      <c r="K10061">
        <f t="shared" si="954"/>
        <v>3</v>
      </c>
      <c r="L10061">
        <f t="shared" si="955"/>
        <v>22</v>
      </c>
      <c r="M10061">
        <f t="shared" si="956"/>
        <v>2023</v>
      </c>
      <c r="N10061">
        <f t="shared" si="957"/>
        <v>65.455500000000001</v>
      </c>
      <c r="O10061">
        <f t="shared" si="958"/>
        <v>0</v>
      </c>
      <c r="P10061">
        <f t="shared" si="959"/>
        <v>65.455500000000001</v>
      </c>
    </row>
    <row r="10062" spans="1:16" x14ac:dyDescent="0.3">
      <c r="A10062" s="68">
        <v>13087500</v>
      </c>
      <c r="B10062" s="69" t="s">
        <v>10</v>
      </c>
      <c r="C10062" s="70">
        <v>45008</v>
      </c>
      <c r="D10062" s="68">
        <v>33</v>
      </c>
      <c r="E10062" s="68">
        <v>6616.8</v>
      </c>
      <c r="F10062" s="68">
        <v>3.1</v>
      </c>
      <c r="G10062" s="68">
        <v>33</v>
      </c>
      <c r="H10062" s="68">
        <v>-32.700000000000003</v>
      </c>
      <c r="I10062" s="70">
        <v>45008</v>
      </c>
      <c r="J10062" s="68">
        <v>2023</v>
      </c>
      <c r="K10062">
        <f t="shared" si="954"/>
        <v>3</v>
      </c>
      <c r="L10062">
        <f t="shared" si="955"/>
        <v>23</v>
      </c>
      <c r="M10062">
        <f t="shared" si="956"/>
        <v>2023</v>
      </c>
      <c r="N10062">
        <f t="shared" si="957"/>
        <v>65.455500000000001</v>
      </c>
      <c r="O10062">
        <f t="shared" si="958"/>
        <v>6.1488500000000004</v>
      </c>
      <c r="P10062">
        <f t="shared" si="959"/>
        <v>59.306649999999998</v>
      </c>
    </row>
    <row r="10063" spans="1:16" x14ac:dyDescent="0.3">
      <c r="A10063" s="68">
        <v>13087500</v>
      </c>
      <c r="B10063" s="69" t="s">
        <v>10</v>
      </c>
      <c r="C10063" s="70">
        <v>45009</v>
      </c>
      <c r="D10063" s="68">
        <v>31</v>
      </c>
      <c r="E10063" s="68">
        <v>6678.1</v>
      </c>
      <c r="F10063" s="68">
        <v>1</v>
      </c>
      <c r="G10063" s="68">
        <v>35</v>
      </c>
      <c r="H10063" s="68">
        <v>-34.6</v>
      </c>
      <c r="I10063" s="70">
        <v>45009</v>
      </c>
      <c r="J10063" s="68">
        <v>2023</v>
      </c>
      <c r="K10063">
        <f t="shared" si="954"/>
        <v>3</v>
      </c>
      <c r="L10063">
        <f t="shared" si="955"/>
        <v>24</v>
      </c>
      <c r="M10063">
        <f t="shared" si="956"/>
        <v>2023</v>
      </c>
      <c r="N10063">
        <f t="shared" si="957"/>
        <v>61.488500000000002</v>
      </c>
      <c r="O10063">
        <f t="shared" si="958"/>
        <v>1.9835</v>
      </c>
      <c r="P10063">
        <f t="shared" si="959"/>
        <v>59.505000000000003</v>
      </c>
    </row>
    <row r="10064" spans="1:16" x14ac:dyDescent="0.3">
      <c r="A10064" s="68">
        <v>13087500</v>
      </c>
      <c r="B10064" s="69" t="s">
        <v>10</v>
      </c>
      <c r="C10064" s="70">
        <v>45010</v>
      </c>
      <c r="D10064" s="68">
        <v>31</v>
      </c>
      <c r="E10064" s="68">
        <v>6739.4</v>
      </c>
      <c r="F10064" s="68">
        <v>0</v>
      </c>
      <c r="G10064" s="68">
        <v>35</v>
      </c>
      <c r="H10064" s="68">
        <v>-34.6</v>
      </c>
      <c r="I10064" s="70">
        <v>45010</v>
      </c>
      <c r="J10064" s="68">
        <v>2023</v>
      </c>
      <c r="K10064">
        <f t="shared" si="954"/>
        <v>3</v>
      </c>
      <c r="L10064">
        <f t="shared" si="955"/>
        <v>25</v>
      </c>
      <c r="M10064">
        <f t="shared" si="956"/>
        <v>2023</v>
      </c>
      <c r="N10064">
        <f t="shared" si="957"/>
        <v>61.488500000000002</v>
      </c>
      <c r="O10064">
        <f t="shared" si="958"/>
        <v>0</v>
      </c>
      <c r="P10064">
        <f t="shared" si="959"/>
        <v>61.488500000000002</v>
      </c>
    </row>
    <row r="10065" spans="1:16" x14ac:dyDescent="0.3">
      <c r="A10065" s="68">
        <v>13087500</v>
      </c>
      <c r="B10065" s="69" t="s">
        <v>10</v>
      </c>
      <c r="C10065" s="70">
        <v>45011</v>
      </c>
      <c r="D10065" s="68">
        <v>31</v>
      </c>
      <c r="E10065" s="68">
        <v>6800.7</v>
      </c>
      <c r="F10065" s="68">
        <v>0</v>
      </c>
      <c r="G10065" s="68">
        <v>35</v>
      </c>
      <c r="H10065" s="68">
        <v>-34.6</v>
      </c>
      <c r="I10065" s="70">
        <v>45011</v>
      </c>
      <c r="J10065" s="68">
        <v>2023</v>
      </c>
      <c r="K10065">
        <f t="shared" si="954"/>
        <v>3</v>
      </c>
      <c r="L10065">
        <f t="shared" si="955"/>
        <v>26</v>
      </c>
      <c r="M10065">
        <f t="shared" si="956"/>
        <v>2023</v>
      </c>
      <c r="N10065">
        <f t="shared" si="957"/>
        <v>61.488500000000002</v>
      </c>
      <c r="O10065">
        <f t="shared" si="958"/>
        <v>0</v>
      </c>
      <c r="P10065">
        <f t="shared" si="959"/>
        <v>61.488500000000002</v>
      </c>
    </row>
    <row r="10066" spans="1:16" x14ac:dyDescent="0.3">
      <c r="A10066" s="68">
        <v>13087500</v>
      </c>
      <c r="B10066" s="69" t="s">
        <v>10</v>
      </c>
      <c r="C10066" s="70">
        <v>45012</v>
      </c>
      <c r="D10066" s="68">
        <v>31</v>
      </c>
      <c r="E10066" s="68">
        <v>6862</v>
      </c>
      <c r="F10066" s="68">
        <v>0</v>
      </c>
      <c r="G10066" s="68">
        <v>35</v>
      </c>
      <c r="H10066" s="68">
        <v>-34.6</v>
      </c>
      <c r="I10066" s="70">
        <v>45012</v>
      </c>
      <c r="J10066" s="68">
        <v>2023</v>
      </c>
      <c r="K10066">
        <f t="shared" si="954"/>
        <v>3</v>
      </c>
      <c r="L10066">
        <f t="shared" si="955"/>
        <v>27</v>
      </c>
      <c r="M10066">
        <f t="shared" si="956"/>
        <v>2023</v>
      </c>
      <c r="N10066">
        <f t="shared" si="957"/>
        <v>61.488500000000002</v>
      </c>
      <c r="O10066">
        <f t="shared" si="958"/>
        <v>0</v>
      </c>
      <c r="P10066">
        <f t="shared" si="959"/>
        <v>61.488500000000002</v>
      </c>
    </row>
    <row r="10067" spans="1:16" x14ac:dyDescent="0.3">
      <c r="A10067" s="68">
        <v>13087500</v>
      </c>
      <c r="B10067" s="69" t="s">
        <v>10</v>
      </c>
      <c r="C10067" s="70">
        <v>45013</v>
      </c>
      <c r="D10067" s="68">
        <v>31</v>
      </c>
      <c r="E10067" s="68">
        <v>6923.3</v>
      </c>
      <c r="F10067" s="68">
        <v>0</v>
      </c>
      <c r="G10067" s="68">
        <v>35</v>
      </c>
      <c r="H10067" s="68">
        <v>-34.6</v>
      </c>
      <c r="I10067" s="70">
        <v>45013</v>
      </c>
      <c r="J10067" s="68">
        <v>2023</v>
      </c>
      <c r="K10067">
        <f t="shared" si="954"/>
        <v>3</v>
      </c>
      <c r="L10067">
        <f t="shared" si="955"/>
        <v>28</v>
      </c>
      <c r="M10067">
        <f t="shared" si="956"/>
        <v>2023</v>
      </c>
      <c r="N10067">
        <f t="shared" si="957"/>
        <v>61.488500000000002</v>
      </c>
      <c r="O10067">
        <f t="shared" si="958"/>
        <v>0</v>
      </c>
      <c r="P10067">
        <f t="shared" si="959"/>
        <v>61.488500000000002</v>
      </c>
    </row>
    <row r="10068" spans="1:16" x14ac:dyDescent="0.3">
      <c r="A10068" s="68">
        <v>13087500</v>
      </c>
      <c r="B10068" s="69" t="s">
        <v>10</v>
      </c>
      <c r="C10068" s="70">
        <v>45014</v>
      </c>
      <c r="D10068" s="68">
        <v>8.8000000000000007</v>
      </c>
      <c r="E10068" s="68">
        <v>6940.9</v>
      </c>
      <c r="F10068" s="68">
        <v>0</v>
      </c>
      <c r="G10068" s="68">
        <v>35</v>
      </c>
      <c r="H10068" s="68">
        <v>-34.6</v>
      </c>
      <c r="I10068" s="70">
        <v>45014</v>
      </c>
      <c r="J10068" s="68">
        <v>2023</v>
      </c>
      <c r="K10068">
        <f t="shared" si="954"/>
        <v>3</v>
      </c>
      <c r="L10068">
        <f t="shared" si="955"/>
        <v>29</v>
      </c>
      <c r="M10068">
        <f t="shared" si="956"/>
        <v>2023</v>
      </c>
      <c r="N10068">
        <f t="shared" si="957"/>
        <v>17.454800000000002</v>
      </c>
      <c r="O10068">
        <f t="shared" si="958"/>
        <v>0</v>
      </c>
      <c r="P10068">
        <f t="shared" si="959"/>
        <v>17.454800000000002</v>
      </c>
    </row>
    <row r="10069" spans="1:16" x14ac:dyDescent="0.3">
      <c r="A10069" s="68">
        <v>13087500</v>
      </c>
      <c r="B10069" s="69" t="s">
        <v>10</v>
      </c>
      <c r="C10069" s="70">
        <v>45015</v>
      </c>
      <c r="D10069" s="68">
        <v>0</v>
      </c>
      <c r="E10069" s="68">
        <v>6940.9</v>
      </c>
      <c r="F10069" s="68">
        <v>0</v>
      </c>
      <c r="G10069" s="68">
        <v>35</v>
      </c>
      <c r="H10069" s="68">
        <v>-34.6</v>
      </c>
      <c r="I10069" s="70">
        <v>45015</v>
      </c>
      <c r="J10069" s="68">
        <v>2023</v>
      </c>
      <c r="K10069">
        <f t="shared" si="954"/>
        <v>3</v>
      </c>
      <c r="L10069">
        <f t="shared" si="955"/>
        <v>30</v>
      </c>
      <c r="M10069">
        <f t="shared" si="956"/>
        <v>2023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68">
        <v>13087500</v>
      </c>
      <c r="B10070" s="69" t="s">
        <v>10</v>
      </c>
      <c r="C10070" s="70">
        <v>45016</v>
      </c>
      <c r="D10070" s="68">
        <v>0</v>
      </c>
      <c r="E10070" s="68">
        <v>6940.9</v>
      </c>
      <c r="F10070" s="68">
        <v>0</v>
      </c>
      <c r="G10070" s="68">
        <v>35</v>
      </c>
      <c r="H10070" s="68">
        <v>-34.6</v>
      </c>
      <c r="I10070" s="70">
        <v>45016</v>
      </c>
      <c r="J10070" s="68">
        <v>2023</v>
      </c>
      <c r="K10070">
        <f t="shared" si="954"/>
        <v>3</v>
      </c>
      <c r="L10070">
        <f t="shared" si="955"/>
        <v>31</v>
      </c>
      <c r="M10070">
        <f t="shared" si="956"/>
        <v>2023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68">
        <v>13087500</v>
      </c>
      <c r="B10071" s="69" t="s">
        <v>10</v>
      </c>
      <c r="C10071" s="70">
        <v>45017</v>
      </c>
      <c r="D10071" s="68">
        <v>0</v>
      </c>
      <c r="E10071" s="68">
        <v>6940.9</v>
      </c>
      <c r="F10071" s="68">
        <v>0</v>
      </c>
      <c r="G10071" s="68">
        <v>35</v>
      </c>
      <c r="H10071" s="68">
        <v>-34.6</v>
      </c>
      <c r="I10071" s="70">
        <v>45017</v>
      </c>
      <c r="J10071" s="68">
        <v>2023</v>
      </c>
      <c r="K10071">
        <f t="shared" si="954"/>
        <v>4</v>
      </c>
      <c r="L10071">
        <f t="shared" si="955"/>
        <v>1</v>
      </c>
      <c r="M10071">
        <f t="shared" si="956"/>
        <v>2023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68">
        <v>13087500</v>
      </c>
      <c r="B10072" s="69" t="s">
        <v>10</v>
      </c>
      <c r="C10072" s="70">
        <v>45018</v>
      </c>
      <c r="D10072" s="68">
        <v>0</v>
      </c>
      <c r="E10072" s="68">
        <v>6940.9</v>
      </c>
      <c r="F10072" s="68">
        <v>0</v>
      </c>
      <c r="G10072" s="68">
        <v>35</v>
      </c>
      <c r="H10072" s="68">
        <v>-34.6</v>
      </c>
      <c r="I10072" s="70">
        <v>45018</v>
      </c>
      <c r="J10072" s="68">
        <v>2023</v>
      </c>
      <c r="K10072">
        <f t="shared" si="954"/>
        <v>4</v>
      </c>
      <c r="L10072">
        <f t="shared" si="955"/>
        <v>2</v>
      </c>
      <c r="M10072">
        <f t="shared" si="956"/>
        <v>2023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68">
        <v>13087500</v>
      </c>
      <c r="B10073" s="69" t="s">
        <v>10</v>
      </c>
      <c r="C10073" s="70">
        <v>45019</v>
      </c>
      <c r="D10073" s="68">
        <v>195</v>
      </c>
      <c r="E10073" s="68">
        <v>7327.8</v>
      </c>
      <c r="F10073" s="68">
        <v>0</v>
      </c>
      <c r="G10073" s="68">
        <v>35</v>
      </c>
      <c r="H10073" s="68">
        <v>-34.6</v>
      </c>
      <c r="I10073" s="70">
        <v>45019</v>
      </c>
      <c r="J10073" s="68">
        <v>2023</v>
      </c>
      <c r="K10073">
        <f t="shared" si="954"/>
        <v>4</v>
      </c>
      <c r="L10073">
        <f t="shared" si="955"/>
        <v>3</v>
      </c>
      <c r="M10073">
        <f t="shared" si="956"/>
        <v>2023</v>
      </c>
      <c r="N10073">
        <f t="shared" si="957"/>
        <v>386.78250000000003</v>
      </c>
      <c r="O10073">
        <f t="shared" si="958"/>
        <v>0</v>
      </c>
      <c r="P10073">
        <f t="shared" si="959"/>
        <v>386.78250000000003</v>
      </c>
    </row>
    <row r="10074" spans="1:16" x14ac:dyDescent="0.3">
      <c r="A10074" s="68">
        <v>13087500</v>
      </c>
      <c r="B10074" s="69" t="s">
        <v>10</v>
      </c>
      <c r="C10074" s="70">
        <v>45020</v>
      </c>
      <c r="D10074" s="68">
        <v>315</v>
      </c>
      <c r="E10074" s="68">
        <v>7953</v>
      </c>
      <c r="F10074" s="68">
        <v>0</v>
      </c>
      <c r="G10074" s="68">
        <v>35</v>
      </c>
      <c r="H10074" s="68">
        <v>-34.6</v>
      </c>
      <c r="I10074" s="70">
        <v>45020</v>
      </c>
      <c r="J10074" s="68">
        <v>2023</v>
      </c>
      <c r="K10074">
        <f t="shared" si="954"/>
        <v>4</v>
      </c>
      <c r="L10074">
        <f t="shared" si="955"/>
        <v>4</v>
      </c>
      <c r="M10074">
        <f t="shared" si="956"/>
        <v>2023</v>
      </c>
      <c r="N10074">
        <f t="shared" si="957"/>
        <v>624.80250000000001</v>
      </c>
      <c r="O10074">
        <f t="shared" si="958"/>
        <v>0</v>
      </c>
      <c r="P10074">
        <f t="shared" si="959"/>
        <v>624.80250000000001</v>
      </c>
    </row>
    <row r="10075" spans="1:16" x14ac:dyDescent="0.3">
      <c r="A10075" s="68">
        <v>13087500</v>
      </c>
      <c r="B10075" s="69" t="s">
        <v>10</v>
      </c>
      <c r="C10075" s="70">
        <v>45021</v>
      </c>
      <c r="D10075" s="68">
        <v>414</v>
      </c>
      <c r="E10075" s="68">
        <v>8773.9</v>
      </c>
      <c r="F10075" s="68">
        <v>0</v>
      </c>
      <c r="G10075" s="68">
        <v>35</v>
      </c>
      <c r="H10075" s="68">
        <v>-34.6</v>
      </c>
      <c r="I10075" s="70">
        <v>45021</v>
      </c>
      <c r="J10075" s="68">
        <v>2023</v>
      </c>
      <c r="K10075">
        <f t="shared" si="954"/>
        <v>4</v>
      </c>
      <c r="L10075">
        <f t="shared" si="955"/>
        <v>5</v>
      </c>
      <c r="M10075">
        <f t="shared" si="956"/>
        <v>2023</v>
      </c>
      <c r="N10075">
        <f t="shared" si="957"/>
        <v>821.16899999999998</v>
      </c>
      <c r="O10075">
        <f t="shared" si="958"/>
        <v>0</v>
      </c>
      <c r="P10075">
        <f t="shared" si="959"/>
        <v>821.16899999999998</v>
      </c>
    </row>
    <row r="10076" spans="1:16" x14ac:dyDescent="0.3">
      <c r="A10076" s="68">
        <v>13087500</v>
      </c>
      <c r="B10076" s="69" t="s">
        <v>10</v>
      </c>
      <c r="C10076" s="70">
        <v>45022</v>
      </c>
      <c r="D10076" s="68">
        <v>473</v>
      </c>
      <c r="E10076" s="68">
        <v>9712.1</v>
      </c>
      <c r="F10076" s="68">
        <v>0</v>
      </c>
      <c r="G10076" s="68">
        <v>0</v>
      </c>
      <c r="H10076" s="68">
        <v>0</v>
      </c>
      <c r="I10076" s="70">
        <v>45022</v>
      </c>
      <c r="J10076" s="68">
        <v>2023</v>
      </c>
      <c r="K10076">
        <f t="shared" si="954"/>
        <v>4</v>
      </c>
      <c r="L10076">
        <f t="shared" si="955"/>
        <v>6</v>
      </c>
      <c r="M10076">
        <f t="shared" si="956"/>
        <v>2023</v>
      </c>
      <c r="N10076">
        <f t="shared" si="957"/>
        <v>938.19550000000004</v>
      </c>
      <c r="O10076">
        <f t="shared" si="958"/>
        <v>0</v>
      </c>
      <c r="P10076">
        <f t="shared" si="959"/>
        <v>938.19550000000004</v>
      </c>
    </row>
    <row r="10077" spans="1:16" x14ac:dyDescent="0.3">
      <c r="A10077" s="68">
        <v>13087500</v>
      </c>
      <c r="B10077" s="69" t="s">
        <v>10</v>
      </c>
      <c r="C10077" s="70">
        <v>45023</v>
      </c>
      <c r="D10077" s="68">
        <v>561</v>
      </c>
      <c r="E10077" s="68">
        <v>10824.6</v>
      </c>
      <c r="F10077" s="68">
        <v>0</v>
      </c>
      <c r="G10077" s="68">
        <v>0</v>
      </c>
      <c r="H10077" s="68">
        <v>0</v>
      </c>
      <c r="I10077" s="70">
        <v>45023</v>
      </c>
      <c r="J10077" s="68">
        <v>2023</v>
      </c>
      <c r="K10077">
        <f t="shared" si="954"/>
        <v>4</v>
      </c>
      <c r="L10077">
        <f t="shared" si="955"/>
        <v>7</v>
      </c>
      <c r="M10077">
        <f t="shared" si="956"/>
        <v>2023</v>
      </c>
      <c r="N10077">
        <f t="shared" si="957"/>
        <v>1112.7435</v>
      </c>
      <c r="O10077">
        <f t="shared" si="958"/>
        <v>0</v>
      </c>
      <c r="P10077">
        <f t="shared" si="959"/>
        <v>1112.7435</v>
      </c>
    </row>
    <row r="10078" spans="1:16" x14ac:dyDescent="0.3">
      <c r="A10078" s="68">
        <v>13087500</v>
      </c>
      <c r="B10078" s="69" t="s">
        <v>10</v>
      </c>
      <c r="C10078" s="70">
        <v>45024</v>
      </c>
      <c r="D10078" s="68">
        <v>682</v>
      </c>
      <c r="E10078" s="68">
        <v>12177.5</v>
      </c>
      <c r="F10078" s="68">
        <v>0</v>
      </c>
      <c r="G10078" s="68">
        <v>0</v>
      </c>
      <c r="H10078" s="68">
        <v>0</v>
      </c>
      <c r="I10078" s="70">
        <v>45024</v>
      </c>
      <c r="J10078" s="68">
        <v>2023</v>
      </c>
      <c r="K10078">
        <f t="shared" si="954"/>
        <v>4</v>
      </c>
      <c r="L10078">
        <f t="shared" si="955"/>
        <v>8</v>
      </c>
      <c r="M10078">
        <f t="shared" si="956"/>
        <v>2023</v>
      </c>
      <c r="N10078">
        <f t="shared" si="957"/>
        <v>1352.7470000000001</v>
      </c>
      <c r="O10078">
        <f t="shared" si="958"/>
        <v>0</v>
      </c>
      <c r="P10078">
        <f t="shared" si="959"/>
        <v>1352.7470000000001</v>
      </c>
    </row>
    <row r="10079" spans="1:16" x14ac:dyDescent="0.3">
      <c r="A10079" s="68">
        <v>13087500</v>
      </c>
      <c r="B10079" s="69" t="s">
        <v>10</v>
      </c>
      <c r="C10079" s="70">
        <v>45025</v>
      </c>
      <c r="D10079" s="68">
        <v>753</v>
      </c>
      <c r="E10079" s="68">
        <v>13671.6</v>
      </c>
      <c r="F10079" s="68">
        <v>0</v>
      </c>
      <c r="G10079" s="68">
        <v>0</v>
      </c>
      <c r="H10079" s="68">
        <v>0</v>
      </c>
      <c r="I10079" s="70">
        <v>45025</v>
      </c>
      <c r="J10079" s="68">
        <v>2023</v>
      </c>
      <c r="K10079">
        <f t="shared" si="954"/>
        <v>4</v>
      </c>
      <c r="L10079">
        <f t="shared" si="955"/>
        <v>9</v>
      </c>
      <c r="M10079">
        <f t="shared" si="956"/>
        <v>2023</v>
      </c>
      <c r="N10079">
        <f t="shared" si="957"/>
        <v>1493.5754999999999</v>
      </c>
      <c r="O10079">
        <f t="shared" si="958"/>
        <v>0</v>
      </c>
      <c r="P10079">
        <f t="shared" si="959"/>
        <v>1493.5754999999999</v>
      </c>
    </row>
    <row r="10080" spans="1:16" x14ac:dyDescent="0.3">
      <c r="A10080" s="68">
        <v>13087500</v>
      </c>
      <c r="B10080" s="69" t="s">
        <v>10</v>
      </c>
      <c r="C10080" s="70">
        <v>45026</v>
      </c>
      <c r="D10080" s="68">
        <v>873</v>
      </c>
      <c r="E10080" s="68">
        <v>15402.7</v>
      </c>
      <c r="F10080" s="68">
        <v>0</v>
      </c>
      <c r="G10080" s="68">
        <v>0</v>
      </c>
      <c r="H10080" s="68">
        <v>0</v>
      </c>
      <c r="I10080" s="70">
        <v>45026</v>
      </c>
      <c r="J10080" s="68">
        <v>2023</v>
      </c>
      <c r="K10080">
        <f t="shared" si="954"/>
        <v>4</v>
      </c>
      <c r="L10080">
        <f t="shared" si="955"/>
        <v>10</v>
      </c>
      <c r="M10080">
        <f t="shared" si="956"/>
        <v>2023</v>
      </c>
      <c r="N10080">
        <f t="shared" si="957"/>
        <v>1731.5955000000001</v>
      </c>
      <c r="O10080">
        <f t="shared" si="958"/>
        <v>0</v>
      </c>
      <c r="P10080">
        <f t="shared" si="959"/>
        <v>1731.5955000000001</v>
      </c>
    </row>
    <row r="10081" spans="1:16" x14ac:dyDescent="0.3">
      <c r="A10081" s="68">
        <v>13087500</v>
      </c>
      <c r="B10081" s="69" t="s">
        <v>10</v>
      </c>
      <c r="C10081" s="70">
        <v>45027</v>
      </c>
      <c r="D10081" s="68">
        <v>991</v>
      </c>
      <c r="E10081" s="68">
        <v>17367.900000000001</v>
      </c>
      <c r="F10081" s="68">
        <v>0</v>
      </c>
      <c r="G10081" s="68">
        <v>0</v>
      </c>
      <c r="H10081" s="68">
        <v>0</v>
      </c>
      <c r="I10081" s="70">
        <v>45027</v>
      </c>
      <c r="J10081" s="68">
        <v>2023</v>
      </c>
      <c r="K10081">
        <f t="shared" si="954"/>
        <v>4</v>
      </c>
      <c r="L10081">
        <f t="shared" si="955"/>
        <v>11</v>
      </c>
      <c r="M10081">
        <f t="shared" si="956"/>
        <v>2023</v>
      </c>
      <c r="N10081">
        <f t="shared" si="957"/>
        <v>1965.6485</v>
      </c>
      <c r="O10081">
        <f t="shared" si="958"/>
        <v>0</v>
      </c>
      <c r="P10081">
        <f t="shared" si="959"/>
        <v>1965.6485</v>
      </c>
    </row>
    <row r="10082" spans="1:16" x14ac:dyDescent="0.3">
      <c r="A10082" s="68">
        <v>13087500</v>
      </c>
      <c r="B10082" s="69" t="s">
        <v>10</v>
      </c>
      <c r="C10082" s="70">
        <v>45028</v>
      </c>
      <c r="D10082" s="68">
        <v>1073</v>
      </c>
      <c r="E10082" s="68">
        <v>19495.599999999999</v>
      </c>
      <c r="F10082" s="68">
        <v>0</v>
      </c>
      <c r="G10082" s="68">
        <v>0</v>
      </c>
      <c r="H10082" s="68">
        <v>0</v>
      </c>
      <c r="I10082" s="70">
        <v>45028</v>
      </c>
      <c r="J10082" s="68">
        <v>2023</v>
      </c>
      <c r="K10082">
        <f t="shared" si="954"/>
        <v>4</v>
      </c>
      <c r="L10082">
        <f t="shared" si="955"/>
        <v>12</v>
      </c>
      <c r="M10082">
        <f t="shared" si="956"/>
        <v>2023</v>
      </c>
      <c r="N10082">
        <f t="shared" si="957"/>
        <v>2128.2955000000002</v>
      </c>
      <c r="O10082">
        <f t="shared" si="958"/>
        <v>0</v>
      </c>
      <c r="P10082">
        <f t="shared" si="959"/>
        <v>2128.2955000000002</v>
      </c>
    </row>
    <row r="10083" spans="1:16" x14ac:dyDescent="0.3">
      <c r="A10083" s="68">
        <v>13087500</v>
      </c>
      <c r="B10083" s="69" t="s">
        <v>10</v>
      </c>
      <c r="C10083" s="70">
        <v>45029</v>
      </c>
      <c r="D10083" s="68">
        <v>1132</v>
      </c>
      <c r="E10083" s="68">
        <v>21739.8</v>
      </c>
      <c r="F10083" s="68">
        <v>0</v>
      </c>
      <c r="G10083" s="68">
        <v>0</v>
      </c>
      <c r="H10083" s="68">
        <v>0</v>
      </c>
      <c r="I10083" s="70">
        <v>45029</v>
      </c>
      <c r="J10083" s="68">
        <v>2023</v>
      </c>
      <c r="K10083">
        <f t="shared" si="954"/>
        <v>4</v>
      </c>
      <c r="L10083">
        <f t="shared" si="955"/>
        <v>13</v>
      </c>
      <c r="M10083">
        <f t="shared" si="956"/>
        <v>2023</v>
      </c>
      <c r="N10083">
        <f t="shared" si="957"/>
        <v>2245.3220000000001</v>
      </c>
      <c r="O10083">
        <f t="shared" si="958"/>
        <v>0</v>
      </c>
      <c r="P10083">
        <f t="shared" si="959"/>
        <v>2245.3220000000001</v>
      </c>
    </row>
    <row r="10084" spans="1:16" x14ac:dyDescent="0.3">
      <c r="A10084" s="68">
        <v>13087500</v>
      </c>
      <c r="B10084" s="69" t="s">
        <v>10</v>
      </c>
      <c r="C10084" s="70">
        <v>45030</v>
      </c>
      <c r="D10084" s="68">
        <v>1218</v>
      </c>
      <c r="E10084" s="68">
        <v>24154.799999999999</v>
      </c>
      <c r="F10084" s="68">
        <v>0</v>
      </c>
      <c r="G10084" s="68">
        <v>0</v>
      </c>
      <c r="H10084" s="68">
        <v>0</v>
      </c>
      <c r="I10084" s="70">
        <v>45030</v>
      </c>
      <c r="J10084" s="68">
        <v>2023</v>
      </c>
      <c r="K10084">
        <f t="shared" si="954"/>
        <v>4</v>
      </c>
      <c r="L10084">
        <f t="shared" si="955"/>
        <v>14</v>
      </c>
      <c r="M10084">
        <f t="shared" si="956"/>
        <v>2023</v>
      </c>
      <c r="N10084">
        <f t="shared" si="957"/>
        <v>2415.9030000000002</v>
      </c>
      <c r="O10084">
        <f t="shared" si="958"/>
        <v>0</v>
      </c>
      <c r="P10084">
        <f t="shared" si="959"/>
        <v>2415.9030000000002</v>
      </c>
    </row>
    <row r="10085" spans="1:16" x14ac:dyDescent="0.3">
      <c r="A10085" s="68">
        <v>13087500</v>
      </c>
      <c r="B10085" s="69" t="s">
        <v>10</v>
      </c>
      <c r="C10085" s="70">
        <v>45031</v>
      </c>
      <c r="D10085" s="68">
        <v>1183</v>
      </c>
      <c r="E10085" s="68">
        <v>26500.9</v>
      </c>
      <c r="F10085" s="68">
        <v>0</v>
      </c>
      <c r="G10085" s="68">
        <v>0</v>
      </c>
      <c r="H10085" s="68">
        <v>0</v>
      </c>
      <c r="I10085" s="70">
        <v>45031</v>
      </c>
      <c r="J10085" s="68">
        <v>2023</v>
      </c>
      <c r="K10085">
        <f t="shared" si="954"/>
        <v>4</v>
      </c>
      <c r="L10085">
        <f t="shared" si="955"/>
        <v>15</v>
      </c>
      <c r="M10085">
        <f t="shared" si="956"/>
        <v>2023</v>
      </c>
      <c r="N10085">
        <f t="shared" si="957"/>
        <v>2346.4805000000001</v>
      </c>
      <c r="O10085">
        <f t="shared" si="958"/>
        <v>0</v>
      </c>
      <c r="P10085">
        <f t="shared" si="959"/>
        <v>2346.4805000000001</v>
      </c>
    </row>
    <row r="10086" spans="1:16" x14ac:dyDescent="0.3">
      <c r="A10086" s="68">
        <v>13087500</v>
      </c>
      <c r="B10086" s="69" t="s">
        <v>10</v>
      </c>
      <c r="C10086" s="70">
        <v>45032</v>
      </c>
      <c r="D10086" s="68">
        <v>1174</v>
      </c>
      <c r="E10086" s="68">
        <v>28829.8</v>
      </c>
      <c r="F10086" s="68">
        <v>0</v>
      </c>
      <c r="G10086" s="68">
        <v>0</v>
      </c>
      <c r="H10086" s="68">
        <v>0</v>
      </c>
      <c r="I10086" s="70">
        <v>45032</v>
      </c>
      <c r="J10086" s="68">
        <v>2023</v>
      </c>
      <c r="K10086">
        <f t="shared" si="954"/>
        <v>4</v>
      </c>
      <c r="L10086">
        <f t="shared" si="955"/>
        <v>16</v>
      </c>
      <c r="M10086">
        <f t="shared" si="956"/>
        <v>2023</v>
      </c>
      <c r="N10086">
        <f t="shared" si="957"/>
        <v>2328.6289999999999</v>
      </c>
      <c r="O10086">
        <f t="shared" si="958"/>
        <v>0</v>
      </c>
      <c r="P10086">
        <f t="shared" si="959"/>
        <v>2328.6289999999999</v>
      </c>
    </row>
    <row r="10087" spans="1:16" x14ac:dyDescent="0.3">
      <c r="A10087" s="68">
        <v>13087500</v>
      </c>
      <c r="B10087" s="69" t="s">
        <v>10</v>
      </c>
      <c r="C10087" s="70">
        <v>45033</v>
      </c>
      <c r="D10087" s="68">
        <v>1174</v>
      </c>
      <c r="E10087" s="68">
        <v>31158.799999999999</v>
      </c>
      <c r="F10087" s="68">
        <v>0</v>
      </c>
      <c r="G10087" s="68">
        <v>0</v>
      </c>
      <c r="H10087" s="68">
        <v>0</v>
      </c>
      <c r="I10087" s="70">
        <v>45033</v>
      </c>
      <c r="J10087" s="68">
        <v>2023</v>
      </c>
      <c r="K10087">
        <f t="shared" si="954"/>
        <v>4</v>
      </c>
      <c r="L10087">
        <f t="shared" si="955"/>
        <v>17</v>
      </c>
      <c r="M10087">
        <f t="shared" si="956"/>
        <v>2023</v>
      </c>
      <c r="N10087">
        <f t="shared" si="957"/>
        <v>2328.6289999999999</v>
      </c>
      <c r="O10087">
        <f t="shared" si="958"/>
        <v>0</v>
      </c>
      <c r="P10087">
        <f t="shared" si="959"/>
        <v>2328.6289999999999</v>
      </c>
    </row>
    <row r="10088" spans="1:16" x14ac:dyDescent="0.3">
      <c r="A10088" s="68">
        <v>13087500</v>
      </c>
      <c r="B10088" s="69" t="s">
        <v>10</v>
      </c>
      <c r="C10088" s="70">
        <v>45034</v>
      </c>
      <c r="D10088" s="68">
        <v>1218</v>
      </c>
      <c r="E10088" s="68">
        <v>33573.800000000003</v>
      </c>
      <c r="F10088" s="68">
        <v>0</v>
      </c>
      <c r="G10088" s="68">
        <v>0</v>
      </c>
      <c r="H10088" s="68">
        <v>0</v>
      </c>
      <c r="I10088" s="70">
        <v>45034</v>
      </c>
      <c r="J10088" s="68">
        <v>2023</v>
      </c>
      <c r="K10088">
        <f t="shared" si="954"/>
        <v>4</v>
      </c>
      <c r="L10088">
        <f t="shared" si="955"/>
        <v>18</v>
      </c>
      <c r="M10088">
        <f t="shared" si="956"/>
        <v>2023</v>
      </c>
      <c r="N10088">
        <f t="shared" si="957"/>
        <v>2415.9030000000002</v>
      </c>
      <c r="O10088">
        <f t="shared" si="958"/>
        <v>0</v>
      </c>
      <c r="P10088">
        <f t="shared" si="959"/>
        <v>2415.9030000000002</v>
      </c>
    </row>
    <row r="10089" spans="1:16" x14ac:dyDescent="0.3">
      <c r="A10089" s="68">
        <v>13087500</v>
      </c>
      <c r="B10089" s="69" t="s">
        <v>10</v>
      </c>
      <c r="C10089" s="70">
        <v>45035</v>
      </c>
      <c r="D10089" s="68">
        <v>1279</v>
      </c>
      <c r="E10089" s="68">
        <v>36111</v>
      </c>
      <c r="F10089" s="68">
        <v>0</v>
      </c>
      <c r="G10089" s="68">
        <v>0</v>
      </c>
      <c r="H10089" s="68">
        <v>0</v>
      </c>
      <c r="I10089" s="70">
        <v>45035</v>
      </c>
      <c r="J10089" s="68">
        <v>2023</v>
      </c>
      <c r="K10089">
        <f t="shared" si="954"/>
        <v>4</v>
      </c>
      <c r="L10089">
        <f t="shared" si="955"/>
        <v>19</v>
      </c>
      <c r="M10089">
        <f t="shared" si="956"/>
        <v>2023</v>
      </c>
      <c r="N10089">
        <f t="shared" si="957"/>
        <v>2536.8964999999998</v>
      </c>
      <c r="O10089">
        <f t="shared" si="958"/>
        <v>0</v>
      </c>
      <c r="P10089">
        <f t="shared" si="959"/>
        <v>2536.8964999999998</v>
      </c>
    </row>
    <row r="10090" spans="1:16" x14ac:dyDescent="0.3">
      <c r="A10090" s="68">
        <v>13087500</v>
      </c>
      <c r="B10090" s="69" t="s">
        <v>10</v>
      </c>
      <c r="C10090" s="70">
        <v>45036</v>
      </c>
      <c r="D10090" s="68">
        <v>1315</v>
      </c>
      <c r="E10090" s="68">
        <v>38719.199999999997</v>
      </c>
      <c r="F10090" s="68">
        <v>0</v>
      </c>
      <c r="G10090" s="68">
        <v>0</v>
      </c>
      <c r="H10090" s="68">
        <v>0</v>
      </c>
      <c r="I10090" s="70">
        <v>45036</v>
      </c>
      <c r="J10090" s="68">
        <v>2023</v>
      </c>
      <c r="K10090">
        <f t="shared" si="954"/>
        <v>4</v>
      </c>
      <c r="L10090">
        <f t="shared" si="955"/>
        <v>20</v>
      </c>
      <c r="M10090">
        <f t="shared" si="956"/>
        <v>2023</v>
      </c>
      <c r="N10090">
        <f t="shared" si="957"/>
        <v>2608.3025000000002</v>
      </c>
      <c r="O10090">
        <f t="shared" si="958"/>
        <v>0</v>
      </c>
      <c r="P10090">
        <f t="shared" si="959"/>
        <v>2608.3025000000002</v>
      </c>
    </row>
    <row r="10091" spans="1:16" x14ac:dyDescent="0.3">
      <c r="A10091" s="68">
        <v>13087500</v>
      </c>
      <c r="B10091" s="69" t="s">
        <v>10</v>
      </c>
      <c r="C10091" s="70">
        <v>45037</v>
      </c>
      <c r="D10091" s="68">
        <v>1342</v>
      </c>
      <c r="E10091" s="68">
        <v>41381</v>
      </c>
      <c r="F10091" s="68">
        <v>0</v>
      </c>
      <c r="G10091" s="68">
        <v>0</v>
      </c>
      <c r="H10091" s="68">
        <v>0</v>
      </c>
      <c r="I10091" s="70">
        <v>45037</v>
      </c>
      <c r="J10091" s="68">
        <v>2023</v>
      </c>
      <c r="K10091">
        <f t="shared" si="954"/>
        <v>4</v>
      </c>
      <c r="L10091">
        <f t="shared" si="955"/>
        <v>21</v>
      </c>
      <c r="M10091">
        <f t="shared" si="956"/>
        <v>2023</v>
      </c>
      <c r="N10091">
        <f t="shared" si="957"/>
        <v>2661.857</v>
      </c>
      <c r="O10091">
        <f t="shared" si="958"/>
        <v>0</v>
      </c>
      <c r="P10091">
        <f t="shared" si="959"/>
        <v>2661.857</v>
      </c>
    </row>
    <row r="10092" spans="1:16" x14ac:dyDescent="0.3">
      <c r="A10092" s="68">
        <v>13087500</v>
      </c>
      <c r="B10092" s="69" t="s">
        <v>10</v>
      </c>
      <c r="C10092" s="70">
        <v>45038</v>
      </c>
      <c r="D10092" s="68">
        <v>1452</v>
      </c>
      <c r="E10092" s="68">
        <v>44261.8</v>
      </c>
      <c r="F10092" s="68">
        <v>0</v>
      </c>
      <c r="G10092" s="68">
        <v>0</v>
      </c>
      <c r="H10092" s="68">
        <v>0</v>
      </c>
      <c r="I10092" s="70">
        <v>45038</v>
      </c>
      <c r="J10092" s="68">
        <v>2023</v>
      </c>
      <c r="K10092">
        <f t="shared" si="954"/>
        <v>4</v>
      </c>
      <c r="L10092">
        <f t="shared" si="955"/>
        <v>22</v>
      </c>
      <c r="M10092">
        <f t="shared" si="956"/>
        <v>2023</v>
      </c>
      <c r="N10092">
        <f t="shared" si="957"/>
        <v>2880.0419999999999</v>
      </c>
      <c r="O10092">
        <f t="shared" si="958"/>
        <v>0</v>
      </c>
      <c r="P10092">
        <f t="shared" si="959"/>
        <v>2880.0419999999999</v>
      </c>
    </row>
    <row r="10093" spans="1:16" x14ac:dyDescent="0.3">
      <c r="A10093" s="68">
        <v>13087500</v>
      </c>
      <c r="B10093" s="69" t="s">
        <v>10</v>
      </c>
      <c r="C10093" s="70">
        <v>45039</v>
      </c>
      <c r="D10093" s="68">
        <v>1528</v>
      </c>
      <c r="E10093" s="68">
        <v>47292.3</v>
      </c>
      <c r="F10093" s="68">
        <v>0</v>
      </c>
      <c r="G10093" s="68">
        <v>0</v>
      </c>
      <c r="H10093" s="68">
        <v>0</v>
      </c>
      <c r="I10093" s="70">
        <v>45039</v>
      </c>
      <c r="J10093" s="68">
        <v>2023</v>
      </c>
      <c r="K10093">
        <f t="shared" si="954"/>
        <v>4</v>
      </c>
      <c r="L10093">
        <f t="shared" si="955"/>
        <v>23</v>
      </c>
      <c r="M10093">
        <f t="shared" si="956"/>
        <v>2023</v>
      </c>
      <c r="N10093">
        <f t="shared" si="957"/>
        <v>3030.788</v>
      </c>
      <c r="O10093">
        <f t="shared" si="958"/>
        <v>0</v>
      </c>
      <c r="P10093">
        <f t="shared" si="959"/>
        <v>3030.788</v>
      </c>
    </row>
    <row r="10094" spans="1:16" x14ac:dyDescent="0.3">
      <c r="A10094" s="68">
        <v>13087500</v>
      </c>
      <c r="B10094" s="69" t="s">
        <v>10</v>
      </c>
      <c r="C10094" s="70">
        <v>45040</v>
      </c>
      <c r="D10094" s="68">
        <v>1518</v>
      </c>
      <c r="E10094" s="68">
        <v>50303.8</v>
      </c>
      <c r="F10094" s="68">
        <v>0</v>
      </c>
      <c r="G10094" s="68">
        <v>0</v>
      </c>
      <c r="H10094" s="68">
        <v>0</v>
      </c>
      <c r="I10094" s="70">
        <v>45040</v>
      </c>
      <c r="J10094" s="68">
        <v>2023</v>
      </c>
      <c r="K10094">
        <f t="shared" si="954"/>
        <v>4</v>
      </c>
      <c r="L10094">
        <f t="shared" si="955"/>
        <v>24</v>
      </c>
      <c r="M10094">
        <f t="shared" si="956"/>
        <v>2023</v>
      </c>
      <c r="N10094">
        <f t="shared" si="957"/>
        <v>3010.953</v>
      </c>
      <c r="O10094">
        <f t="shared" si="958"/>
        <v>0</v>
      </c>
      <c r="P10094">
        <f t="shared" si="959"/>
        <v>3010.953</v>
      </c>
    </row>
    <row r="10095" spans="1:16" x14ac:dyDescent="0.3">
      <c r="A10095" s="68">
        <v>13087500</v>
      </c>
      <c r="B10095" s="69" t="s">
        <v>10</v>
      </c>
      <c r="C10095" s="70">
        <v>45041</v>
      </c>
      <c r="D10095" s="68">
        <v>1644</v>
      </c>
      <c r="E10095" s="68">
        <v>53564.1</v>
      </c>
      <c r="F10095" s="68">
        <v>0</v>
      </c>
      <c r="G10095" s="68">
        <v>0</v>
      </c>
      <c r="H10095" s="68">
        <v>0</v>
      </c>
      <c r="I10095" s="70">
        <v>45041</v>
      </c>
      <c r="J10095" s="68">
        <v>2023</v>
      </c>
      <c r="K10095">
        <f t="shared" si="954"/>
        <v>4</v>
      </c>
      <c r="L10095">
        <f t="shared" si="955"/>
        <v>25</v>
      </c>
      <c r="M10095">
        <f t="shared" si="956"/>
        <v>2023</v>
      </c>
      <c r="N10095">
        <f t="shared" si="957"/>
        <v>3260.8740000000003</v>
      </c>
      <c r="O10095">
        <f t="shared" si="958"/>
        <v>0</v>
      </c>
      <c r="P10095">
        <f t="shared" si="959"/>
        <v>3260.8740000000003</v>
      </c>
    </row>
    <row r="10096" spans="1:16" x14ac:dyDescent="0.3">
      <c r="A10096" s="68">
        <v>13087500</v>
      </c>
      <c r="B10096" s="69" t="s">
        <v>10</v>
      </c>
      <c r="C10096" s="70">
        <v>45042</v>
      </c>
      <c r="D10096" s="68">
        <v>1763</v>
      </c>
      <c r="E10096" s="68">
        <v>57060.7</v>
      </c>
      <c r="F10096" s="68">
        <v>0</v>
      </c>
      <c r="G10096" s="68">
        <v>0</v>
      </c>
      <c r="H10096" s="68">
        <v>0</v>
      </c>
      <c r="I10096" s="70">
        <v>45042</v>
      </c>
      <c r="J10096" s="68">
        <v>2023</v>
      </c>
      <c r="K10096">
        <f t="shared" si="954"/>
        <v>4</v>
      </c>
      <c r="L10096">
        <f t="shared" si="955"/>
        <v>26</v>
      </c>
      <c r="M10096">
        <f t="shared" si="956"/>
        <v>2023</v>
      </c>
      <c r="N10096">
        <f t="shared" si="957"/>
        <v>3496.9105</v>
      </c>
      <c r="O10096">
        <f t="shared" si="958"/>
        <v>0</v>
      </c>
      <c r="P10096">
        <f t="shared" si="959"/>
        <v>3496.9105</v>
      </c>
    </row>
    <row r="10097" spans="1:16" x14ac:dyDescent="0.3">
      <c r="A10097" s="68">
        <v>13087500</v>
      </c>
      <c r="B10097" s="69" t="s">
        <v>10</v>
      </c>
      <c r="C10097" s="70">
        <v>45043</v>
      </c>
      <c r="D10097" s="68">
        <v>1834</v>
      </c>
      <c r="E10097" s="68">
        <v>60697.9</v>
      </c>
      <c r="F10097" s="68">
        <v>0</v>
      </c>
      <c r="G10097" s="68">
        <v>0</v>
      </c>
      <c r="H10097" s="68">
        <v>0</v>
      </c>
      <c r="I10097" s="70">
        <v>45043</v>
      </c>
      <c r="J10097" s="68">
        <v>2023</v>
      </c>
      <c r="K10097">
        <f t="shared" si="954"/>
        <v>4</v>
      </c>
      <c r="L10097">
        <f t="shared" si="955"/>
        <v>27</v>
      </c>
      <c r="M10097">
        <f t="shared" si="956"/>
        <v>2023</v>
      </c>
      <c r="N10097">
        <f t="shared" si="957"/>
        <v>3637.739</v>
      </c>
      <c r="O10097">
        <f t="shared" si="958"/>
        <v>0</v>
      </c>
      <c r="P10097">
        <f t="shared" si="959"/>
        <v>3637.739</v>
      </c>
    </row>
    <row r="10098" spans="1:16" x14ac:dyDescent="0.3">
      <c r="A10098" s="68">
        <v>13087500</v>
      </c>
      <c r="B10098" s="69" t="s">
        <v>10</v>
      </c>
      <c r="C10098" s="70">
        <v>45044</v>
      </c>
      <c r="D10098" s="68">
        <v>2000</v>
      </c>
      <c r="E10098" s="68">
        <v>64664.800000000003</v>
      </c>
      <c r="F10098" s="68">
        <v>0</v>
      </c>
      <c r="G10098" s="68">
        <v>0</v>
      </c>
      <c r="H10098" s="68">
        <v>0</v>
      </c>
      <c r="I10098" s="70">
        <v>45044</v>
      </c>
      <c r="J10098" s="68">
        <v>2023</v>
      </c>
      <c r="K10098">
        <f t="shared" si="954"/>
        <v>4</v>
      </c>
      <c r="L10098">
        <f t="shared" si="955"/>
        <v>28</v>
      </c>
      <c r="M10098">
        <f t="shared" si="956"/>
        <v>2023</v>
      </c>
      <c r="N10098">
        <f t="shared" si="957"/>
        <v>3967</v>
      </c>
      <c r="O10098">
        <f t="shared" si="958"/>
        <v>0</v>
      </c>
      <c r="P10098">
        <f t="shared" si="959"/>
        <v>3967</v>
      </c>
    </row>
    <row r="10099" spans="1:16" x14ac:dyDescent="0.3">
      <c r="A10099" s="68">
        <v>13087500</v>
      </c>
      <c r="B10099" s="69" t="s">
        <v>10</v>
      </c>
      <c r="C10099" s="70">
        <v>45045</v>
      </c>
      <c r="D10099" s="68">
        <v>2194</v>
      </c>
      <c r="E10099" s="68">
        <v>69015.600000000006</v>
      </c>
      <c r="F10099" s="68">
        <v>0</v>
      </c>
      <c r="G10099" s="68">
        <v>0</v>
      </c>
      <c r="H10099" s="68">
        <v>0</v>
      </c>
      <c r="I10099" s="70">
        <v>45045</v>
      </c>
      <c r="J10099" s="68">
        <v>2023</v>
      </c>
      <c r="K10099">
        <f t="shared" si="954"/>
        <v>4</v>
      </c>
      <c r="L10099">
        <f t="shared" si="955"/>
        <v>29</v>
      </c>
      <c r="M10099">
        <f t="shared" si="956"/>
        <v>2023</v>
      </c>
      <c r="N10099">
        <f t="shared" si="957"/>
        <v>4351.799</v>
      </c>
      <c r="O10099">
        <f t="shared" si="958"/>
        <v>0</v>
      </c>
      <c r="P10099">
        <f t="shared" si="959"/>
        <v>4351.799</v>
      </c>
    </row>
    <row r="10100" spans="1:16" x14ac:dyDescent="0.3">
      <c r="A10100" s="68">
        <v>13087500</v>
      </c>
      <c r="B10100" s="69" t="s">
        <v>10</v>
      </c>
      <c r="C10100" s="70">
        <v>45046</v>
      </c>
      <c r="D10100" s="68">
        <v>2337</v>
      </c>
      <c r="E10100" s="68">
        <v>73651.899999999994</v>
      </c>
      <c r="F10100" s="68">
        <v>0</v>
      </c>
      <c r="G10100" s="68">
        <v>0</v>
      </c>
      <c r="H10100" s="68">
        <v>0</v>
      </c>
      <c r="I10100" s="70">
        <v>45046</v>
      </c>
      <c r="J10100" s="68">
        <v>2023</v>
      </c>
      <c r="K10100">
        <f t="shared" si="954"/>
        <v>4</v>
      </c>
      <c r="L10100">
        <f t="shared" si="955"/>
        <v>30</v>
      </c>
      <c r="M10100">
        <f t="shared" si="956"/>
        <v>2023</v>
      </c>
      <c r="N10100">
        <f t="shared" si="957"/>
        <v>4635.4395000000004</v>
      </c>
      <c r="O10100">
        <f t="shared" si="958"/>
        <v>0</v>
      </c>
      <c r="P10100">
        <f t="shared" si="959"/>
        <v>4635.4395000000004</v>
      </c>
    </row>
    <row r="10101" spans="1:16" x14ac:dyDescent="0.3">
      <c r="A10101" s="68">
        <v>13087500</v>
      </c>
      <c r="B10101" s="69" t="s">
        <v>10</v>
      </c>
      <c r="C10101" s="70">
        <v>45047</v>
      </c>
      <c r="D10101" s="68">
        <v>2439</v>
      </c>
      <c r="E10101" s="68">
        <v>78490</v>
      </c>
      <c r="F10101" s="68">
        <v>0</v>
      </c>
      <c r="G10101" s="68">
        <v>0</v>
      </c>
      <c r="H10101" s="68">
        <v>0</v>
      </c>
      <c r="I10101" s="70">
        <v>45047</v>
      </c>
      <c r="J10101" s="68">
        <v>2023</v>
      </c>
      <c r="K10101">
        <f t="shared" si="954"/>
        <v>5</v>
      </c>
      <c r="L10101">
        <f t="shared" si="955"/>
        <v>1</v>
      </c>
      <c r="M10101">
        <f t="shared" si="956"/>
        <v>2023</v>
      </c>
      <c r="N10101">
        <f t="shared" si="957"/>
        <v>4837.7565000000004</v>
      </c>
      <c r="O10101">
        <f t="shared" si="958"/>
        <v>0</v>
      </c>
      <c r="P10101">
        <f t="shared" si="959"/>
        <v>4837.7565000000004</v>
      </c>
    </row>
    <row r="10102" spans="1:16" x14ac:dyDescent="0.3">
      <c r="A10102" s="68">
        <v>13087500</v>
      </c>
      <c r="B10102" s="69" t="s">
        <v>10</v>
      </c>
      <c r="C10102" s="70">
        <v>45048</v>
      </c>
      <c r="D10102" s="68">
        <v>2554</v>
      </c>
      <c r="E10102" s="68">
        <v>83556.2</v>
      </c>
      <c r="F10102" s="68">
        <v>0</v>
      </c>
      <c r="G10102" s="68">
        <v>0</v>
      </c>
      <c r="H10102" s="68">
        <v>0</v>
      </c>
      <c r="I10102" s="70">
        <v>45048</v>
      </c>
      <c r="J10102" s="68">
        <v>2023</v>
      </c>
      <c r="K10102">
        <f t="shared" si="954"/>
        <v>5</v>
      </c>
      <c r="L10102">
        <f t="shared" si="955"/>
        <v>2</v>
      </c>
      <c r="M10102">
        <f t="shared" si="956"/>
        <v>2023</v>
      </c>
      <c r="N10102">
        <f t="shared" si="957"/>
        <v>5065.8590000000004</v>
      </c>
      <c r="O10102">
        <f t="shared" si="958"/>
        <v>0</v>
      </c>
      <c r="P10102">
        <f t="shared" si="959"/>
        <v>5065.8590000000004</v>
      </c>
    </row>
    <row r="10103" spans="1:16" x14ac:dyDescent="0.3">
      <c r="A10103" s="68">
        <v>13087500</v>
      </c>
      <c r="B10103" s="69" t="s">
        <v>10</v>
      </c>
      <c r="C10103" s="70">
        <v>45049</v>
      </c>
      <c r="D10103" s="68">
        <v>2636</v>
      </c>
      <c r="E10103" s="68">
        <v>88784.4</v>
      </c>
      <c r="F10103" s="68">
        <v>0</v>
      </c>
      <c r="G10103" s="68">
        <v>0</v>
      </c>
      <c r="H10103" s="68">
        <v>0</v>
      </c>
      <c r="I10103" s="70">
        <v>45049</v>
      </c>
      <c r="J10103" s="68">
        <v>2023</v>
      </c>
      <c r="K10103">
        <f t="shared" si="954"/>
        <v>5</v>
      </c>
      <c r="L10103">
        <f t="shared" si="955"/>
        <v>3</v>
      </c>
      <c r="M10103">
        <f t="shared" si="956"/>
        <v>2023</v>
      </c>
      <c r="N10103">
        <f t="shared" si="957"/>
        <v>5228.5060000000003</v>
      </c>
      <c r="O10103">
        <f t="shared" si="958"/>
        <v>0</v>
      </c>
      <c r="P10103">
        <f t="shared" si="959"/>
        <v>5228.5060000000003</v>
      </c>
    </row>
    <row r="10104" spans="1:16" x14ac:dyDescent="0.3">
      <c r="A10104" s="68">
        <v>13087500</v>
      </c>
      <c r="B10104" s="69" t="s">
        <v>10</v>
      </c>
      <c r="C10104" s="70">
        <v>45050</v>
      </c>
      <c r="D10104" s="68">
        <v>2742</v>
      </c>
      <c r="E10104" s="68">
        <v>94223.8</v>
      </c>
      <c r="F10104" s="68">
        <v>0</v>
      </c>
      <c r="G10104" s="68">
        <v>0</v>
      </c>
      <c r="H10104" s="68">
        <v>0</v>
      </c>
      <c r="I10104" s="70">
        <v>45050</v>
      </c>
      <c r="J10104" s="68">
        <v>2023</v>
      </c>
      <c r="K10104">
        <f t="shared" si="954"/>
        <v>5</v>
      </c>
      <c r="L10104">
        <f t="shared" si="955"/>
        <v>4</v>
      </c>
      <c r="M10104">
        <f t="shared" si="956"/>
        <v>2023</v>
      </c>
      <c r="N10104">
        <f t="shared" si="957"/>
        <v>5438.7570000000005</v>
      </c>
      <c r="O10104">
        <f t="shared" si="958"/>
        <v>0</v>
      </c>
      <c r="P10104">
        <f t="shared" si="959"/>
        <v>5438.7570000000005</v>
      </c>
    </row>
    <row r="10105" spans="1:16" x14ac:dyDescent="0.3">
      <c r="A10105" s="68">
        <v>13087500</v>
      </c>
      <c r="B10105" s="69" t="s">
        <v>10</v>
      </c>
      <c r="C10105" s="70">
        <v>45051</v>
      </c>
      <c r="D10105" s="68">
        <v>2730</v>
      </c>
      <c r="E10105" s="68">
        <v>99639.5</v>
      </c>
      <c r="F10105" s="68">
        <v>0</v>
      </c>
      <c r="G10105" s="68">
        <v>0</v>
      </c>
      <c r="H10105" s="68">
        <v>0</v>
      </c>
      <c r="I10105" s="70">
        <v>45051</v>
      </c>
      <c r="J10105" s="68">
        <v>2023</v>
      </c>
      <c r="K10105">
        <f t="shared" si="954"/>
        <v>5</v>
      </c>
      <c r="L10105">
        <f t="shared" si="955"/>
        <v>5</v>
      </c>
      <c r="M10105">
        <f t="shared" si="956"/>
        <v>2023</v>
      </c>
      <c r="N10105">
        <f t="shared" si="957"/>
        <v>5414.9549999999999</v>
      </c>
      <c r="O10105">
        <f t="shared" si="958"/>
        <v>0</v>
      </c>
      <c r="P10105">
        <f t="shared" si="959"/>
        <v>5414.9549999999999</v>
      </c>
    </row>
    <row r="10106" spans="1:16" x14ac:dyDescent="0.3">
      <c r="A10106" s="68">
        <v>13087500</v>
      </c>
      <c r="B10106" s="69" t="s">
        <v>10</v>
      </c>
      <c r="C10106" s="70">
        <v>45052</v>
      </c>
      <c r="D10106" s="68">
        <v>2601</v>
      </c>
      <c r="E10106" s="68">
        <v>104798.1</v>
      </c>
      <c r="F10106" s="68">
        <v>0</v>
      </c>
      <c r="G10106" s="68">
        <v>0</v>
      </c>
      <c r="H10106" s="68">
        <v>0</v>
      </c>
      <c r="I10106" s="70">
        <v>45052</v>
      </c>
      <c r="J10106" s="68">
        <v>2023</v>
      </c>
      <c r="K10106">
        <f t="shared" si="954"/>
        <v>5</v>
      </c>
      <c r="L10106">
        <f t="shared" si="955"/>
        <v>6</v>
      </c>
      <c r="M10106">
        <f t="shared" si="956"/>
        <v>2023</v>
      </c>
      <c r="N10106">
        <f t="shared" si="957"/>
        <v>5159.0834999999997</v>
      </c>
      <c r="O10106">
        <f t="shared" si="958"/>
        <v>0</v>
      </c>
      <c r="P10106">
        <f t="shared" si="959"/>
        <v>5159.0834999999997</v>
      </c>
    </row>
    <row r="10107" spans="1:16" x14ac:dyDescent="0.3">
      <c r="A10107" s="68">
        <v>13087500</v>
      </c>
      <c r="B10107" s="69" t="s">
        <v>10</v>
      </c>
      <c r="C10107" s="70">
        <v>45053</v>
      </c>
      <c r="D10107" s="68">
        <v>2612</v>
      </c>
      <c r="E10107" s="68">
        <v>109979.8</v>
      </c>
      <c r="F10107" s="68">
        <v>0</v>
      </c>
      <c r="G10107" s="68">
        <v>0</v>
      </c>
      <c r="H10107" s="68">
        <v>0</v>
      </c>
      <c r="I10107" s="70">
        <v>45053</v>
      </c>
      <c r="J10107" s="68">
        <v>2023</v>
      </c>
      <c r="K10107">
        <f t="shared" si="954"/>
        <v>5</v>
      </c>
      <c r="L10107">
        <f t="shared" si="955"/>
        <v>7</v>
      </c>
      <c r="M10107">
        <f t="shared" si="956"/>
        <v>2023</v>
      </c>
      <c r="N10107">
        <f t="shared" si="957"/>
        <v>5180.902</v>
      </c>
      <c r="O10107">
        <f t="shared" si="958"/>
        <v>0</v>
      </c>
      <c r="P10107">
        <f t="shared" si="959"/>
        <v>5180.902</v>
      </c>
    </row>
    <row r="10108" spans="1:16" x14ac:dyDescent="0.3">
      <c r="A10108" s="68">
        <v>13087500</v>
      </c>
      <c r="B10108" s="69" t="s">
        <v>10</v>
      </c>
      <c r="C10108" s="70">
        <v>45054</v>
      </c>
      <c r="D10108" s="68">
        <v>2624</v>
      </c>
      <c r="E10108" s="68">
        <v>115184.7</v>
      </c>
      <c r="F10108" s="68">
        <v>0</v>
      </c>
      <c r="G10108" s="68">
        <v>0</v>
      </c>
      <c r="H10108" s="68">
        <v>0</v>
      </c>
      <c r="I10108" s="70">
        <v>45054</v>
      </c>
      <c r="J10108" s="68">
        <v>2023</v>
      </c>
      <c r="K10108">
        <f t="shared" si="954"/>
        <v>5</v>
      </c>
      <c r="L10108">
        <f t="shared" si="955"/>
        <v>8</v>
      </c>
      <c r="M10108">
        <f t="shared" si="956"/>
        <v>2023</v>
      </c>
      <c r="N10108">
        <f t="shared" si="957"/>
        <v>5204.7039999999997</v>
      </c>
      <c r="O10108">
        <f t="shared" si="958"/>
        <v>0</v>
      </c>
      <c r="P10108">
        <f t="shared" si="959"/>
        <v>5204.7039999999997</v>
      </c>
    </row>
    <row r="10109" spans="1:16" x14ac:dyDescent="0.3">
      <c r="A10109" s="68">
        <v>13087500</v>
      </c>
      <c r="B10109" s="69" t="s">
        <v>10</v>
      </c>
      <c r="C10109" s="70">
        <v>45055</v>
      </c>
      <c r="D10109" s="68">
        <v>2683</v>
      </c>
      <c r="E10109" s="68">
        <v>120506.4</v>
      </c>
      <c r="F10109" s="68">
        <v>0</v>
      </c>
      <c r="G10109" s="68">
        <v>0</v>
      </c>
      <c r="H10109" s="68">
        <v>0</v>
      </c>
      <c r="I10109" s="70">
        <v>45055</v>
      </c>
      <c r="J10109" s="68">
        <v>2023</v>
      </c>
      <c r="K10109">
        <f t="shared" si="954"/>
        <v>5</v>
      </c>
      <c r="L10109">
        <f t="shared" si="955"/>
        <v>9</v>
      </c>
      <c r="M10109">
        <f t="shared" si="956"/>
        <v>2023</v>
      </c>
      <c r="N10109">
        <f t="shared" si="957"/>
        <v>5321.7304999999997</v>
      </c>
      <c r="O10109">
        <f t="shared" si="958"/>
        <v>0</v>
      </c>
      <c r="P10109">
        <f t="shared" si="959"/>
        <v>5321.7304999999997</v>
      </c>
    </row>
    <row r="10110" spans="1:16" x14ac:dyDescent="0.3">
      <c r="A10110" s="68">
        <v>13087500</v>
      </c>
      <c r="B10110" s="69" t="s">
        <v>10</v>
      </c>
      <c r="C10110" s="70">
        <v>45056</v>
      </c>
      <c r="D10110" s="68">
        <v>2707</v>
      </c>
      <c r="E10110" s="68">
        <v>125875</v>
      </c>
      <c r="F10110" s="68">
        <v>0</v>
      </c>
      <c r="G10110" s="68">
        <v>0</v>
      </c>
      <c r="H10110" s="68">
        <v>0</v>
      </c>
      <c r="I10110" s="70">
        <v>45056</v>
      </c>
      <c r="J10110" s="68">
        <v>2023</v>
      </c>
      <c r="K10110">
        <f t="shared" si="954"/>
        <v>5</v>
      </c>
      <c r="L10110">
        <f t="shared" si="955"/>
        <v>10</v>
      </c>
      <c r="M10110">
        <f t="shared" si="956"/>
        <v>2023</v>
      </c>
      <c r="N10110">
        <f t="shared" si="957"/>
        <v>5369.3344999999999</v>
      </c>
      <c r="O10110">
        <f t="shared" si="958"/>
        <v>0</v>
      </c>
      <c r="P10110">
        <f t="shared" si="959"/>
        <v>5369.3344999999999</v>
      </c>
    </row>
    <row r="10111" spans="1:16" x14ac:dyDescent="0.3">
      <c r="A10111" s="68">
        <v>13087500</v>
      </c>
      <c r="B10111" s="69" t="s">
        <v>10</v>
      </c>
      <c r="C10111" s="70">
        <v>45057</v>
      </c>
      <c r="D10111" s="68">
        <v>2766</v>
      </c>
      <c r="E10111" s="68">
        <v>131361.79999999999</v>
      </c>
      <c r="F10111" s="68">
        <v>0</v>
      </c>
      <c r="G10111" s="68">
        <v>0</v>
      </c>
      <c r="H10111" s="68">
        <v>0</v>
      </c>
      <c r="I10111" s="70">
        <v>45057</v>
      </c>
      <c r="J10111" s="68">
        <v>2023</v>
      </c>
      <c r="K10111">
        <f t="shared" si="954"/>
        <v>5</v>
      </c>
      <c r="L10111">
        <f t="shared" si="955"/>
        <v>11</v>
      </c>
      <c r="M10111">
        <f t="shared" si="956"/>
        <v>2023</v>
      </c>
      <c r="N10111">
        <f t="shared" si="957"/>
        <v>5486.3609999999999</v>
      </c>
      <c r="O10111">
        <f t="shared" si="958"/>
        <v>0</v>
      </c>
      <c r="P10111">
        <f t="shared" si="959"/>
        <v>5486.3609999999999</v>
      </c>
    </row>
    <row r="10112" spans="1:16" x14ac:dyDescent="0.3">
      <c r="A10112" s="68">
        <v>13087500</v>
      </c>
      <c r="B10112" s="69" t="s">
        <v>10</v>
      </c>
      <c r="C10112" s="70">
        <v>45058</v>
      </c>
      <c r="D10112" s="68">
        <v>2826</v>
      </c>
      <c r="E10112" s="68">
        <v>136967.6</v>
      </c>
      <c r="F10112" s="68">
        <v>0</v>
      </c>
      <c r="G10112" s="68">
        <v>0</v>
      </c>
      <c r="H10112" s="68">
        <v>0</v>
      </c>
      <c r="I10112" s="70">
        <v>45058</v>
      </c>
      <c r="J10112" s="68">
        <v>2023</v>
      </c>
      <c r="K10112">
        <f t="shared" ref="K10112:K10161" si="960">MONTH(I10112)</f>
        <v>5</v>
      </c>
      <c r="L10112">
        <f t="shared" ref="L10112:L10161" si="961">DAY(I10112)</f>
        <v>12</v>
      </c>
      <c r="M10112">
        <f t="shared" ref="M10112:M10161" si="962">YEAR(I10112)</f>
        <v>2023</v>
      </c>
      <c r="N10112">
        <f t="shared" ref="N10112:N10161" si="963">D10112*1.9835</f>
        <v>5605.3710000000001</v>
      </c>
      <c r="O10112">
        <f t="shared" ref="O10112:O10161" si="964">F10112*1.9835</f>
        <v>0</v>
      </c>
      <c r="P10112">
        <f t="shared" ref="P10112:P10161" si="965">(D10112-F10112)*1.9835</f>
        <v>5605.3710000000001</v>
      </c>
    </row>
    <row r="10113" spans="1:16" x14ac:dyDescent="0.3">
      <c r="A10113" s="68">
        <v>13087500</v>
      </c>
      <c r="B10113" s="69" t="s">
        <v>10</v>
      </c>
      <c r="C10113" s="70">
        <v>45059</v>
      </c>
      <c r="D10113" s="68">
        <v>2838</v>
      </c>
      <c r="E10113" s="68">
        <v>142597.4</v>
      </c>
      <c r="F10113" s="68">
        <v>0</v>
      </c>
      <c r="G10113" s="68">
        <v>0</v>
      </c>
      <c r="H10113" s="68">
        <v>0</v>
      </c>
      <c r="I10113" s="70">
        <v>45059</v>
      </c>
      <c r="J10113" s="68">
        <v>2023</v>
      </c>
      <c r="K10113">
        <f t="shared" si="960"/>
        <v>5</v>
      </c>
      <c r="L10113">
        <f t="shared" si="961"/>
        <v>13</v>
      </c>
      <c r="M10113">
        <f t="shared" si="962"/>
        <v>2023</v>
      </c>
      <c r="N10113">
        <f t="shared" si="963"/>
        <v>5629.1729999999998</v>
      </c>
      <c r="O10113">
        <f t="shared" si="964"/>
        <v>0</v>
      </c>
      <c r="P10113">
        <f t="shared" si="965"/>
        <v>5629.1729999999998</v>
      </c>
    </row>
    <row r="10114" spans="1:16" x14ac:dyDescent="0.3">
      <c r="A10114" s="68">
        <v>13087500</v>
      </c>
      <c r="B10114" s="69" t="s">
        <v>10</v>
      </c>
      <c r="C10114" s="70">
        <v>45060</v>
      </c>
      <c r="D10114" s="68">
        <v>2838</v>
      </c>
      <c r="E10114" s="68">
        <v>148227.20000000001</v>
      </c>
      <c r="F10114" s="68">
        <v>0</v>
      </c>
      <c r="G10114" s="68">
        <v>0</v>
      </c>
      <c r="H10114" s="68">
        <v>0</v>
      </c>
      <c r="I10114" s="70">
        <v>45060</v>
      </c>
      <c r="J10114" s="68">
        <v>2023</v>
      </c>
      <c r="K10114">
        <f t="shared" si="960"/>
        <v>5</v>
      </c>
      <c r="L10114">
        <f t="shared" si="961"/>
        <v>14</v>
      </c>
      <c r="M10114">
        <f t="shared" si="962"/>
        <v>2023</v>
      </c>
      <c r="N10114">
        <f t="shared" si="963"/>
        <v>5629.1729999999998</v>
      </c>
      <c r="O10114">
        <f t="shared" si="964"/>
        <v>0</v>
      </c>
      <c r="P10114">
        <f t="shared" si="965"/>
        <v>5629.1729999999998</v>
      </c>
    </row>
    <row r="10115" spans="1:16" x14ac:dyDescent="0.3">
      <c r="A10115" s="68">
        <v>13087500</v>
      </c>
      <c r="B10115" s="69" t="s">
        <v>10</v>
      </c>
      <c r="C10115" s="70">
        <v>45061</v>
      </c>
      <c r="D10115" s="68">
        <v>2875</v>
      </c>
      <c r="E10115" s="68">
        <v>153929.1</v>
      </c>
      <c r="F10115" s="68">
        <v>0</v>
      </c>
      <c r="G10115" s="68">
        <v>0</v>
      </c>
      <c r="H10115" s="68">
        <v>0</v>
      </c>
      <c r="I10115" s="70">
        <v>45061</v>
      </c>
      <c r="J10115" s="68">
        <v>2023</v>
      </c>
      <c r="K10115">
        <f t="shared" si="960"/>
        <v>5</v>
      </c>
      <c r="L10115">
        <f t="shared" si="961"/>
        <v>15</v>
      </c>
      <c r="M10115">
        <f t="shared" si="962"/>
        <v>2023</v>
      </c>
      <c r="N10115">
        <f t="shared" si="963"/>
        <v>5702.5625</v>
      </c>
      <c r="O10115">
        <f t="shared" si="964"/>
        <v>0</v>
      </c>
      <c r="P10115">
        <f t="shared" si="965"/>
        <v>5702.5625</v>
      </c>
    </row>
    <row r="10116" spans="1:16" x14ac:dyDescent="0.3">
      <c r="A10116" s="68">
        <v>13087500</v>
      </c>
      <c r="B10116" s="69" t="s">
        <v>10</v>
      </c>
      <c r="C10116" s="70">
        <v>45062</v>
      </c>
      <c r="D10116" s="68">
        <v>2948</v>
      </c>
      <c r="E10116" s="68">
        <v>159776.1</v>
      </c>
      <c r="F10116" s="68">
        <v>0</v>
      </c>
      <c r="G10116" s="68">
        <v>0</v>
      </c>
      <c r="H10116" s="68">
        <v>0</v>
      </c>
      <c r="I10116" s="70">
        <v>45062</v>
      </c>
      <c r="J10116" s="68">
        <v>2023</v>
      </c>
      <c r="K10116">
        <f t="shared" si="960"/>
        <v>5</v>
      </c>
      <c r="L10116">
        <f t="shared" si="961"/>
        <v>16</v>
      </c>
      <c r="M10116">
        <f t="shared" si="962"/>
        <v>2023</v>
      </c>
      <c r="N10116">
        <f t="shared" si="963"/>
        <v>5847.3580000000002</v>
      </c>
      <c r="O10116">
        <f t="shared" si="964"/>
        <v>0</v>
      </c>
      <c r="P10116">
        <f t="shared" si="965"/>
        <v>5847.3580000000002</v>
      </c>
    </row>
    <row r="10117" spans="1:16" x14ac:dyDescent="0.3">
      <c r="A10117" s="68">
        <v>13087500</v>
      </c>
      <c r="B10117" s="69" t="s">
        <v>10</v>
      </c>
      <c r="C10117" s="70">
        <v>45063</v>
      </c>
      <c r="D10117" s="68">
        <v>2997</v>
      </c>
      <c r="E10117" s="68">
        <v>165720.70000000001</v>
      </c>
      <c r="F10117" s="68">
        <v>0</v>
      </c>
      <c r="G10117" s="68">
        <v>0</v>
      </c>
      <c r="H10117" s="68">
        <v>0</v>
      </c>
      <c r="I10117" s="70">
        <v>45063</v>
      </c>
      <c r="J10117" s="68">
        <v>2023</v>
      </c>
      <c r="K10117">
        <f t="shared" si="960"/>
        <v>5</v>
      </c>
      <c r="L10117">
        <f t="shared" si="961"/>
        <v>17</v>
      </c>
      <c r="M10117">
        <f t="shared" si="962"/>
        <v>2023</v>
      </c>
      <c r="N10117">
        <f t="shared" si="963"/>
        <v>5944.5495000000001</v>
      </c>
      <c r="O10117">
        <f t="shared" si="964"/>
        <v>0</v>
      </c>
      <c r="P10117">
        <f t="shared" si="965"/>
        <v>5944.5495000000001</v>
      </c>
    </row>
    <row r="10118" spans="1:16" x14ac:dyDescent="0.3">
      <c r="A10118" s="68">
        <v>13087500</v>
      </c>
      <c r="B10118" s="69" t="s">
        <v>10</v>
      </c>
      <c r="C10118" s="70">
        <v>45064</v>
      </c>
      <c r="D10118" s="68">
        <v>3034</v>
      </c>
      <c r="E10118" s="68">
        <v>171738.9</v>
      </c>
      <c r="F10118" s="68">
        <v>0</v>
      </c>
      <c r="G10118" s="68">
        <v>0</v>
      </c>
      <c r="H10118" s="68">
        <v>0</v>
      </c>
      <c r="I10118" s="70">
        <v>45064</v>
      </c>
      <c r="J10118" s="68">
        <v>2023</v>
      </c>
      <c r="K10118">
        <f t="shared" si="960"/>
        <v>5</v>
      </c>
      <c r="L10118">
        <f t="shared" si="961"/>
        <v>18</v>
      </c>
      <c r="M10118">
        <f t="shared" si="962"/>
        <v>2023</v>
      </c>
      <c r="N10118">
        <f t="shared" si="963"/>
        <v>6017.9390000000003</v>
      </c>
      <c r="O10118">
        <f t="shared" si="964"/>
        <v>0</v>
      </c>
      <c r="P10118">
        <f t="shared" si="965"/>
        <v>6017.9390000000003</v>
      </c>
    </row>
    <row r="10119" spans="1:16" x14ac:dyDescent="0.3">
      <c r="A10119" s="68">
        <v>13087500</v>
      </c>
      <c r="B10119" s="69" t="s">
        <v>10</v>
      </c>
      <c r="C10119" s="70">
        <v>45065</v>
      </c>
      <c r="D10119" s="68">
        <v>3059</v>
      </c>
      <c r="E10119" s="68">
        <v>177806.2</v>
      </c>
      <c r="F10119" s="68">
        <v>0</v>
      </c>
      <c r="G10119" s="68">
        <v>0</v>
      </c>
      <c r="H10119" s="68">
        <v>0</v>
      </c>
      <c r="I10119" s="70">
        <v>45065</v>
      </c>
      <c r="J10119" s="68">
        <v>2023</v>
      </c>
      <c r="K10119">
        <f t="shared" si="960"/>
        <v>5</v>
      </c>
      <c r="L10119">
        <f t="shared" si="961"/>
        <v>19</v>
      </c>
      <c r="M10119">
        <f t="shared" si="962"/>
        <v>2023</v>
      </c>
      <c r="N10119">
        <f t="shared" si="963"/>
        <v>6067.5264999999999</v>
      </c>
      <c r="O10119">
        <f t="shared" si="964"/>
        <v>0</v>
      </c>
      <c r="P10119">
        <f t="shared" si="965"/>
        <v>6067.5264999999999</v>
      </c>
    </row>
    <row r="10120" spans="1:16" x14ac:dyDescent="0.3">
      <c r="A10120" s="68">
        <v>13087500</v>
      </c>
      <c r="B10120" s="69" t="s">
        <v>10</v>
      </c>
      <c r="C10120" s="70">
        <v>45066</v>
      </c>
      <c r="D10120" s="68">
        <v>3059</v>
      </c>
      <c r="E10120" s="68">
        <v>183873.6</v>
      </c>
      <c r="F10120" s="68">
        <v>0</v>
      </c>
      <c r="G10120" s="68">
        <v>0</v>
      </c>
      <c r="H10120" s="68">
        <v>0</v>
      </c>
      <c r="I10120" s="70">
        <v>45066</v>
      </c>
      <c r="J10120" s="68">
        <v>2023</v>
      </c>
      <c r="K10120">
        <f t="shared" si="960"/>
        <v>5</v>
      </c>
      <c r="L10120">
        <f t="shared" si="961"/>
        <v>20</v>
      </c>
      <c r="M10120">
        <f t="shared" si="962"/>
        <v>2023</v>
      </c>
      <c r="N10120">
        <f t="shared" si="963"/>
        <v>6067.5264999999999</v>
      </c>
      <c r="O10120">
        <f t="shared" si="964"/>
        <v>0</v>
      </c>
      <c r="P10120">
        <f t="shared" si="965"/>
        <v>6067.5264999999999</v>
      </c>
    </row>
    <row r="10121" spans="1:16" x14ac:dyDescent="0.3">
      <c r="A10121" s="68">
        <v>13087500</v>
      </c>
      <c r="B10121" s="69" t="s">
        <v>10</v>
      </c>
      <c r="C10121" s="70">
        <v>45067</v>
      </c>
      <c r="D10121" s="68">
        <v>3059</v>
      </c>
      <c r="E10121" s="68">
        <v>189941</v>
      </c>
      <c r="F10121" s="68">
        <v>0</v>
      </c>
      <c r="G10121" s="68">
        <v>0</v>
      </c>
      <c r="H10121" s="68">
        <v>0</v>
      </c>
      <c r="I10121" s="70">
        <v>45067</v>
      </c>
      <c r="J10121" s="68">
        <v>2023</v>
      </c>
      <c r="K10121">
        <f t="shared" si="960"/>
        <v>5</v>
      </c>
      <c r="L10121">
        <f t="shared" si="961"/>
        <v>21</v>
      </c>
      <c r="M10121">
        <f t="shared" si="962"/>
        <v>2023</v>
      </c>
      <c r="N10121">
        <f t="shared" si="963"/>
        <v>6067.5264999999999</v>
      </c>
      <c r="O10121">
        <f t="shared" si="964"/>
        <v>0</v>
      </c>
      <c r="P10121">
        <f t="shared" si="965"/>
        <v>6067.5264999999999</v>
      </c>
    </row>
    <row r="10122" spans="1:16" x14ac:dyDescent="0.3">
      <c r="A10122" s="68">
        <v>13087500</v>
      </c>
      <c r="B10122" s="69" t="s">
        <v>10</v>
      </c>
      <c r="C10122" s="70">
        <v>45068</v>
      </c>
      <c r="D10122" s="68">
        <v>3047</v>
      </c>
      <c r="E10122" s="68">
        <v>195983.8</v>
      </c>
      <c r="F10122" s="68">
        <v>0</v>
      </c>
      <c r="G10122" s="68">
        <v>0</v>
      </c>
      <c r="H10122" s="68">
        <v>0</v>
      </c>
      <c r="I10122" s="70">
        <v>45068</v>
      </c>
      <c r="J10122" s="68">
        <v>2023</v>
      </c>
      <c r="K10122">
        <f t="shared" si="960"/>
        <v>5</v>
      </c>
      <c r="L10122">
        <f t="shared" si="961"/>
        <v>22</v>
      </c>
      <c r="M10122">
        <f t="shared" si="962"/>
        <v>2023</v>
      </c>
      <c r="N10122">
        <f t="shared" si="963"/>
        <v>6043.7245000000003</v>
      </c>
      <c r="O10122">
        <f t="shared" si="964"/>
        <v>0</v>
      </c>
      <c r="P10122">
        <f t="shared" si="965"/>
        <v>6043.7245000000003</v>
      </c>
    </row>
    <row r="10123" spans="1:16" x14ac:dyDescent="0.3">
      <c r="A10123" s="68">
        <v>13087500</v>
      </c>
      <c r="B10123" s="69" t="s">
        <v>10</v>
      </c>
      <c r="C10123" s="70">
        <v>45069</v>
      </c>
      <c r="D10123" s="68">
        <v>3034</v>
      </c>
      <c r="E10123" s="68">
        <v>202001.9</v>
      </c>
      <c r="F10123" s="68">
        <v>0</v>
      </c>
      <c r="G10123" s="68">
        <v>0</v>
      </c>
      <c r="H10123" s="68">
        <v>0</v>
      </c>
      <c r="I10123" s="70">
        <v>45069</v>
      </c>
      <c r="J10123" s="68">
        <v>2023</v>
      </c>
      <c r="K10123">
        <f t="shared" si="960"/>
        <v>5</v>
      </c>
      <c r="L10123">
        <f t="shared" si="961"/>
        <v>23</v>
      </c>
      <c r="M10123">
        <f t="shared" si="962"/>
        <v>2023</v>
      </c>
      <c r="N10123">
        <f t="shared" si="963"/>
        <v>6017.9390000000003</v>
      </c>
      <c r="O10123">
        <f t="shared" si="964"/>
        <v>0</v>
      </c>
      <c r="P10123">
        <f t="shared" si="965"/>
        <v>6017.9390000000003</v>
      </c>
    </row>
    <row r="10124" spans="1:16" x14ac:dyDescent="0.3">
      <c r="A10124" s="68">
        <v>13087500</v>
      </c>
      <c r="B10124" s="69" t="s">
        <v>10</v>
      </c>
      <c r="C10124" s="70">
        <v>45070</v>
      </c>
      <c r="D10124" s="68">
        <v>3047</v>
      </c>
      <c r="E10124" s="68">
        <v>208044.7</v>
      </c>
      <c r="F10124" s="68">
        <v>0</v>
      </c>
      <c r="G10124" s="68">
        <v>0</v>
      </c>
      <c r="H10124" s="68">
        <v>0</v>
      </c>
      <c r="I10124" s="70">
        <v>45070</v>
      </c>
      <c r="J10124" s="68">
        <v>2023</v>
      </c>
      <c r="K10124">
        <f t="shared" si="960"/>
        <v>5</v>
      </c>
      <c r="L10124">
        <f t="shared" si="961"/>
        <v>24</v>
      </c>
      <c r="M10124">
        <f t="shared" si="962"/>
        <v>2023</v>
      </c>
      <c r="N10124">
        <f t="shared" si="963"/>
        <v>6043.7245000000003</v>
      </c>
      <c r="O10124">
        <f t="shared" si="964"/>
        <v>0</v>
      </c>
      <c r="P10124">
        <f t="shared" si="965"/>
        <v>6043.7245000000003</v>
      </c>
    </row>
    <row r="10125" spans="1:16" x14ac:dyDescent="0.3">
      <c r="A10125" s="68">
        <v>13087500</v>
      </c>
      <c r="B10125" s="69" t="s">
        <v>10</v>
      </c>
      <c r="C10125" s="70">
        <v>45071</v>
      </c>
      <c r="D10125" s="68">
        <v>3059</v>
      </c>
      <c r="E10125" s="68">
        <v>214112.1</v>
      </c>
      <c r="F10125" s="68">
        <v>0</v>
      </c>
      <c r="G10125" s="68">
        <v>0</v>
      </c>
      <c r="H10125" s="68">
        <v>0</v>
      </c>
      <c r="I10125" s="70">
        <v>45071</v>
      </c>
      <c r="J10125" s="68">
        <v>2023</v>
      </c>
      <c r="K10125">
        <f t="shared" si="960"/>
        <v>5</v>
      </c>
      <c r="L10125">
        <f t="shared" si="961"/>
        <v>25</v>
      </c>
      <c r="M10125">
        <f t="shared" si="962"/>
        <v>2023</v>
      </c>
      <c r="N10125">
        <f t="shared" si="963"/>
        <v>6067.5264999999999</v>
      </c>
      <c r="O10125">
        <f t="shared" si="964"/>
        <v>0</v>
      </c>
      <c r="P10125">
        <f t="shared" si="965"/>
        <v>6067.5264999999999</v>
      </c>
    </row>
    <row r="10126" spans="1:16" x14ac:dyDescent="0.3">
      <c r="A10126" s="68">
        <v>13087500</v>
      </c>
      <c r="B10126" s="69" t="s">
        <v>10</v>
      </c>
      <c r="C10126" s="70">
        <v>45072</v>
      </c>
      <c r="D10126" s="68">
        <v>2985</v>
      </c>
      <c r="E10126" s="68">
        <v>220032.2</v>
      </c>
      <c r="F10126" s="68">
        <v>0</v>
      </c>
      <c r="G10126" s="68">
        <v>0</v>
      </c>
      <c r="H10126" s="68">
        <v>0</v>
      </c>
      <c r="I10126" s="70">
        <v>45072</v>
      </c>
      <c r="J10126" s="68">
        <v>2023</v>
      </c>
      <c r="K10126">
        <f t="shared" si="960"/>
        <v>5</v>
      </c>
      <c r="L10126">
        <f t="shared" si="961"/>
        <v>26</v>
      </c>
      <c r="M10126">
        <f t="shared" si="962"/>
        <v>2023</v>
      </c>
      <c r="N10126">
        <f t="shared" si="963"/>
        <v>5920.7475000000004</v>
      </c>
      <c r="O10126">
        <f t="shared" si="964"/>
        <v>0</v>
      </c>
      <c r="P10126">
        <f t="shared" si="965"/>
        <v>5920.7475000000004</v>
      </c>
    </row>
    <row r="10127" spans="1:16" x14ac:dyDescent="0.3">
      <c r="A10127" s="68">
        <v>13087500</v>
      </c>
      <c r="B10127" s="69" t="s">
        <v>10</v>
      </c>
      <c r="C10127" s="70">
        <v>45073</v>
      </c>
      <c r="D10127" s="68">
        <v>2850</v>
      </c>
      <c r="E10127" s="68">
        <v>225686</v>
      </c>
      <c r="F10127" s="68">
        <v>0</v>
      </c>
      <c r="G10127" s="68">
        <v>0</v>
      </c>
      <c r="H10127" s="68">
        <v>0</v>
      </c>
      <c r="I10127" s="70">
        <v>45073</v>
      </c>
      <c r="J10127" s="68">
        <v>2023</v>
      </c>
      <c r="K10127">
        <f t="shared" si="960"/>
        <v>5</v>
      </c>
      <c r="L10127">
        <f t="shared" si="961"/>
        <v>27</v>
      </c>
      <c r="M10127">
        <f t="shared" si="962"/>
        <v>2023</v>
      </c>
      <c r="N10127">
        <f t="shared" si="963"/>
        <v>5652.9750000000004</v>
      </c>
      <c r="O10127">
        <f t="shared" si="964"/>
        <v>0</v>
      </c>
      <c r="P10127">
        <f t="shared" si="965"/>
        <v>5652.9750000000004</v>
      </c>
    </row>
    <row r="10128" spans="1:16" x14ac:dyDescent="0.3">
      <c r="A10128" s="68">
        <v>13087500</v>
      </c>
      <c r="B10128" s="69" t="s">
        <v>10</v>
      </c>
      <c r="C10128" s="70">
        <v>45074</v>
      </c>
      <c r="D10128" s="68">
        <v>2719</v>
      </c>
      <c r="E10128" s="68">
        <v>231078.2</v>
      </c>
      <c r="F10128" s="68">
        <v>0</v>
      </c>
      <c r="G10128" s="68">
        <v>0</v>
      </c>
      <c r="H10128" s="68">
        <v>0</v>
      </c>
      <c r="I10128" s="70">
        <v>45074</v>
      </c>
      <c r="J10128" s="68">
        <v>2023</v>
      </c>
      <c r="K10128">
        <f t="shared" si="960"/>
        <v>5</v>
      </c>
      <c r="L10128">
        <f t="shared" si="961"/>
        <v>28</v>
      </c>
      <c r="M10128">
        <f t="shared" si="962"/>
        <v>2023</v>
      </c>
      <c r="N10128">
        <f t="shared" si="963"/>
        <v>5393.1365000000005</v>
      </c>
      <c r="O10128">
        <f t="shared" si="964"/>
        <v>0</v>
      </c>
      <c r="P10128">
        <f t="shared" si="965"/>
        <v>5393.1365000000005</v>
      </c>
    </row>
    <row r="10129" spans="1:16" x14ac:dyDescent="0.3">
      <c r="A10129" s="68">
        <v>13087500</v>
      </c>
      <c r="B10129" s="69" t="s">
        <v>10</v>
      </c>
      <c r="C10129" s="70">
        <v>45075</v>
      </c>
      <c r="D10129" s="68">
        <v>2683</v>
      </c>
      <c r="E10129" s="68">
        <v>236399.8</v>
      </c>
      <c r="F10129" s="68">
        <v>0</v>
      </c>
      <c r="G10129" s="68">
        <v>0</v>
      </c>
      <c r="H10129" s="68">
        <v>0</v>
      </c>
      <c r="I10129" s="70">
        <v>45075</v>
      </c>
      <c r="J10129" s="68">
        <v>2023</v>
      </c>
      <c r="K10129">
        <f t="shared" si="960"/>
        <v>5</v>
      </c>
      <c r="L10129">
        <f t="shared" si="961"/>
        <v>29</v>
      </c>
      <c r="M10129">
        <f t="shared" si="962"/>
        <v>2023</v>
      </c>
      <c r="N10129">
        <f t="shared" si="963"/>
        <v>5321.7304999999997</v>
      </c>
      <c r="O10129">
        <f t="shared" si="964"/>
        <v>0</v>
      </c>
      <c r="P10129">
        <f t="shared" si="965"/>
        <v>5321.7304999999997</v>
      </c>
    </row>
    <row r="10130" spans="1:16" x14ac:dyDescent="0.3">
      <c r="A10130" s="68">
        <v>13087500</v>
      </c>
      <c r="B10130" s="69" t="s">
        <v>10</v>
      </c>
      <c r="C10130" s="70">
        <v>45076</v>
      </c>
      <c r="D10130" s="68">
        <v>2683</v>
      </c>
      <c r="E10130" s="68">
        <v>241721.5</v>
      </c>
      <c r="F10130" s="68">
        <v>0</v>
      </c>
      <c r="G10130" s="68">
        <v>0</v>
      </c>
      <c r="H10130" s="68">
        <v>0</v>
      </c>
      <c r="I10130" s="70">
        <v>45076</v>
      </c>
      <c r="J10130" s="68">
        <v>2023</v>
      </c>
      <c r="K10130">
        <f t="shared" si="960"/>
        <v>5</v>
      </c>
      <c r="L10130">
        <f t="shared" si="961"/>
        <v>30</v>
      </c>
      <c r="M10130">
        <f t="shared" si="962"/>
        <v>2023</v>
      </c>
      <c r="N10130">
        <f t="shared" si="963"/>
        <v>5321.7304999999997</v>
      </c>
      <c r="O10130">
        <f t="shared" si="964"/>
        <v>0</v>
      </c>
      <c r="P10130">
        <f t="shared" si="965"/>
        <v>5321.7304999999997</v>
      </c>
    </row>
    <row r="10131" spans="1:16" x14ac:dyDescent="0.3">
      <c r="A10131" s="68">
        <v>13087500</v>
      </c>
      <c r="B10131" s="69" t="s">
        <v>10</v>
      </c>
      <c r="C10131" s="70">
        <v>45077</v>
      </c>
      <c r="D10131" s="68">
        <v>2742</v>
      </c>
      <c r="E10131" s="68">
        <v>247160.9</v>
      </c>
      <c r="F10131" s="68">
        <v>0</v>
      </c>
      <c r="G10131" s="68">
        <v>0</v>
      </c>
      <c r="H10131" s="68">
        <v>0</v>
      </c>
      <c r="I10131" s="70">
        <v>45077</v>
      </c>
      <c r="J10131" s="68">
        <v>2023</v>
      </c>
      <c r="K10131">
        <f t="shared" si="960"/>
        <v>5</v>
      </c>
      <c r="L10131">
        <f t="shared" si="961"/>
        <v>31</v>
      </c>
      <c r="M10131">
        <f t="shared" si="962"/>
        <v>2023</v>
      </c>
      <c r="N10131">
        <f t="shared" si="963"/>
        <v>5438.7570000000005</v>
      </c>
      <c r="O10131">
        <f t="shared" si="964"/>
        <v>0</v>
      </c>
      <c r="P10131">
        <f t="shared" si="965"/>
        <v>5438.7570000000005</v>
      </c>
    </row>
    <row r="10132" spans="1:16" x14ac:dyDescent="0.3">
      <c r="A10132" s="68">
        <v>13087500</v>
      </c>
      <c r="B10132" s="69" t="s">
        <v>10</v>
      </c>
      <c r="C10132" s="70">
        <v>45078</v>
      </c>
      <c r="D10132" s="68">
        <v>2790</v>
      </c>
      <c r="E10132" s="68">
        <v>252695.2</v>
      </c>
      <c r="F10132" s="68">
        <v>0</v>
      </c>
      <c r="G10132" s="68">
        <v>0</v>
      </c>
      <c r="H10132" s="68">
        <v>0</v>
      </c>
      <c r="I10132" s="70">
        <v>45078</v>
      </c>
      <c r="J10132" s="68">
        <v>2023</v>
      </c>
      <c r="K10132">
        <f t="shared" si="960"/>
        <v>6</v>
      </c>
      <c r="L10132">
        <f t="shared" si="961"/>
        <v>1</v>
      </c>
      <c r="M10132">
        <f t="shared" si="962"/>
        <v>2023</v>
      </c>
      <c r="N10132">
        <f t="shared" si="963"/>
        <v>5533.9650000000001</v>
      </c>
      <c r="O10132">
        <f t="shared" si="964"/>
        <v>0</v>
      </c>
      <c r="P10132">
        <f t="shared" si="965"/>
        <v>5533.9650000000001</v>
      </c>
    </row>
    <row r="10133" spans="1:16" x14ac:dyDescent="0.3">
      <c r="A10133" s="68">
        <v>13087500</v>
      </c>
      <c r="B10133" s="69" t="s">
        <v>10</v>
      </c>
      <c r="C10133" s="70">
        <v>45079</v>
      </c>
      <c r="D10133" s="68">
        <v>2899</v>
      </c>
      <c r="E10133" s="68">
        <v>258445.3</v>
      </c>
      <c r="F10133" s="68">
        <v>0</v>
      </c>
      <c r="G10133" s="68">
        <v>0</v>
      </c>
      <c r="H10133" s="68">
        <v>0</v>
      </c>
      <c r="I10133" s="70">
        <v>45079</v>
      </c>
      <c r="J10133" s="68">
        <v>2023</v>
      </c>
      <c r="K10133">
        <f t="shared" si="960"/>
        <v>6</v>
      </c>
      <c r="L10133">
        <f t="shared" si="961"/>
        <v>2</v>
      </c>
      <c r="M10133">
        <f t="shared" si="962"/>
        <v>2023</v>
      </c>
      <c r="N10133">
        <f t="shared" si="963"/>
        <v>5750.1665000000003</v>
      </c>
      <c r="O10133">
        <f t="shared" si="964"/>
        <v>0</v>
      </c>
      <c r="P10133">
        <f t="shared" si="965"/>
        <v>5750.1665000000003</v>
      </c>
    </row>
    <row r="10134" spans="1:16" x14ac:dyDescent="0.3">
      <c r="A10134" s="68">
        <v>13087500</v>
      </c>
      <c r="B10134" s="69" t="s">
        <v>10</v>
      </c>
      <c r="C10134" s="70">
        <v>45080</v>
      </c>
      <c r="D10134" s="68">
        <v>2997</v>
      </c>
      <c r="E10134" s="68">
        <v>264389.90000000002</v>
      </c>
      <c r="F10134" s="68">
        <v>0</v>
      </c>
      <c r="G10134" s="68">
        <v>0</v>
      </c>
      <c r="H10134" s="68">
        <v>0</v>
      </c>
      <c r="I10134" s="70">
        <v>45080</v>
      </c>
      <c r="J10134" s="68">
        <v>2023</v>
      </c>
      <c r="K10134">
        <f t="shared" si="960"/>
        <v>6</v>
      </c>
      <c r="L10134">
        <f t="shared" si="961"/>
        <v>3</v>
      </c>
      <c r="M10134">
        <f t="shared" si="962"/>
        <v>2023</v>
      </c>
      <c r="N10134">
        <f t="shared" si="963"/>
        <v>5944.5495000000001</v>
      </c>
      <c r="O10134">
        <f t="shared" si="964"/>
        <v>0</v>
      </c>
      <c r="P10134">
        <f t="shared" si="965"/>
        <v>5944.5495000000001</v>
      </c>
    </row>
    <row r="10135" spans="1:16" x14ac:dyDescent="0.3">
      <c r="A10135" s="68">
        <v>13087500</v>
      </c>
      <c r="B10135" s="69" t="s">
        <v>10</v>
      </c>
      <c r="C10135" s="70">
        <v>45081</v>
      </c>
      <c r="D10135" s="68">
        <v>2997</v>
      </c>
      <c r="E10135" s="68">
        <v>270334.40000000002</v>
      </c>
      <c r="F10135" s="68">
        <v>0</v>
      </c>
      <c r="G10135" s="68">
        <v>0</v>
      </c>
      <c r="H10135" s="68">
        <v>0</v>
      </c>
      <c r="I10135" s="70">
        <v>45081</v>
      </c>
      <c r="J10135" s="68">
        <v>2023</v>
      </c>
      <c r="K10135">
        <f t="shared" si="960"/>
        <v>6</v>
      </c>
      <c r="L10135">
        <f t="shared" si="961"/>
        <v>4</v>
      </c>
      <c r="M10135">
        <f t="shared" si="962"/>
        <v>2023</v>
      </c>
      <c r="N10135">
        <f t="shared" si="963"/>
        <v>5944.5495000000001</v>
      </c>
      <c r="O10135">
        <f t="shared" si="964"/>
        <v>0</v>
      </c>
      <c r="P10135">
        <f t="shared" si="965"/>
        <v>5944.5495000000001</v>
      </c>
    </row>
    <row r="10136" spans="1:16" x14ac:dyDescent="0.3">
      <c r="A10136" s="68">
        <v>13087500</v>
      </c>
      <c r="B10136" s="69" t="s">
        <v>10</v>
      </c>
      <c r="C10136" s="70">
        <v>45082</v>
      </c>
      <c r="D10136" s="68">
        <v>2985</v>
      </c>
      <c r="E10136" s="68">
        <v>276254.59999999998</v>
      </c>
      <c r="F10136" s="68">
        <v>0</v>
      </c>
      <c r="G10136" s="68">
        <v>0</v>
      </c>
      <c r="H10136" s="68">
        <v>0</v>
      </c>
      <c r="I10136" s="70">
        <v>45082</v>
      </c>
      <c r="J10136" s="68">
        <v>2023</v>
      </c>
      <c r="K10136">
        <f t="shared" si="960"/>
        <v>6</v>
      </c>
      <c r="L10136">
        <f t="shared" si="961"/>
        <v>5</v>
      </c>
      <c r="M10136">
        <f t="shared" si="962"/>
        <v>2023</v>
      </c>
      <c r="N10136">
        <f t="shared" si="963"/>
        <v>5920.7475000000004</v>
      </c>
      <c r="O10136">
        <f t="shared" si="964"/>
        <v>0</v>
      </c>
      <c r="P10136">
        <f t="shared" si="965"/>
        <v>5920.7475000000004</v>
      </c>
    </row>
    <row r="10137" spans="1:16" x14ac:dyDescent="0.3">
      <c r="A10137" s="68">
        <v>13087500</v>
      </c>
      <c r="B10137" s="69" t="s">
        <v>10</v>
      </c>
      <c r="C10137" s="70">
        <v>45083</v>
      </c>
      <c r="D10137" s="68">
        <v>2997</v>
      </c>
      <c r="E10137" s="68">
        <v>282199.09999999998</v>
      </c>
      <c r="F10137" s="68">
        <v>0</v>
      </c>
      <c r="G10137" s="68">
        <v>0</v>
      </c>
      <c r="H10137" s="68">
        <v>0</v>
      </c>
      <c r="I10137" s="70">
        <v>45083</v>
      </c>
      <c r="J10137" s="68">
        <v>2023</v>
      </c>
      <c r="K10137">
        <f t="shared" si="960"/>
        <v>6</v>
      </c>
      <c r="L10137">
        <f t="shared" si="961"/>
        <v>6</v>
      </c>
      <c r="M10137">
        <f t="shared" si="962"/>
        <v>2023</v>
      </c>
      <c r="N10137">
        <f t="shared" si="963"/>
        <v>5944.5495000000001</v>
      </c>
      <c r="O10137">
        <f t="shared" si="964"/>
        <v>0</v>
      </c>
      <c r="P10137">
        <f t="shared" si="965"/>
        <v>5944.5495000000001</v>
      </c>
    </row>
    <row r="10138" spans="1:16" x14ac:dyDescent="0.3">
      <c r="A10138" s="68">
        <v>13087500</v>
      </c>
      <c r="B10138" s="69" t="s">
        <v>10</v>
      </c>
      <c r="C10138" s="70">
        <v>45084</v>
      </c>
      <c r="D10138" s="68">
        <v>3034</v>
      </c>
      <c r="E10138" s="68">
        <v>288217.3</v>
      </c>
      <c r="F10138" s="68">
        <v>0</v>
      </c>
      <c r="G10138" s="68">
        <v>0</v>
      </c>
      <c r="H10138" s="68">
        <v>0</v>
      </c>
      <c r="I10138" s="70">
        <v>45084</v>
      </c>
      <c r="J10138" s="68">
        <v>2023</v>
      </c>
      <c r="K10138">
        <f t="shared" si="960"/>
        <v>6</v>
      </c>
      <c r="L10138">
        <f t="shared" si="961"/>
        <v>7</v>
      </c>
      <c r="M10138">
        <f t="shared" si="962"/>
        <v>2023</v>
      </c>
      <c r="N10138">
        <f t="shared" si="963"/>
        <v>6017.9390000000003</v>
      </c>
      <c r="O10138">
        <f t="shared" si="964"/>
        <v>0</v>
      </c>
      <c r="P10138">
        <f t="shared" si="965"/>
        <v>6017.9390000000003</v>
      </c>
    </row>
    <row r="10139" spans="1:16" x14ac:dyDescent="0.3">
      <c r="A10139" s="68">
        <v>13087500</v>
      </c>
      <c r="B10139" s="69" t="s">
        <v>10</v>
      </c>
      <c r="C10139" s="70">
        <v>45085</v>
      </c>
      <c r="D10139" s="68">
        <v>3084</v>
      </c>
      <c r="E10139" s="68">
        <v>294334.09999999998</v>
      </c>
      <c r="F10139" s="68">
        <v>0</v>
      </c>
      <c r="G10139" s="68">
        <v>0</v>
      </c>
      <c r="H10139" s="68">
        <v>0</v>
      </c>
      <c r="I10139" s="70">
        <v>45085</v>
      </c>
      <c r="J10139" s="68">
        <v>2023</v>
      </c>
      <c r="K10139">
        <f t="shared" si="960"/>
        <v>6</v>
      </c>
      <c r="L10139">
        <f t="shared" si="961"/>
        <v>8</v>
      </c>
      <c r="M10139">
        <f t="shared" si="962"/>
        <v>2023</v>
      </c>
      <c r="N10139">
        <f t="shared" si="963"/>
        <v>6117.1140000000005</v>
      </c>
      <c r="O10139">
        <f t="shared" si="964"/>
        <v>0</v>
      </c>
      <c r="P10139">
        <f t="shared" si="965"/>
        <v>6117.1140000000005</v>
      </c>
    </row>
    <row r="10140" spans="1:16" x14ac:dyDescent="0.3">
      <c r="A10140" s="68">
        <v>13087500</v>
      </c>
      <c r="B10140" s="69" t="s">
        <v>10</v>
      </c>
      <c r="C10140" s="70">
        <v>45086</v>
      </c>
      <c r="D10140" s="68">
        <v>3109</v>
      </c>
      <c r="E10140" s="68">
        <v>300500.40000000002</v>
      </c>
      <c r="F10140" s="68">
        <v>0</v>
      </c>
      <c r="G10140" s="68">
        <v>0</v>
      </c>
      <c r="H10140" s="68">
        <v>0</v>
      </c>
      <c r="I10140" s="70">
        <v>45086</v>
      </c>
      <c r="J10140" s="68">
        <v>2023</v>
      </c>
      <c r="K10140">
        <f t="shared" si="960"/>
        <v>6</v>
      </c>
      <c r="L10140">
        <f t="shared" si="961"/>
        <v>9</v>
      </c>
      <c r="M10140">
        <f t="shared" si="962"/>
        <v>2023</v>
      </c>
      <c r="N10140">
        <f t="shared" si="963"/>
        <v>6166.7015000000001</v>
      </c>
      <c r="O10140">
        <f t="shared" si="964"/>
        <v>0</v>
      </c>
      <c r="P10140">
        <f t="shared" si="965"/>
        <v>6166.7015000000001</v>
      </c>
    </row>
    <row r="10141" spans="1:16" x14ac:dyDescent="0.3">
      <c r="A10141" s="68">
        <v>13087500</v>
      </c>
      <c r="B10141" s="69" t="s">
        <v>10</v>
      </c>
      <c r="C10141" s="70">
        <v>45087</v>
      </c>
      <c r="D10141" s="68">
        <v>3109</v>
      </c>
      <c r="E10141" s="68">
        <v>306666.7</v>
      </c>
      <c r="F10141" s="68">
        <v>0</v>
      </c>
      <c r="G10141" s="68">
        <v>0</v>
      </c>
      <c r="H10141" s="68">
        <v>0</v>
      </c>
      <c r="I10141" s="70">
        <v>45087</v>
      </c>
      <c r="J10141" s="68">
        <v>2023</v>
      </c>
      <c r="K10141">
        <f t="shared" si="960"/>
        <v>6</v>
      </c>
      <c r="L10141">
        <f t="shared" si="961"/>
        <v>10</v>
      </c>
      <c r="M10141">
        <f t="shared" si="962"/>
        <v>2023</v>
      </c>
      <c r="N10141">
        <f t="shared" si="963"/>
        <v>6166.7015000000001</v>
      </c>
      <c r="O10141">
        <f t="shared" si="964"/>
        <v>0</v>
      </c>
      <c r="P10141">
        <f t="shared" si="965"/>
        <v>6166.7015000000001</v>
      </c>
    </row>
    <row r="10142" spans="1:16" x14ac:dyDescent="0.3">
      <c r="A10142" s="68">
        <v>13087500</v>
      </c>
      <c r="B10142" s="69" t="s">
        <v>10</v>
      </c>
      <c r="C10142" s="70">
        <v>45088</v>
      </c>
      <c r="D10142" s="68">
        <v>3109</v>
      </c>
      <c r="E10142" s="68">
        <v>312833</v>
      </c>
      <c r="F10142" s="68">
        <v>0</v>
      </c>
      <c r="G10142" s="68">
        <v>0</v>
      </c>
      <c r="H10142" s="68">
        <v>0</v>
      </c>
      <c r="I10142" s="70">
        <v>45088</v>
      </c>
      <c r="J10142" s="68">
        <v>2023</v>
      </c>
      <c r="K10142">
        <f t="shared" si="960"/>
        <v>6</v>
      </c>
      <c r="L10142">
        <f t="shared" si="961"/>
        <v>11</v>
      </c>
      <c r="M10142">
        <f t="shared" si="962"/>
        <v>2023</v>
      </c>
      <c r="N10142">
        <f t="shared" si="963"/>
        <v>6166.7015000000001</v>
      </c>
      <c r="O10142">
        <f t="shared" si="964"/>
        <v>0</v>
      </c>
      <c r="P10142">
        <f t="shared" si="965"/>
        <v>6166.7015000000001</v>
      </c>
    </row>
    <row r="10143" spans="1:16" x14ac:dyDescent="0.3">
      <c r="A10143" s="68">
        <v>13087500</v>
      </c>
      <c r="B10143" s="69" t="s">
        <v>10</v>
      </c>
      <c r="C10143" s="70">
        <v>45089</v>
      </c>
      <c r="D10143" s="68">
        <v>3034</v>
      </c>
      <c r="E10143" s="68">
        <v>318851.20000000001</v>
      </c>
      <c r="F10143" s="68">
        <v>0</v>
      </c>
      <c r="G10143" s="68">
        <v>0</v>
      </c>
      <c r="H10143" s="68">
        <v>0</v>
      </c>
      <c r="I10143" s="70">
        <v>45089</v>
      </c>
      <c r="J10143" s="68">
        <v>2023</v>
      </c>
      <c r="K10143">
        <f t="shared" si="960"/>
        <v>6</v>
      </c>
      <c r="L10143">
        <f t="shared" si="961"/>
        <v>12</v>
      </c>
      <c r="M10143">
        <f t="shared" si="962"/>
        <v>2023</v>
      </c>
      <c r="N10143">
        <f t="shared" si="963"/>
        <v>6017.9390000000003</v>
      </c>
      <c r="O10143">
        <f t="shared" si="964"/>
        <v>0</v>
      </c>
      <c r="P10143">
        <f t="shared" si="965"/>
        <v>6017.9390000000003</v>
      </c>
    </row>
    <row r="10144" spans="1:16" x14ac:dyDescent="0.3">
      <c r="A10144" s="68">
        <v>13087500</v>
      </c>
      <c r="B10144" s="69" t="s">
        <v>10</v>
      </c>
      <c r="C10144" s="70">
        <v>45090</v>
      </c>
      <c r="D10144" s="68">
        <v>2985</v>
      </c>
      <c r="E10144" s="68">
        <v>324771.3</v>
      </c>
      <c r="F10144" s="68">
        <v>0</v>
      </c>
      <c r="G10144" s="68">
        <v>0</v>
      </c>
      <c r="H10144" s="68">
        <v>0</v>
      </c>
      <c r="I10144" s="70">
        <v>45090</v>
      </c>
      <c r="J10144" s="68">
        <v>2023</v>
      </c>
      <c r="K10144">
        <f t="shared" si="960"/>
        <v>6</v>
      </c>
      <c r="L10144">
        <f t="shared" si="961"/>
        <v>13</v>
      </c>
      <c r="M10144">
        <f t="shared" si="962"/>
        <v>2023</v>
      </c>
      <c r="N10144">
        <f t="shared" si="963"/>
        <v>5920.7475000000004</v>
      </c>
      <c r="O10144">
        <f t="shared" si="964"/>
        <v>0</v>
      </c>
      <c r="P10144">
        <f t="shared" si="965"/>
        <v>5920.7475000000004</v>
      </c>
    </row>
    <row r="10145" spans="1:16" x14ac:dyDescent="0.3">
      <c r="A10145" s="68">
        <v>13087500</v>
      </c>
      <c r="B10145" s="69" t="s">
        <v>10</v>
      </c>
      <c r="C10145" s="70">
        <v>45091</v>
      </c>
      <c r="D10145" s="68">
        <v>2997</v>
      </c>
      <c r="E10145" s="68">
        <v>330715.90000000002</v>
      </c>
      <c r="F10145" s="68">
        <v>0</v>
      </c>
      <c r="G10145" s="68">
        <v>0</v>
      </c>
      <c r="H10145" s="68">
        <v>0</v>
      </c>
      <c r="I10145" s="70">
        <v>45091</v>
      </c>
      <c r="J10145" s="68">
        <v>2023</v>
      </c>
      <c r="K10145">
        <f t="shared" si="960"/>
        <v>6</v>
      </c>
      <c r="L10145">
        <f t="shared" si="961"/>
        <v>14</v>
      </c>
      <c r="M10145">
        <f t="shared" si="962"/>
        <v>2023</v>
      </c>
      <c r="N10145">
        <f t="shared" si="963"/>
        <v>5944.5495000000001</v>
      </c>
      <c r="O10145">
        <f t="shared" si="964"/>
        <v>0</v>
      </c>
      <c r="P10145">
        <f t="shared" si="965"/>
        <v>5944.5495000000001</v>
      </c>
    </row>
    <row r="10146" spans="1:16" x14ac:dyDescent="0.3">
      <c r="A10146" s="68">
        <v>13087500</v>
      </c>
      <c r="B10146" s="69" t="s">
        <v>10</v>
      </c>
      <c r="C10146" s="70">
        <v>45092</v>
      </c>
      <c r="D10146" s="68">
        <v>3047</v>
      </c>
      <c r="E10146" s="68">
        <v>336758.6</v>
      </c>
      <c r="F10146" s="68">
        <v>0</v>
      </c>
      <c r="G10146" s="68">
        <v>0</v>
      </c>
      <c r="H10146" s="68">
        <v>0</v>
      </c>
      <c r="I10146" s="70">
        <v>45092</v>
      </c>
      <c r="J10146" s="68">
        <v>2023</v>
      </c>
      <c r="K10146">
        <f t="shared" si="960"/>
        <v>6</v>
      </c>
      <c r="L10146">
        <f t="shared" si="961"/>
        <v>15</v>
      </c>
      <c r="M10146">
        <f t="shared" si="962"/>
        <v>2023</v>
      </c>
      <c r="N10146">
        <f t="shared" si="963"/>
        <v>6043.7245000000003</v>
      </c>
      <c r="O10146">
        <f t="shared" si="964"/>
        <v>0</v>
      </c>
      <c r="P10146">
        <f t="shared" si="965"/>
        <v>6043.7245000000003</v>
      </c>
    </row>
    <row r="10147" spans="1:16" x14ac:dyDescent="0.3">
      <c r="A10147" s="68">
        <v>13087500</v>
      </c>
      <c r="B10147" s="69" t="s">
        <v>10</v>
      </c>
      <c r="C10147" s="70">
        <v>45093</v>
      </c>
      <c r="D10147" s="68">
        <v>3084</v>
      </c>
      <c r="E10147" s="68">
        <v>342875.4</v>
      </c>
      <c r="F10147" s="68">
        <v>0</v>
      </c>
      <c r="G10147" s="68">
        <v>0</v>
      </c>
      <c r="H10147" s="68">
        <v>0</v>
      </c>
      <c r="I10147" s="70">
        <v>45093</v>
      </c>
      <c r="J10147" s="68">
        <v>2023</v>
      </c>
      <c r="K10147">
        <f t="shared" si="960"/>
        <v>6</v>
      </c>
      <c r="L10147">
        <f t="shared" si="961"/>
        <v>16</v>
      </c>
      <c r="M10147">
        <f t="shared" si="962"/>
        <v>2023</v>
      </c>
      <c r="N10147">
        <f t="shared" si="963"/>
        <v>6117.1140000000005</v>
      </c>
      <c r="O10147">
        <f t="shared" si="964"/>
        <v>0</v>
      </c>
      <c r="P10147">
        <f t="shared" si="965"/>
        <v>6117.1140000000005</v>
      </c>
    </row>
    <row r="10148" spans="1:16" x14ac:dyDescent="0.3">
      <c r="A10148" s="68">
        <v>13087500</v>
      </c>
      <c r="B10148" s="69" t="s">
        <v>10</v>
      </c>
      <c r="C10148" s="70">
        <v>45094</v>
      </c>
      <c r="D10148" s="68">
        <v>3109</v>
      </c>
      <c r="E10148" s="68">
        <v>349041.7</v>
      </c>
      <c r="F10148" s="68">
        <v>0</v>
      </c>
      <c r="G10148" s="68">
        <v>0</v>
      </c>
      <c r="H10148" s="68">
        <v>0</v>
      </c>
      <c r="I10148" s="70">
        <v>45094</v>
      </c>
      <c r="J10148" s="68">
        <v>2023</v>
      </c>
      <c r="K10148">
        <f t="shared" si="960"/>
        <v>6</v>
      </c>
      <c r="L10148">
        <f t="shared" si="961"/>
        <v>17</v>
      </c>
      <c r="M10148">
        <f t="shared" si="962"/>
        <v>2023</v>
      </c>
      <c r="N10148">
        <f t="shared" si="963"/>
        <v>6166.7015000000001</v>
      </c>
      <c r="O10148">
        <f t="shared" si="964"/>
        <v>0</v>
      </c>
      <c r="P10148">
        <f t="shared" si="965"/>
        <v>6166.7015000000001</v>
      </c>
    </row>
    <row r="10149" spans="1:16" x14ac:dyDescent="0.3">
      <c r="A10149" s="68">
        <v>13087500</v>
      </c>
      <c r="B10149" s="69" t="s">
        <v>10</v>
      </c>
      <c r="C10149" s="70">
        <v>45095</v>
      </c>
      <c r="D10149" s="68">
        <v>3096</v>
      </c>
      <c r="E10149" s="68">
        <v>355183.3</v>
      </c>
      <c r="F10149" s="68">
        <v>0</v>
      </c>
      <c r="G10149" s="68">
        <v>0</v>
      </c>
      <c r="H10149" s="68">
        <v>0</v>
      </c>
      <c r="I10149" s="70">
        <v>45095</v>
      </c>
      <c r="J10149" s="68">
        <v>2023</v>
      </c>
      <c r="K10149">
        <f t="shared" si="960"/>
        <v>6</v>
      </c>
      <c r="L10149">
        <f t="shared" si="961"/>
        <v>18</v>
      </c>
      <c r="M10149">
        <f t="shared" si="962"/>
        <v>2023</v>
      </c>
      <c r="N10149">
        <f t="shared" si="963"/>
        <v>6140.9160000000002</v>
      </c>
      <c r="O10149">
        <f t="shared" si="964"/>
        <v>0</v>
      </c>
      <c r="P10149">
        <f t="shared" si="965"/>
        <v>6140.9160000000002</v>
      </c>
    </row>
    <row r="10150" spans="1:16" x14ac:dyDescent="0.3">
      <c r="A10150" s="68">
        <v>13087500</v>
      </c>
      <c r="B10150" s="69" t="s">
        <v>10</v>
      </c>
      <c r="C10150" s="70">
        <v>45096</v>
      </c>
      <c r="D10150" s="68">
        <v>3084</v>
      </c>
      <c r="E10150" s="68">
        <v>361300.1</v>
      </c>
      <c r="F10150" s="68">
        <v>0</v>
      </c>
      <c r="G10150" s="68">
        <v>0</v>
      </c>
      <c r="H10150" s="68">
        <v>0</v>
      </c>
      <c r="I10150" s="70">
        <v>45096</v>
      </c>
      <c r="J10150" s="68">
        <v>2023</v>
      </c>
      <c r="K10150">
        <f t="shared" si="960"/>
        <v>6</v>
      </c>
      <c r="L10150">
        <f t="shared" si="961"/>
        <v>19</v>
      </c>
      <c r="M10150">
        <f t="shared" si="962"/>
        <v>2023</v>
      </c>
      <c r="N10150">
        <f t="shared" si="963"/>
        <v>6117.1140000000005</v>
      </c>
      <c r="O10150">
        <f t="shared" si="964"/>
        <v>0</v>
      </c>
      <c r="P10150">
        <f t="shared" si="965"/>
        <v>6117.1140000000005</v>
      </c>
    </row>
    <row r="10151" spans="1:16" x14ac:dyDescent="0.3">
      <c r="A10151" s="68">
        <v>13087500</v>
      </c>
      <c r="B10151" s="69" t="s">
        <v>10</v>
      </c>
      <c r="C10151" s="70">
        <v>45097</v>
      </c>
      <c r="D10151" s="68">
        <v>3071</v>
      </c>
      <c r="E10151" s="68">
        <v>367392.1</v>
      </c>
      <c r="F10151" s="68">
        <v>0</v>
      </c>
      <c r="G10151" s="68">
        <v>0</v>
      </c>
      <c r="H10151" s="68">
        <v>0</v>
      </c>
      <c r="I10151" s="70">
        <v>45097</v>
      </c>
      <c r="J10151" s="68">
        <v>2023</v>
      </c>
      <c r="K10151">
        <f t="shared" si="960"/>
        <v>6</v>
      </c>
      <c r="L10151">
        <f t="shared" si="961"/>
        <v>20</v>
      </c>
      <c r="M10151">
        <f t="shared" si="962"/>
        <v>2023</v>
      </c>
      <c r="N10151">
        <f t="shared" si="963"/>
        <v>6091.3285000000005</v>
      </c>
      <c r="O10151">
        <f t="shared" si="964"/>
        <v>0</v>
      </c>
      <c r="P10151">
        <f t="shared" si="965"/>
        <v>6091.3285000000005</v>
      </c>
    </row>
    <row r="10152" spans="1:16" x14ac:dyDescent="0.3">
      <c r="A10152" s="68">
        <v>13087500</v>
      </c>
      <c r="B10152" s="69" t="s">
        <v>10</v>
      </c>
      <c r="C10152" s="70">
        <v>45098</v>
      </c>
      <c r="D10152" s="68">
        <v>3084</v>
      </c>
      <c r="E10152" s="68">
        <v>373508.9</v>
      </c>
      <c r="F10152" s="68">
        <v>0</v>
      </c>
      <c r="G10152" s="68">
        <v>0</v>
      </c>
      <c r="H10152" s="68">
        <v>0</v>
      </c>
      <c r="I10152" s="70">
        <v>45098</v>
      </c>
      <c r="J10152" s="68">
        <v>2023</v>
      </c>
      <c r="K10152">
        <f t="shared" si="960"/>
        <v>6</v>
      </c>
      <c r="L10152">
        <f t="shared" si="961"/>
        <v>21</v>
      </c>
      <c r="M10152">
        <f t="shared" si="962"/>
        <v>2023</v>
      </c>
      <c r="N10152">
        <f t="shared" si="963"/>
        <v>6117.1140000000005</v>
      </c>
      <c r="O10152">
        <f t="shared" si="964"/>
        <v>0</v>
      </c>
      <c r="P10152">
        <f t="shared" si="965"/>
        <v>6117.1140000000005</v>
      </c>
    </row>
    <row r="10153" spans="1:16" x14ac:dyDescent="0.3">
      <c r="A10153" s="68">
        <v>13087500</v>
      </c>
      <c r="B10153" s="69" t="s">
        <v>10</v>
      </c>
      <c r="C10153" s="70">
        <v>45099</v>
      </c>
      <c r="D10153" s="68">
        <v>3109</v>
      </c>
      <c r="E10153" s="68">
        <v>379675.2</v>
      </c>
      <c r="F10153" s="68">
        <v>0</v>
      </c>
      <c r="G10153" s="68">
        <v>0</v>
      </c>
      <c r="H10153" s="68">
        <v>0</v>
      </c>
      <c r="I10153" s="70">
        <v>45099</v>
      </c>
      <c r="J10153" s="68">
        <v>2023</v>
      </c>
      <c r="K10153">
        <f t="shared" si="960"/>
        <v>6</v>
      </c>
      <c r="L10153">
        <f t="shared" si="961"/>
        <v>22</v>
      </c>
      <c r="M10153">
        <f t="shared" si="962"/>
        <v>2023</v>
      </c>
      <c r="N10153">
        <f t="shared" si="963"/>
        <v>6166.7015000000001</v>
      </c>
      <c r="O10153">
        <f t="shared" si="964"/>
        <v>0</v>
      </c>
      <c r="P10153">
        <f t="shared" si="965"/>
        <v>6166.7015000000001</v>
      </c>
    </row>
    <row r="10154" spans="1:16" x14ac:dyDescent="0.3">
      <c r="A10154" s="68">
        <v>13087500</v>
      </c>
      <c r="B10154" s="69" t="s">
        <v>10</v>
      </c>
      <c r="C10154" s="70">
        <v>45100</v>
      </c>
      <c r="D10154" s="68">
        <v>3222</v>
      </c>
      <c r="E10154" s="68">
        <v>386066.4</v>
      </c>
      <c r="F10154" s="68">
        <v>0</v>
      </c>
      <c r="G10154" s="68">
        <v>0</v>
      </c>
      <c r="H10154" s="68">
        <v>0</v>
      </c>
      <c r="I10154" s="70">
        <v>45100</v>
      </c>
      <c r="J10154" s="68">
        <v>2023</v>
      </c>
      <c r="K10154">
        <f t="shared" si="960"/>
        <v>6</v>
      </c>
      <c r="L10154">
        <f t="shared" si="961"/>
        <v>23</v>
      </c>
      <c r="M10154">
        <f t="shared" si="962"/>
        <v>2023</v>
      </c>
      <c r="N10154">
        <f t="shared" si="963"/>
        <v>6390.8370000000004</v>
      </c>
      <c r="O10154">
        <f t="shared" si="964"/>
        <v>0</v>
      </c>
      <c r="P10154">
        <f t="shared" si="965"/>
        <v>6390.8370000000004</v>
      </c>
    </row>
    <row r="10155" spans="1:16" x14ac:dyDescent="0.3">
      <c r="A10155" s="68">
        <v>13087500</v>
      </c>
      <c r="B10155" s="69" t="s">
        <v>10</v>
      </c>
      <c r="C10155" s="70">
        <v>45101</v>
      </c>
      <c r="D10155" s="68">
        <v>3324</v>
      </c>
      <c r="E10155" s="68">
        <v>392660.1</v>
      </c>
      <c r="F10155" s="68">
        <v>0</v>
      </c>
      <c r="G10155" s="68">
        <v>0</v>
      </c>
      <c r="H10155" s="68">
        <v>0</v>
      </c>
      <c r="I10155" s="70">
        <v>45101</v>
      </c>
      <c r="J10155" s="68">
        <v>2023</v>
      </c>
      <c r="K10155">
        <f t="shared" si="960"/>
        <v>6</v>
      </c>
      <c r="L10155">
        <f t="shared" si="961"/>
        <v>24</v>
      </c>
      <c r="M10155">
        <f t="shared" si="962"/>
        <v>2023</v>
      </c>
      <c r="N10155">
        <f t="shared" si="963"/>
        <v>6593.1540000000005</v>
      </c>
      <c r="O10155">
        <f t="shared" si="964"/>
        <v>0</v>
      </c>
      <c r="P10155">
        <f t="shared" si="965"/>
        <v>6593.1540000000005</v>
      </c>
    </row>
    <row r="10156" spans="1:16" x14ac:dyDescent="0.3">
      <c r="A10156" s="68">
        <v>13087500</v>
      </c>
      <c r="B10156" s="69" t="s">
        <v>10</v>
      </c>
      <c r="C10156" s="70">
        <v>45102</v>
      </c>
      <c r="D10156" s="68">
        <v>3389</v>
      </c>
      <c r="E10156" s="68">
        <v>399381.5</v>
      </c>
      <c r="F10156" s="68">
        <v>0</v>
      </c>
      <c r="G10156" s="68">
        <v>0</v>
      </c>
      <c r="H10156" s="68">
        <v>0</v>
      </c>
      <c r="I10156" s="70">
        <v>45102</v>
      </c>
      <c r="J10156" s="68">
        <v>2023</v>
      </c>
      <c r="K10156">
        <f t="shared" si="960"/>
        <v>6</v>
      </c>
      <c r="L10156">
        <f t="shared" si="961"/>
        <v>25</v>
      </c>
      <c r="M10156">
        <f t="shared" si="962"/>
        <v>2023</v>
      </c>
      <c r="N10156">
        <f t="shared" si="963"/>
        <v>6722.0815000000002</v>
      </c>
      <c r="O10156">
        <f t="shared" si="964"/>
        <v>0</v>
      </c>
      <c r="P10156">
        <f t="shared" si="965"/>
        <v>6722.0815000000002</v>
      </c>
    </row>
    <row r="10157" spans="1:16" x14ac:dyDescent="0.3">
      <c r="A10157" s="68">
        <v>13087500</v>
      </c>
      <c r="B10157" s="69" t="s">
        <v>10</v>
      </c>
      <c r="C10157" s="70">
        <v>45103</v>
      </c>
      <c r="D10157" s="68">
        <v>3324</v>
      </c>
      <c r="E10157" s="68">
        <v>405975.1</v>
      </c>
      <c r="F10157" s="68">
        <v>0</v>
      </c>
      <c r="G10157" s="68">
        <v>0</v>
      </c>
      <c r="H10157" s="68">
        <v>0</v>
      </c>
      <c r="I10157" s="70">
        <v>45103</v>
      </c>
      <c r="J10157" s="68">
        <v>2023</v>
      </c>
      <c r="K10157">
        <f t="shared" si="960"/>
        <v>6</v>
      </c>
      <c r="L10157">
        <f t="shared" si="961"/>
        <v>26</v>
      </c>
      <c r="M10157">
        <f t="shared" si="962"/>
        <v>2023</v>
      </c>
      <c r="N10157">
        <f t="shared" si="963"/>
        <v>6593.1540000000005</v>
      </c>
      <c r="O10157">
        <f t="shared" si="964"/>
        <v>0</v>
      </c>
      <c r="P10157">
        <f t="shared" si="965"/>
        <v>6593.1540000000005</v>
      </c>
    </row>
    <row r="10158" spans="1:16" x14ac:dyDescent="0.3">
      <c r="A10158" s="68">
        <v>13087500</v>
      </c>
      <c r="B10158" s="69" t="s">
        <v>10</v>
      </c>
      <c r="C10158" s="70">
        <v>45104</v>
      </c>
      <c r="D10158" s="68">
        <v>3286</v>
      </c>
      <c r="E10158" s="68">
        <v>412492.6</v>
      </c>
      <c r="F10158" s="68">
        <v>0</v>
      </c>
      <c r="G10158" s="68">
        <v>0</v>
      </c>
      <c r="H10158" s="68">
        <v>0</v>
      </c>
      <c r="I10158" s="70">
        <v>45104</v>
      </c>
      <c r="J10158" s="68">
        <v>2023</v>
      </c>
      <c r="K10158">
        <f t="shared" si="960"/>
        <v>6</v>
      </c>
      <c r="L10158">
        <f t="shared" si="961"/>
        <v>27</v>
      </c>
      <c r="M10158">
        <f t="shared" si="962"/>
        <v>2023</v>
      </c>
      <c r="N10158">
        <f t="shared" si="963"/>
        <v>6517.7809999999999</v>
      </c>
      <c r="O10158">
        <f t="shared" si="964"/>
        <v>0</v>
      </c>
      <c r="P10158">
        <f t="shared" si="965"/>
        <v>6517.7809999999999</v>
      </c>
    </row>
    <row r="10159" spans="1:16" x14ac:dyDescent="0.3">
      <c r="A10159" s="68">
        <v>13087500</v>
      </c>
      <c r="B10159" s="69" t="s">
        <v>10</v>
      </c>
      <c r="C10159" s="70">
        <v>45105</v>
      </c>
      <c r="D10159" s="68">
        <v>3363</v>
      </c>
      <c r="E10159" s="68">
        <v>419162.8</v>
      </c>
      <c r="F10159" s="68">
        <v>0</v>
      </c>
      <c r="G10159" s="68">
        <v>0</v>
      </c>
      <c r="H10159" s="68">
        <v>0</v>
      </c>
      <c r="I10159" s="70">
        <v>45105</v>
      </c>
      <c r="J10159" s="68">
        <v>2023</v>
      </c>
      <c r="K10159">
        <f t="shared" si="960"/>
        <v>6</v>
      </c>
      <c r="L10159">
        <f t="shared" si="961"/>
        <v>28</v>
      </c>
      <c r="M10159">
        <f t="shared" si="962"/>
        <v>2023</v>
      </c>
      <c r="N10159">
        <f t="shared" si="963"/>
        <v>6670.5105000000003</v>
      </c>
      <c r="O10159">
        <f t="shared" si="964"/>
        <v>0</v>
      </c>
      <c r="P10159">
        <f t="shared" si="965"/>
        <v>6670.5105000000003</v>
      </c>
    </row>
    <row r="10160" spans="1:16" x14ac:dyDescent="0.3">
      <c r="A10160" s="68">
        <v>13087500</v>
      </c>
      <c r="B10160" s="69" t="s">
        <v>10</v>
      </c>
      <c r="C10160" s="70">
        <v>45106</v>
      </c>
      <c r="D10160" s="68">
        <v>3454</v>
      </c>
      <c r="E10160" s="68">
        <v>426012.9</v>
      </c>
      <c r="F10160" s="68">
        <v>0</v>
      </c>
      <c r="G10160" s="68">
        <v>0</v>
      </c>
      <c r="H10160" s="68">
        <v>0</v>
      </c>
      <c r="I10160" s="70">
        <v>45106</v>
      </c>
      <c r="J10160" s="68">
        <v>2023</v>
      </c>
      <c r="K10160">
        <f t="shared" si="960"/>
        <v>6</v>
      </c>
      <c r="L10160">
        <f t="shared" si="961"/>
        <v>29</v>
      </c>
      <c r="M10160">
        <f t="shared" si="962"/>
        <v>2023</v>
      </c>
      <c r="N10160">
        <f t="shared" si="963"/>
        <v>6851.009</v>
      </c>
      <c r="O10160">
        <f t="shared" si="964"/>
        <v>0</v>
      </c>
      <c r="P10160">
        <f t="shared" si="965"/>
        <v>6851.009</v>
      </c>
    </row>
    <row r="10161" spans="1:16" x14ac:dyDescent="0.3">
      <c r="A10161" s="68">
        <v>13087500</v>
      </c>
      <c r="B10161" s="69" t="s">
        <v>10</v>
      </c>
      <c r="C10161" s="70">
        <v>45107</v>
      </c>
      <c r="D10161" s="68">
        <v>3532</v>
      </c>
      <c r="E10161" s="68">
        <v>433018.7</v>
      </c>
      <c r="F10161" s="68">
        <v>0</v>
      </c>
      <c r="G10161" s="68">
        <v>0</v>
      </c>
      <c r="H10161" s="68">
        <v>0</v>
      </c>
      <c r="I10161" s="70">
        <v>45107</v>
      </c>
      <c r="J10161" s="68">
        <v>2023</v>
      </c>
      <c r="K10161">
        <f t="shared" si="960"/>
        <v>6</v>
      </c>
      <c r="L10161">
        <f t="shared" si="961"/>
        <v>30</v>
      </c>
      <c r="M10161">
        <f t="shared" si="962"/>
        <v>2023</v>
      </c>
      <c r="N10161">
        <f t="shared" si="963"/>
        <v>7005.7219999999998</v>
      </c>
      <c r="O10161">
        <f t="shared" si="964"/>
        <v>0</v>
      </c>
      <c r="P10161">
        <f t="shared" si="965"/>
        <v>7005.7219999999998</v>
      </c>
    </row>
    <row r="10162" spans="1:16" x14ac:dyDescent="0.3">
      <c r="A10162" s="68">
        <v>13087500</v>
      </c>
      <c r="B10162" s="69" t="s">
        <v>10</v>
      </c>
      <c r="C10162" s="70">
        <v>45108</v>
      </c>
      <c r="D10162" s="68">
        <v>3545</v>
      </c>
      <c r="E10162" s="68">
        <v>440050.6</v>
      </c>
      <c r="F10162" s="68">
        <v>545</v>
      </c>
      <c r="G10162" s="68">
        <v>1081</v>
      </c>
      <c r="H10162" s="68">
        <v>-1081.4000000000001</v>
      </c>
      <c r="I10162" s="70">
        <v>45108</v>
      </c>
      <c r="J10162" s="68">
        <v>2023</v>
      </c>
      <c r="K10162">
        <f t="shared" ref="K10162:K10192" si="966">MONTH(I10162)</f>
        <v>7</v>
      </c>
      <c r="L10162">
        <f t="shared" ref="L10162:L10192" si="967">DAY(I10162)</f>
        <v>1</v>
      </c>
      <c r="M10162">
        <f t="shared" ref="M10162:M10192" si="968">YEAR(I10162)</f>
        <v>2023</v>
      </c>
      <c r="N10162">
        <f t="shared" ref="N10162:N10192" si="969">D10162*1.9835</f>
        <v>7031.5074999999997</v>
      </c>
      <c r="O10162">
        <f t="shared" ref="O10162:O10192" si="970">F10162*1.9835</f>
        <v>1081.0074999999999</v>
      </c>
      <c r="P10162">
        <f t="shared" ref="P10162:P10192" si="971">(D10162-F10162)*1.9835</f>
        <v>5950.5</v>
      </c>
    </row>
    <row r="10163" spans="1:16" x14ac:dyDescent="0.3">
      <c r="A10163" s="68">
        <v>13087500</v>
      </c>
      <c r="B10163" s="69" t="s">
        <v>10</v>
      </c>
      <c r="C10163" s="70">
        <v>45109</v>
      </c>
      <c r="D10163" s="68">
        <v>3545</v>
      </c>
      <c r="E10163" s="68">
        <v>447082.5</v>
      </c>
      <c r="F10163" s="68">
        <v>545</v>
      </c>
      <c r="G10163" s="68">
        <v>2163</v>
      </c>
      <c r="H10163" s="68">
        <v>-2162.8000000000002</v>
      </c>
      <c r="I10163" s="70">
        <v>45109</v>
      </c>
      <c r="J10163" s="68">
        <v>2023</v>
      </c>
      <c r="K10163">
        <f t="shared" si="966"/>
        <v>7</v>
      </c>
      <c r="L10163">
        <f t="shared" si="967"/>
        <v>2</v>
      </c>
      <c r="M10163">
        <f t="shared" si="968"/>
        <v>2023</v>
      </c>
      <c r="N10163">
        <f t="shared" si="969"/>
        <v>7031.5074999999997</v>
      </c>
      <c r="O10163">
        <f t="shared" si="970"/>
        <v>1081.0074999999999</v>
      </c>
      <c r="P10163">
        <f t="shared" si="971"/>
        <v>5950.5</v>
      </c>
    </row>
    <row r="10164" spans="1:16" x14ac:dyDescent="0.3">
      <c r="A10164" s="68">
        <v>13087500</v>
      </c>
      <c r="B10164" s="69" t="s">
        <v>10</v>
      </c>
      <c r="C10164" s="70">
        <v>45110</v>
      </c>
      <c r="D10164" s="68">
        <v>3558</v>
      </c>
      <c r="E10164" s="68">
        <v>454140.5</v>
      </c>
      <c r="F10164" s="68">
        <v>558</v>
      </c>
      <c r="G10164" s="68">
        <v>3270</v>
      </c>
      <c r="H10164" s="68">
        <v>-3270.3</v>
      </c>
      <c r="I10164" s="70">
        <v>45110</v>
      </c>
      <c r="J10164" s="68">
        <v>2023</v>
      </c>
      <c r="K10164">
        <f t="shared" si="966"/>
        <v>7</v>
      </c>
      <c r="L10164">
        <f t="shared" si="967"/>
        <v>3</v>
      </c>
      <c r="M10164">
        <f t="shared" si="968"/>
        <v>2023</v>
      </c>
      <c r="N10164">
        <f t="shared" si="969"/>
        <v>7057.2930000000006</v>
      </c>
      <c r="O10164">
        <f t="shared" si="970"/>
        <v>1106.7930000000001</v>
      </c>
      <c r="P10164">
        <f t="shared" si="971"/>
        <v>5950.5</v>
      </c>
    </row>
    <row r="10165" spans="1:16" x14ac:dyDescent="0.3">
      <c r="A10165" s="68">
        <v>13087500</v>
      </c>
      <c r="B10165" s="69" t="s">
        <v>10</v>
      </c>
      <c r="C10165" s="70">
        <v>45111</v>
      </c>
      <c r="D10165" s="68">
        <v>3572</v>
      </c>
      <c r="E10165" s="68">
        <v>461224.6</v>
      </c>
      <c r="F10165" s="68">
        <v>572</v>
      </c>
      <c r="G10165" s="68">
        <v>4404</v>
      </c>
      <c r="H10165" s="68">
        <v>-4403.8999999999996</v>
      </c>
      <c r="I10165" s="70">
        <v>45111</v>
      </c>
      <c r="J10165" s="68">
        <v>2023</v>
      </c>
      <c r="K10165">
        <f t="shared" si="966"/>
        <v>7</v>
      </c>
      <c r="L10165">
        <f t="shared" si="967"/>
        <v>4</v>
      </c>
      <c r="M10165">
        <f t="shared" si="968"/>
        <v>2023</v>
      </c>
      <c r="N10165">
        <f t="shared" si="969"/>
        <v>7085.0619999999999</v>
      </c>
      <c r="O10165">
        <f t="shared" si="970"/>
        <v>1134.5620000000001</v>
      </c>
      <c r="P10165">
        <f t="shared" si="971"/>
        <v>5950.5</v>
      </c>
    </row>
    <row r="10166" spans="1:16" x14ac:dyDescent="0.3">
      <c r="A10166" s="68">
        <v>13087500</v>
      </c>
      <c r="B10166" s="69" t="s">
        <v>10</v>
      </c>
      <c r="C10166" s="70">
        <v>45112</v>
      </c>
      <c r="D10166" s="68">
        <v>3558</v>
      </c>
      <c r="E10166" s="68">
        <v>468282.6</v>
      </c>
      <c r="F10166" s="68">
        <v>558</v>
      </c>
      <c r="G10166" s="68">
        <v>5511</v>
      </c>
      <c r="H10166" s="68">
        <v>-5511.4</v>
      </c>
      <c r="I10166" s="70">
        <v>45112</v>
      </c>
      <c r="J10166" s="68">
        <v>2023</v>
      </c>
      <c r="K10166">
        <f t="shared" si="966"/>
        <v>7</v>
      </c>
      <c r="L10166">
        <f t="shared" si="967"/>
        <v>5</v>
      </c>
      <c r="M10166">
        <f t="shared" si="968"/>
        <v>2023</v>
      </c>
      <c r="N10166">
        <f t="shared" si="969"/>
        <v>7057.2930000000006</v>
      </c>
      <c r="O10166">
        <f t="shared" si="970"/>
        <v>1106.7930000000001</v>
      </c>
      <c r="P10166">
        <f t="shared" si="971"/>
        <v>5950.5</v>
      </c>
    </row>
    <row r="10167" spans="1:16" x14ac:dyDescent="0.3">
      <c r="A10167" s="68">
        <v>13087500</v>
      </c>
      <c r="B10167" s="69" t="s">
        <v>10</v>
      </c>
      <c r="C10167" s="70">
        <v>45113</v>
      </c>
      <c r="D10167" s="68">
        <v>3558</v>
      </c>
      <c r="E10167" s="68">
        <v>475340.6</v>
      </c>
      <c r="F10167" s="68">
        <v>558</v>
      </c>
      <c r="G10167" s="68">
        <v>6619</v>
      </c>
      <c r="H10167" s="68">
        <v>-6618.9</v>
      </c>
      <c r="I10167" s="70">
        <v>45113</v>
      </c>
      <c r="J10167" s="68">
        <v>2023</v>
      </c>
      <c r="K10167">
        <f t="shared" si="966"/>
        <v>7</v>
      </c>
      <c r="L10167">
        <f t="shared" si="967"/>
        <v>6</v>
      </c>
      <c r="M10167">
        <f t="shared" si="968"/>
        <v>2023</v>
      </c>
      <c r="N10167">
        <f t="shared" si="969"/>
        <v>7057.2930000000006</v>
      </c>
      <c r="O10167">
        <f t="shared" si="970"/>
        <v>1106.7930000000001</v>
      </c>
      <c r="P10167">
        <f t="shared" si="971"/>
        <v>5950.5</v>
      </c>
    </row>
    <row r="10168" spans="1:16" x14ac:dyDescent="0.3">
      <c r="A10168" s="68">
        <v>13087500</v>
      </c>
      <c r="B10168" s="69" t="s">
        <v>10</v>
      </c>
      <c r="C10168" s="70">
        <v>45114</v>
      </c>
      <c r="D10168" s="68">
        <v>3558</v>
      </c>
      <c r="E10168" s="68">
        <v>482398.6</v>
      </c>
      <c r="F10168" s="68">
        <v>558</v>
      </c>
      <c r="G10168" s="68">
        <v>7726</v>
      </c>
      <c r="H10168" s="68">
        <v>-7726.4</v>
      </c>
      <c r="I10168" s="70">
        <v>45114</v>
      </c>
      <c r="J10168" s="68">
        <v>2023</v>
      </c>
      <c r="K10168">
        <f t="shared" si="966"/>
        <v>7</v>
      </c>
      <c r="L10168">
        <f t="shared" si="967"/>
        <v>7</v>
      </c>
      <c r="M10168">
        <f t="shared" si="968"/>
        <v>2023</v>
      </c>
      <c r="N10168">
        <f t="shared" si="969"/>
        <v>7057.2930000000006</v>
      </c>
      <c r="O10168">
        <f t="shared" si="970"/>
        <v>1106.7930000000001</v>
      </c>
      <c r="P10168">
        <f t="shared" si="971"/>
        <v>5950.5</v>
      </c>
    </row>
    <row r="10169" spans="1:16" x14ac:dyDescent="0.3">
      <c r="A10169" s="68">
        <v>13087500</v>
      </c>
      <c r="B10169" s="69" t="s">
        <v>10</v>
      </c>
      <c r="C10169" s="70">
        <v>45115</v>
      </c>
      <c r="D10169" s="68">
        <v>3545</v>
      </c>
      <c r="E10169" s="68">
        <v>489430.5</v>
      </c>
      <c r="F10169" s="68">
        <v>545</v>
      </c>
      <c r="G10169" s="68">
        <v>8808</v>
      </c>
      <c r="H10169" s="68">
        <v>-8807.7999999999993</v>
      </c>
      <c r="I10169" s="70">
        <v>45115</v>
      </c>
      <c r="J10169" s="68">
        <v>2023</v>
      </c>
      <c r="K10169">
        <f t="shared" si="966"/>
        <v>7</v>
      </c>
      <c r="L10169">
        <f t="shared" si="967"/>
        <v>8</v>
      </c>
      <c r="M10169">
        <f t="shared" si="968"/>
        <v>2023</v>
      </c>
      <c r="N10169">
        <f t="shared" si="969"/>
        <v>7031.5074999999997</v>
      </c>
      <c r="O10169">
        <f t="shared" si="970"/>
        <v>1081.0074999999999</v>
      </c>
      <c r="P10169">
        <f t="shared" si="971"/>
        <v>5950.5</v>
      </c>
    </row>
    <row r="10170" spans="1:16" x14ac:dyDescent="0.3">
      <c r="A10170" s="68">
        <v>13087500</v>
      </c>
      <c r="B10170" s="69" t="s">
        <v>10</v>
      </c>
      <c r="C10170" s="70">
        <v>45116</v>
      </c>
      <c r="D10170" s="68">
        <v>3572</v>
      </c>
      <c r="E10170" s="68">
        <v>496514.6</v>
      </c>
      <c r="F10170" s="68">
        <v>572</v>
      </c>
      <c r="G10170" s="68">
        <v>9941</v>
      </c>
      <c r="H10170" s="68">
        <v>-9941.4</v>
      </c>
      <c r="I10170" s="70">
        <v>45116</v>
      </c>
      <c r="J10170" s="68">
        <v>2023</v>
      </c>
      <c r="K10170">
        <f t="shared" si="966"/>
        <v>7</v>
      </c>
      <c r="L10170">
        <f t="shared" si="967"/>
        <v>9</v>
      </c>
      <c r="M10170">
        <f t="shared" si="968"/>
        <v>2023</v>
      </c>
      <c r="N10170">
        <f t="shared" si="969"/>
        <v>7085.0619999999999</v>
      </c>
      <c r="O10170">
        <f t="shared" si="970"/>
        <v>1134.5620000000001</v>
      </c>
      <c r="P10170">
        <f t="shared" si="971"/>
        <v>5950.5</v>
      </c>
    </row>
    <row r="10171" spans="1:16" x14ac:dyDescent="0.3">
      <c r="A10171" s="68">
        <v>13087500</v>
      </c>
      <c r="B10171" s="69" t="s">
        <v>10</v>
      </c>
      <c r="C10171" s="70">
        <v>45117</v>
      </c>
      <c r="D10171" s="68">
        <v>3585</v>
      </c>
      <c r="E10171" s="68">
        <v>503624.9</v>
      </c>
      <c r="F10171" s="68">
        <v>1001</v>
      </c>
      <c r="G10171" s="68">
        <v>11926</v>
      </c>
      <c r="H10171" s="68">
        <v>-11926</v>
      </c>
      <c r="I10171" s="70">
        <v>45117</v>
      </c>
      <c r="J10171" s="68">
        <v>2023</v>
      </c>
      <c r="K10171">
        <f t="shared" si="966"/>
        <v>7</v>
      </c>
      <c r="L10171">
        <f t="shared" si="967"/>
        <v>10</v>
      </c>
      <c r="M10171">
        <f t="shared" si="968"/>
        <v>2023</v>
      </c>
      <c r="N10171">
        <f t="shared" si="969"/>
        <v>7110.8474999999999</v>
      </c>
      <c r="O10171">
        <f t="shared" si="970"/>
        <v>1985.4835</v>
      </c>
      <c r="P10171">
        <f t="shared" si="971"/>
        <v>5125.3640000000005</v>
      </c>
    </row>
    <row r="10172" spans="1:16" x14ac:dyDescent="0.3">
      <c r="A10172" s="68">
        <v>13087500</v>
      </c>
      <c r="B10172" s="69" t="s">
        <v>10</v>
      </c>
      <c r="C10172" s="70">
        <v>45118</v>
      </c>
      <c r="D10172" s="68">
        <v>3585</v>
      </c>
      <c r="E10172" s="68">
        <v>510735.3</v>
      </c>
      <c r="F10172" s="68">
        <v>1468</v>
      </c>
      <c r="G10172" s="68">
        <v>14837</v>
      </c>
      <c r="H10172" s="68">
        <v>-14836.9</v>
      </c>
      <c r="I10172" s="70">
        <v>45118</v>
      </c>
      <c r="J10172" s="68">
        <v>2023</v>
      </c>
      <c r="K10172">
        <f t="shared" si="966"/>
        <v>7</v>
      </c>
      <c r="L10172">
        <f t="shared" si="967"/>
        <v>11</v>
      </c>
      <c r="M10172">
        <f t="shared" si="968"/>
        <v>2023</v>
      </c>
      <c r="N10172">
        <f t="shared" si="969"/>
        <v>7110.8474999999999</v>
      </c>
      <c r="O10172">
        <f t="shared" si="970"/>
        <v>2911.7780000000002</v>
      </c>
      <c r="P10172">
        <f t="shared" si="971"/>
        <v>4199.0695000000005</v>
      </c>
    </row>
    <row r="10173" spans="1:16" x14ac:dyDescent="0.3">
      <c r="A10173" s="68">
        <v>13087500</v>
      </c>
      <c r="B10173" s="69" t="s">
        <v>10</v>
      </c>
      <c r="C10173" s="70">
        <v>45119</v>
      </c>
      <c r="D10173" s="68">
        <v>3572</v>
      </c>
      <c r="E10173" s="68">
        <v>517819.4</v>
      </c>
      <c r="F10173" s="68">
        <v>1698</v>
      </c>
      <c r="G10173" s="68">
        <v>18204</v>
      </c>
      <c r="H10173" s="68">
        <v>-18204.3</v>
      </c>
      <c r="I10173" s="70">
        <v>45119</v>
      </c>
      <c r="J10173" s="68">
        <v>2023</v>
      </c>
      <c r="K10173">
        <f t="shared" si="966"/>
        <v>7</v>
      </c>
      <c r="L10173">
        <f t="shared" si="967"/>
        <v>12</v>
      </c>
      <c r="M10173">
        <f t="shared" si="968"/>
        <v>2023</v>
      </c>
      <c r="N10173">
        <f t="shared" si="969"/>
        <v>7085.0619999999999</v>
      </c>
      <c r="O10173">
        <f t="shared" si="970"/>
        <v>3367.9830000000002</v>
      </c>
      <c r="P10173">
        <f t="shared" si="971"/>
        <v>3717.0790000000002</v>
      </c>
    </row>
    <row r="10174" spans="1:16" x14ac:dyDescent="0.3">
      <c r="A10174" s="68">
        <v>13087500</v>
      </c>
      <c r="B10174" s="69" t="s">
        <v>10</v>
      </c>
      <c r="C10174" s="70">
        <v>45120</v>
      </c>
      <c r="D10174" s="68">
        <v>3572</v>
      </c>
      <c r="E10174" s="68">
        <v>524903.6</v>
      </c>
      <c r="F10174" s="68">
        <v>2366</v>
      </c>
      <c r="G10174" s="68">
        <v>22897</v>
      </c>
      <c r="H10174" s="68">
        <v>-22897.200000000001</v>
      </c>
      <c r="I10174" s="70">
        <v>45120</v>
      </c>
      <c r="J10174" s="68">
        <v>2023</v>
      </c>
      <c r="K10174">
        <f t="shared" si="966"/>
        <v>7</v>
      </c>
      <c r="L10174">
        <f t="shared" si="967"/>
        <v>13</v>
      </c>
      <c r="M10174">
        <f t="shared" si="968"/>
        <v>2023</v>
      </c>
      <c r="N10174">
        <f t="shared" si="969"/>
        <v>7085.0619999999999</v>
      </c>
      <c r="O10174">
        <f t="shared" si="970"/>
        <v>4692.9610000000002</v>
      </c>
      <c r="P10174">
        <f t="shared" si="971"/>
        <v>2392.1010000000001</v>
      </c>
    </row>
    <row r="10175" spans="1:16" x14ac:dyDescent="0.3">
      <c r="A10175" s="68">
        <v>13087500</v>
      </c>
      <c r="B10175" s="69" t="s">
        <v>10</v>
      </c>
      <c r="C10175" s="70">
        <v>45121</v>
      </c>
      <c r="D10175" s="68">
        <v>3598</v>
      </c>
      <c r="E10175" s="68">
        <v>532040.1</v>
      </c>
      <c r="F10175" s="68">
        <v>2797</v>
      </c>
      <c r="G10175" s="68">
        <v>28445</v>
      </c>
      <c r="H10175" s="68">
        <v>-28445.3</v>
      </c>
      <c r="I10175" s="70">
        <v>45121</v>
      </c>
      <c r="J10175" s="68">
        <v>2023</v>
      </c>
      <c r="K10175">
        <f t="shared" si="966"/>
        <v>7</v>
      </c>
      <c r="L10175">
        <f t="shared" si="967"/>
        <v>14</v>
      </c>
      <c r="M10175">
        <f t="shared" si="968"/>
        <v>2023</v>
      </c>
      <c r="N10175">
        <f t="shared" si="969"/>
        <v>7136.6329999999998</v>
      </c>
      <c r="O10175">
        <f t="shared" si="970"/>
        <v>5547.8495000000003</v>
      </c>
      <c r="P10175">
        <f t="shared" si="971"/>
        <v>1588.7835</v>
      </c>
    </row>
    <row r="10176" spans="1:16" x14ac:dyDescent="0.3">
      <c r="A10176" s="68">
        <v>13087500</v>
      </c>
      <c r="B10176" s="69" t="s">
        <v>10</v>
      </c>
      <c r="C10176" s="70">
        <v>45122</v>
      </c>
      <c r="D10176" s="68">
        <v>3598</v>
      </c>
      <c r="E10176" s="68">
        <v>539176.69999999995</v>
      </c>
      <c r="F10176" s="68">
        <v>2805</v>
      </c>
      <c r="G10176" s="68">
        <v>34009</v>
      </c>
      <c r="H10176" s="68">
        <v>-34008.699999999997</v>
      </c>
      <c r="I10176" s="70">
        <v>45122</v>
      </c>
      <c r="J10176" s="68">
        <v>2023</v>
      </c>
      <c r="K10176">
        <f t="shared" si="966"/>
        <v>7</v>
      </c>
      <c r="L10176">
        <f t="shared" si="967"/>
        <v>15</v>
      </c>
      <c r="M10176">
        <f t="shared" si="968"/>
        <v>2023</v>
      </c>
      <c r="N10176">
        <f t="shared" si="969"/>
        <v>7136.6329999999998</v>
      </c>
      <c r="O10176">
        <f t="shared" si="970"/>
        <v>5563.7174999999997</v>
      </c>
      <c r="P10176">
        <f t="shared" si="971"/>
        <v>1572.9155000000001</v>
      </c>
    </row>
    <row r="10177" spans="1:16" x14ac:dyDescent="0.3">
      <c r="A10177" s="68">
        <v>13087500</v>
      </c>
      <c r="B10177" s="69" t="s">
        <v>10</v>
      </c>
      <c r="C10177" s="70">
        <v>45123</v>
      </c>
      <c r="D10177" s="68">
        <v>3598</v>
      </c>
      <c r="E10177" s="68">
        <v>546313.19999999995</v>
      </c>
      <c r="F10177" s="68">
        <v>2921</v>
      </c>
      <c r="G10177" s="68">
        <v>39802</v>
      </c>
      <c r="H10177" s="68">
        <v>-39802</v>
      </c>
      <c r="I10177" s="70">
        <v>45123</v>
      </c>
      <c r="J10177" s="68">
        <v>2023</v>
      </c>
      <c r="K10177">
        <f t="shared" si="966"/>
        <v>7</v>
      </c>
      <c r="L10177">
        <f t="shared" si="967"/>
        <v>16</v>
      </c>
      <c r="M10177">
        <f t="shared" si="968"/>
        <v>2023</v>
      </c>
      <c r="N10177">
        <f t="shared" si="969"/>
        <v>7136.6329999999998</v>
      </c>
      <c r="O10177">
        <f t="shared" si="970"/>
        <v>5793.8035</v>
      </c>
      <c r="P10177">
        <f t="shared" si="971"/>
        <v>1342.8295000000001</v>
      </c>
    </row>
    <row r="10178" spans="1:16" x14ac:dyDescent="0.3">
      <c r="A10178" s="68">
        <v>13087500</v>
      </c>
      <c r="B10178" s="69" t="s">
        <v>10</v>
      </c>
      <c r="C10178" s="70">
        <v>45124</v>
      </c>
      <c r="D10178" s="68">
        <v>3532</v>
      </c>
      <c r="E10178" s="68">
        <v>553319</v>
      </c>
      <c r="F10178" s="68">
        <v>2605</v>
      </c>
      <c r="G10178" s="68">
        <v>44969</v>
      </c>
      <c r="H10178" s="68">
        <v>-44968.7</v>
      </c>
      <c r="I10178" s="70">
        <v>45124</v>
      </c>
      <c r="J10178" s="68">
        <v>2023</v>
      </c>
      <c r="K10178">
        <f t="shared" si="966"/>
        <v>7</v>
      </c>
      <c r="L10178">
        <f t="shared" si="967"/>
        <v>17</v>
      </c>
      <c r="M10178">
        <f t="shared" si="968"/>
        <v>2023</v>
      </c>
      <c r="N10178">
        <f t="shared" si="969"/>
        <v>7005.7219999999998</v>
      </c>
      <c r="O10178">
        <f t="shared" si="970"/>
        <v>5167.0174999999999</v>
      </c>
      <c r="P10178">
        <f t="shared" si="971"/>
        <v>1838.7045000000001</v>
      </c>
    </row>
    <row r="10179" spans="1:16" x14ac:dyDescent="0.3">
      <c r="A10179" s="68">
        <v>13087500</v>
      </c>
      <c r="B10179" s="69" t="s">
        <v>10</v>
      </c>
      <c r="C10179" s="70">
        <v>45125</v>
      </c>
      <c r="D10179" s="68">
        <v>3493</v>
      </c>
      <c r="E10179" s="68">
        <v>560246.80000000005</v>
      </c>
      <c r="F10179" s="68">
        <v>2376</v>
      </c>
      <c r="G10179" s="68">
        <v>49681</v>
      </c>
      <c r="H10179" s="68">
        <v>-49680.9</v>
      </c>
      <c r="I10179" s="70">
        <v>45125</v>
      </c>
      <c r="J10179" s="68">
        <v>2023</v>
      </c>
      <c r="K10179">
        <f t="shared" si="966"/>
        <v>7</v>
      </c>
      <c r="L10179">
        <f t="shared" si="967"/>
        <v>18</v>
      </c>
      <c r="M10179">
        <f t="shared" si="968"/>
        <v>2023</v>
      </c>
      <c r="N10179">
        <f t="shared" si="969"/>
        <v>6928.3654999999999</v>
      </c>
      <c r="O10179">
        <f t="shared" si="970"/>
        <v>4712.7960000000003</v>
      </c>
      <c r="P10179">
        <f t="shared" si="971"/>
        <v>2215.5695000000001</v>
      </c>
    </row>
    <row r="10180" spans="1:16" x14ac:dyDescent="0.3">
      <c r="A10180" s="68">
        <v>13087500</v>
      </c>
      <c r="B10180" s="69" t="s">
        <v>10</v>
      </c>
      <c r="C10180" s="70">
        <v>45126</v>
      </c>
      <c r="D10180" s="68">
        <v>3493</v>
      </c>
      <c r="E10180" s="68">
        <v>567174.6</v>
      </c>
      <c r="F10180" s="68">
        <v>2351</v>
      </c>
      <c r="G10180" s="68">
        <v>54344</v>
      </c>
      <c r="H10180" s="68">
        <v>-54344.4</v>
      </c>
      <c r="I10180" s="70">
        <v>45126</v>
      </c>
      <c r="J10180" s="68">
        <v>2023</v>
      </c>
      <c r="K10180">
        <f t="shared" si="966"/>
        <v>7</v>
      </c>
      <c r="L10180">
        <f t="shared" si="967"/>
        <v>19</v>
      </c>
      <c r="M10180">
        <f t="shared" si="968"/>
        <v>2023</v>
      </c>
      <c r="N10180">
        <f t="shared" si="969"/>
        <v>6928.3654999999999</v>
      </c>
      <c r="O10180">
        <f t="shared" si="970"/>
        <v>4663.2084999999997</v>
      </c>
      <c r="P10180">
        <f t="shared" si="971"/>
        <v>2265.1570000000002</v>
      </c>
    </row>
    <row r="10181" spans="1:16" x14ac:dyDescent="0.3">
      <c r="A10181" s="68">
        <v>13087500</v>
      </c>
      <c r="B10181" s="69" t="s">
        <v>10</v>
      </c>
      <c r="C10181" s="70">
        <v>45127</v>
      </c>
      <c r="D10181" s="68">
        <v>3506</v>
      </c>
      <c r="E10181" s="68">
        <v>574128.4</v>
      </c>
      <c r="F10181" s="68">
        <v>2254</v>
      </c>
      <c r="G10181" s="68">
        <v>58815</v>
      </c>
      <c r="H10181" s="68">
        <v>-58815.3</v>
      </c>
      <c r="I10181" s="70">
        <v>45127</v>
      </c>
      <c r="J10181" s="68">
        <v>2023</v>
      </c>
      <c r="K10181">
        <f t="shared" si="966"/>
        <v>7</v>
      </c>
      <c r="L10181">
        <f t="shared" si="967"/>
        <v>20</v>
      </c>
      <c r="M10181">
        <f t="shared" si="968"/>
        <v>2023</v>
      </c>
      <c r="N10181">
        <f t="shared" si="969"/>
        <v>6954.1509999999998</v>
      </c>
      <c r="O10181">
        <f t="shared" si="970"/>
        <v>4470.8090000000002</v>
      </c>
      <c r="P10181">
        <f t="shared" si="971"/>
        <v>2483.3420000000001</v>
      </c>
    </row>
    <row r="10182" spans="1:16" x14ac:dyDescent="0.3">
      <c r="A10182" s="68">
        <v>13087500</v>
      </c>
      <c r="B10182" s="69" t="s">
        <v>10</v>
      </c>
      <c r="C10182" s="70">
        <v>45128</v>
      </c>
      <c r="D10182" s="68">
        <v>3506</v>
      </c>
      <c r="E10182" s="68">
        <v>581082.1</v>
      </c>
      <c r="F10182" s="68">
        <v>2132</v>
      </c>
      <c r="G10182" s="68">
        <v>63045</v>
      </c>
      <c r="H10182" s="68">
        <v>-63045</v>
      </c>
      <c r="I10182" s="70">
        <v>45128</v>
      </c>
      <c r="J10182" s="68">
        <v>2023</v>
      </c>
      <c r="K10182">
        <f t="shared" si="966"/>
        <v>7</v>
      </c>
      <c r="L10182">
        <f t="shared" si="967"/>
        <v>21</v>
      </c>
      <c r="M10182">
        <f t="shared" si="968"/>
        <v>2023</v>
      </c>
      <c r="N10182">
        <f t="shared" si="969"/>
        <v>6954.1509999999998</v>
      </c>
      <c r="O10182">
        <f t="shared" si="970"/>
        <v>4228.8220000000001</v>
      </c>
      <c r="P10182">
        <f t="shared" si="971"/>
        <v>2725.3290000000002</v>
      </c>
    </row>
    <row r="10183" spans="1:16" x14ac:dyDescent="0.3">
      <c r="A10183" s="68">
        <v>13087500</v>
      </c>
      <c r="B10183" s="69" t="s">
        <v>10</v>
      </c>
      <c r="C10183" s="70">
        <v>45129</v>
      </c>
      <c r="D10183" s="68">
        <v>3480</v>
      </c>
      <c r="E10183" s="68">
        <v>587984</v>
      </c>
      <c r="F10183" s="68">
        <v>2073</v>
      </c>
      <c r="G10183" s="68">
        <v>67157</v>
      </c>
      <c r="H10183" s="68">
        <v>-67156.7</v>
      </c>
      <c r="I10183" s="70">
        <v>45129</v>
      </c>
      <c r="J10183" s="68">
        <v>2023</v>
      </c>
      <c r="K10183">
        <f t="shared" si="966"/>
        <v>7</v>
      </c>
      <c r="L10183">
        <f t="shared" si="967"/>
        <v>22</v>
      </c>
      <c r="M10183">
        <f t="shared" si="968"/>
        <v>2023</v>
      </c>
      <c r="N10183">
        <f t="shared" si="969"/>
        <v>6902.58</v>
      </c>
      <c r="O10183">
        <f t="shared" si="970"/>
        <v>4111.7955000000002</v>
      </c>
      <c r="P10183">
        <f t="shared" si="971"/>
        <v>2790.7845000000002</v>
      </c>
    </row>
    <row r="10184" spans="1:16" x14ac:dyDescent="0.3">
      <c r="A10184" s="68">
        <v>13087500</v>
      </c>
      <c r="B10184" s="69" t="s">
        <v>10</v>
      </c>
      <c r="C10184" s="70">
        <v>45130</v>
      </c>
      <c r="D10184" s="68">
        <v>3480</v>
      </c>
      <c r="E10184" s="68">
        <v>594885.80000000005</v>
      </c>
      <c r="F10184" s="68">
        <v>1844</v>
      </c>
      <c r="G10184" s="68">
        <v>70814</v>
      </c>
      <c r="H10184" s="68">
        <v>-70814.2</v>
      </c>
      <c r="I10184" s="70">
        <v>45130</v>
      </c>
      <c r="J10184" s="68">
        <v>2023</v>
      </c>
      <c r="K10184">
        <f t="shared" si="966"/>
        <v>7</v>
      </c>
      <c r="L10184">
        <f t="shared" si="967"/>
        <v>23</v>
      </c>
      <c r="M10184">
        <f t="shared" si="968"/>
        <v>2023</v>
      </c>
      <c r="N10184">
        <f t="shared" si="969"/>
        <v>6902.58</v>
      </c>
      <c r="O10184">
        <f t="shared" si="970"/>
        <v>3657.5740000000001</v>
      </c>
      <c r="P10184">
        <f t="shared" si="971"/>
        <v>3245.0059999999999</v>
      </c>
    </row>
    <row r="10185" spans="1:16" x14ac:dyDescent="0.3">
      <c r="A10185" s="68">
        <v>13087500</v>
      </c>
      <c r="B10185" s="69" t="s">
        <v>10</v>
      </c>
      <c r="C10185" s="70">
        <v>45131</v>
      </c>
      <c r="D10185" s="68">
        <v>3493</v>
      </c>
      <c r="E10185" s="68">
        <v>601813.6</v>
      </c>
      <c r="F10185" s="68">
        <v>1883</v>
      </c>
      <c r="G10185" s="68">
        <v>74549</v>
      </c>
      <c r="H10185" s="68">
        <v>-74548.5</v>
      </c>
      <c r="I10185" s="70">
        <v>45131</v>
      </c>
      <c r="J10185" s="68">
        <v>2023</v>
      </c>
      <c r="K10185">
        <f t="shared" si="966"/>
        <v>7</v>
      </c>
      <c r="L10185">
        <f t="shared" si="967"/>
        <v>24</v>
      </c>
      <c r="M10185">
        <f t="shared" si="968"/>
        <v>2023</v>
      </c>
      <c r="N10185">
        <f t="shared" si="969"/>
        <v>6928.3654999999999</v>
      </c>
      <c r="O10185">
        <f t="shared" si="970"/>
        <v>3734.9304999999999</v>
      </c>
      <c r="P10185">
        <f t="shared" si="971"/>
        <v>3193.4349999999999</v>
      </c>
    </row>
    <row r="10186" spans="1:16" x14ac:dyDescent="0.3">
      <c r="A10186" s="68">
        <v>13087500</v>
      </c>
      <c r="B10186" s="69" t="s">
        <v>10</v>
      </c>
      <c r="C10186" s="70">
        <v>45132</v>
      </c>
      <c r="D10186" s="68">
        <v>3467</v>
      </c>
      <c r="E10186" s="68">
        <v>608689.6</v>
      </c>
      <c r="F10186" s="68">
        <v>1698</v>
      </c>
      <c r="G10186" s="68">
        <v>77916</v>
      </c>
      <c r="H10186" s="68">
        <v>-77915.600000000006</v>
      </c>
      <c r="I10186" s="70">
        <v>45132</v>
      </c>
      <c r="J10186" s="68">
        <v>2023</v>
      </c>
      <c r="K10186">
        <f t="shared" si="966"/>
        <v>7</v>
      </c>
      <c r="L10186">
        <f t="shared" si="967"/>
        <v>25</v>
      </c>
      <c r="M10186">
        <f t="shared" si="968"/>
        <v>2023</v>
      </c>
      <c r="N10186">
        <f t="shared" si="969"/>
        <v>6876.7945</v>
      </c>
      <c r="O10186">
        <f t="shared" si="970"/>
        <v>3367.9830000000002</v>
      </c>
      <c r="P10186">
        <f t="shared" si="971"/>
        <v>3508.8115000000003</v>
      </c>
    </row>
    <row r="10187" spans="1:16" x14ac:dyDescent="0.3">
      <c r="A10187" s="68">
        <v>13087500</v>
      </c>
      <c r="B10187" s="69" t="s">
        <v>10</v>
      </c>
      <c r="C10187" s="70">
        <v>45133</v>
      </c>
      <c r="D10187" s="68">
        <v>3415</v>
      </c>
      <c r="E10187" s="68">
        <v>615462.40000000002</v>
      </c>
      <c r="F10187" s="68">
        <v>1802</v>
      </c>
      <c r="G10187" s="68">
        <v>81489</v>
      </c>
      <c r="H10187" s="68">
        <v>-81488.899999999994</v>
      </c>
      <c r="I10187" s="70">
        <v>45133</v>
      </c>
      <c r="J10187" s="68">
        <v>2023</v>
      </c>
      <c r="K10187">
        <f t="shared" si="966"/>
        <v>7</v>
      </c>
      <c r="L10187">
        <f t="shared" si="967"/>
        <v>26</v>
      </c>
      <c r="M10187">
        <f t="shared" si="968"/>
        <v>2023</v>
      </c>
      <c r="N10187">
        <f t="shared" si="969"/>
        <v>6773.6525000000001</v>
      </c>
      <c r="O10187">
        <f t="shared" si="970"/>
        <v>3574.2670000000003</v>
      </c>
      <c r="P10187">
        <f t="shared" si="971"/>
        <v>3199.3854999999999</v>
      </c>
    </row>
    <row r="10188" spans="1:16" x14ac:dyDescent="0.3">
      <c r="A10188" s="68">
        <v>13087500</v>
      </c>
      <c r="B10188" s="69" t="s">
        <v>10</v>
      </c>
      <c r="C10188" s="70">
        <v>45134</v>
      </c>
      <c r="D10188" s="68">
        <v>3415</v>
      </c>
      <c r="E10188" s="68">
        <v>622235.19999999995</v>
      </c>
      <c r="F10188" s="68">
        <v>1758</v>
      </c>
      <c r="G10188" s="68">
        <v>84975</v>
      </c>
      <c r="H10188" s="68">
        <v>-84975.1</v>
      </c>
      <c r="I10188" s="70">
        <v>45134</v>
      </c>
      <c r="J10188" s="68">
        <v>2023</v>
      </c>
      <c r="K10188">
        <f t="shared" si="966"/>
        <v>7</v>
      </c>
      <c r="L10188">
        <f t="shared" si="967"/>
        <v>27</v>
      </c>
      <c r="M10188">
        <f t="shared" si="968"/>
        <v>2023</v>
      </c>
      <c r="N10188">
        <f t="shared" si="969"/>
        <v>6773.6525000000001</v>
      </c>
      <c r="O10188">
        <f t="shared" si="970"/>
        <v>3486.9929999999999</v>
      </c>
      <c r="P10188">
        <f t="shared" si="971"/>
        <v>3286.6595000000002</v>
      </c>
    </row>
    <row r="10189" spans="1:16" x14ac:dyDescent="0.3">
      <c r="A10189" s="68">
        <v>13087500</v>
      </c>
      <c r="B10189" s="69" t="s">
        <v>10</v>
      </c>
      <c r="C10189" s="70">
        <v>45135</v>
      </c>
      <c r="D10189" s="68">
        <v>3415</v>
      </c>
      <c r="E10189" s="68">
        <v>629008</v>
      </c>
      <c r="F10189" s="68">
        <v>1662</v>
      </c>
      <c r="G10189" s="68">
        <v>88273</v>
      </c>
      <c r="H10189" s="68">
        <v>-88272.6</v>
      </c>
      <c r="I10189" s="70">
        <v>45135</v>
      </c>
      <c r="J10189" s="68">
        <v>2023</v>
      </c>
      <c r="K10189">
        <f t="shared" si="966"/>
        <v>7</v>
      </c>
      <c r="L10189">
        <f t="shared" si="967"/>
        <v>28</v>
      </c>
      <c r="M10189">
        <f t="shared" si="968"/>
        <v>2023</v>
      </c>
      <c r="N10189">
        <f t="shared" si="969"/>
        <v>6773.6525000000001</v>
      </c>
      <c r="O10189">
        <f t="shared" si="970"/>
        <v>3296.5770000000002</v>
      </c>
      <c r="P10189">
        <f t="shared" si="971"/>
        <v>3477.0754999999999</v>
      </c>
    </row>
    <row r="10190" spans="1:16" x14ac:dyDescent="0.3">
      <c r="A10190" s="68">
        <v>13087500</v>
      </c>
      <c r="B10190" s="69" t="s">
        <v>10</v>
      </c>
      <c r="C10190" s="70">
        <v>45136</v>
      </c>
      <c r="D10190" s="68">
        <v>3428</v>
      </c>
      <c r="E10190" s="68">
        <v>635806.5</v>
      </c>
      <c r="F10190" s="68">
        <v>1655</v>
      </c>
      <c r="G10190" s="68">
        <v>91556</v>
      </c>
      <c r="H10190" s="68">
        <v>-91556.1</v>
      </c>
      <c r="I10190" s="70">
        <v>45136</v>
      </c>
      <c r="J10190" s="68">
        <v>2023</v>
      </c>
      <c r="K10190">
        <f t="shared" si="966"/>
        <v>7</v>
      </c>
      <c r="L10190">
        <f t="shared" si="967"/>
        <v>29</v>
      </c>
      <c r="M10190">
        <f t="shared" si="968"/>
        <v>2023</v>
      </c>
      <c r="N10190">
        <f t="shared" si="969"/>
        <v>6799.4380000000001</v>
      </c>
      <c r="O10190">
        <f t="shared" si="970"/>
        <v>3282.6925000000001</v>
      </c>
      <c r="P10190">
        <f t="shared" si="971"/>
        <v>3516.7455</v>
      </c>
    </row>
    <row r="10191" spans="1:16" x14ac:dyDescent="0.3">
      <c r="A10191" s="68">
        <v>13087500</v>
      </c>
      <c r="B10191" s="69" t="s">
        <v>10</v>
      </c>
      <c r="C10191" s="70">
        <v>45137</v>
      </c>
      <c r="D10191" s="68">
        <v>3428</v>
      </c>
      <c r="E10191" s="68">
        <v>642605</v>
      </c>
      <c r="F10191" s="68">
        <v>1692</v>
      </c>
      <c r="G10191" s="68">
        <v>94912</v>
      </c>
      <c r="H10191" s="68">
        <v>-94912.3</v>
      </c>
      <c r="I10191" s="70">
        <v>45137</v>
      </c>
      <c r="J10191" s="68">
        <v>2023</v>
      </c>
      <c r="K10191">
        <f t="shared" si="966"/>
        <v>7</v>
      </c>
      <c r="L10191">
        <f t="shared" si="967"/>
        <v>30</v>
      </c>
      <c r="M10191">
        <f t="shared" si="968"/>
        <v>2023</v>
      </c>
      <c r="N10191">
        <f t="shared" si="969"/>
        <v>6799.4380000000001</v>
      </c>
      <c r="O10191">
        <f t="shared" si="970"/>
        <v>3356.0819999999999</v>
      </c>
      <c r="P10191">
        <f t="shared" si="971"/>
        <v>3443.3560000000002</v>
      </c>
    </row>
    <row r="10192" spans="1:16" x14ac:dyDescent="0.3">
      <c r="A10192" s="68">
        <v>13087500</v>
      </c>
      <c r="B10192" s="69" t="s">
        <v>10</v>
      </c>
      <c r="C10192" s="70">
        <v>45138</v>
      </c>
      <c r="D10192" s="68">
        <v>3376</v>
      </c>
      <c r="E10192" s="68">
        <v>649300.80000000005</v>
      </c>
      <c r="F10192" s="68">
        <v>1557</v>
      </c>
      <c r="G10192" s="68">
        <v>98000</v>
      </c>
      <c r="H10192" s="68">
        <v>-98000.4</v>
      </c>
      <c r="I10192" s="70">
        <v>45138</v>
      </c>
      <c r="J10192" s="68">
        <v>2023</v>
      </c>
      <c r="K10192">
        <f t="shared" si="966"/>
        <v>7</v>
      </c>
      <c r="L10192">
        <f t="shared" si="967"/>
        <v>31</v>
      </c>
      <c r="M10192">
        <f t="shared" si="968"/>
        <v>2023</v>
      </c>
      <c r="N10192">
        <f t="shared" si="969"/>
        <v>6696.2960000000003</v>
      </c>
      <c r="O10192">
        <f t="shared" si="970"/>
        <v>3088.3094999999998</v>
      </c>
      <c r="P10192">
        <f t="shared" si="971"/>
        <v>3607.9865</v>
      </c>
    </row>
    <row r="10193" spans="1:16" x14ac:dyDescent="0.3">
      <c r="A10193" s="68">
        <v>13087500</v>
      </c>
      <c r="B10193" s="69" t="s">
        <v>10</v>
      </c>
      <c r="C10193" s="70">
        <v>45139</v>
      </c>
      <c r="D10193" s="68">
        <v>3350</v>
      </c>
      <c r="E10193" s="68">
        <v>655945.4</v>
      </c>
      <c r="F10193" s="68">
        <v>1489</v>
      </c>
      <c r="G10193" s="68">
        <v>100953</v>
      </c>
      <c r="H10193" s="68">
        <v>-100953.2</v>
      </c>
      <c r="I10193" s="70">
        <v>45139</v>
      </c>
      <c r="J10193" s="68">
        <v>2023</v>
      </c>
      <c r="K10193">
        <f t="shared" ref="K10193:K10207" si="972">MONTH(I10193)</f>
        <v>8</v>
      </c>
      <c r="L10193">
        <f t="shared" ref="L10193:L10207" si="973">DAY(I10193)</f>
        <v>1</v>
      </c>
      <c r="M10193">
        <f t="shared" ref="M10193:M10207" si="974">YEAR(I10193)</f>
        <v>2023</v>
      </c>
      <c r="N10193">
        <f t="shared" ref="N10193:N10207" si="975">D10193*1.9835</f>
        <v>6644.7250000000004</v>
      </c>
      <c r="O10193">
        <f t="shared" ref="O10193:O10207" si="976">F10193*1.9835</f>
        <v>2953.4315000000001</v>
      </c>
      <c r="P10193">
        <f t="shared" ref="P10193:P10207" si="977">(D10193-F10193)*1.9835</f>
        <v>3691.2935000000002</v>
      </c>
    </row>
    <row r="10194" spans="1:16" x14ac:dyDescent="0.3">
      <c r="A10194" s="68">
        <v>13087500</v>
      </c>
      <c r="B10194" s="69" t="s">
        <v>10</v>
      </c>
      <c r="C10194" s="70">
        <v>45140</v>
      </c>
      <c r="D10194" s="68">
        <v>3376</v>
      </c>
      <c r="E10194" s="68">
        <v>662641.19999999995</v>
      </c>
      <c r="F10194" s="68">
        <v>1476</v>
      </c>
      <c r="G10194" s="68">
        <v>103882</v>
      </c>
      <c r="H10194" s="68">
        <v>-103881.60000000001</v>
      </c>
      <c r="I10194" s="70">
        <v>45140</v>
      </c>
      <c r="J10194" s="68">
        <v>2023</v>
      </c>
      <c r="K10194">
        <f t="shared" si="972"/>
        <v>8</v>
      </c>
      <c r="L10194">
        <f t="shared" si="973"/>
        <v>2</v>
      </c>
      <c r="M10194">
        <f t="shared" si="974"/>
        <v>2023</v>
      </c>
      <c r="N10194">
        <f t="shared" si="975"/>
        <v>6696.2960000000003</v>
      </c>
      <c r="O10194">
        <f t="shared" si="976"/>
        <v>2927.6460000000002</v>
      </c>
      <c r="P10194">
        <f t="shared" si="977"/>
        <v>3768.65</v>
      </c>
    </row>
    <row r="10195" spans="1:16" x14ac:dyDescent="0.3">
      <c r="A10195" s="68">
        <v>13087500</v>
      </c>
      <c r="B10195" s="69" t="s">
        <v>10</v>
      </c>
      <c r="C10195" s="70">
        <v>45141</v>
      </c>
      <c r="D10195" s="68">
        <v>3376</v>
      </c>
      <c r="E10195" s="68">
        <v>669337</v>
      </c>
      <c r="F10195" s="68">
        <v>1224</v>
      </c>
      <c r="G10195" s="68">
        <v>106310</v>
      </c>
      <c r="H10195" s="68">
        <v>-106309.9</v>
      </c>
      <c r="I10195" s="70">
        <v>45141</v>
      </c>
      <c r="J10195" s="68">
        <v>2023</v>
      </c>
      <c r="K10195">
        <f t="shared" si="972"/>
        <v>8</v>
      </c>
      <c r="L10195">
        <f t="shared" si="973"/>
        <v>3</v>
      </c>
      <c r="M10195">
        <f t="shared" si="974"/>
        <v>2023</v>
      </c>
      <c r="N10195">
        <f t="shared" si="975"/>
        <v>6696.2960000000003</v>
      </c>
      <c r="O10195">
        <f t="shared" si="976"/>
        <v>2427.8040000000001</v>
      </c>
      <c r="P10195">
        <f t="shared" si="977"/>
        <v>4268.4920000000002</v>
      </c>
    </row>
    <row r="10196" spans="1:16" x14ac:dyDescent="0.3">
      <c r="A10196" s="68">
        <v>13087500</v>
      </c>
      <c r="B10196" s="69" t="s">
        <v>10</v>
      </c>
      <c r="C10196" s="70">
        <v>45142</v>
      </c>
      <c r="D10196" s="68">
        <v>3363</v>
      </c>
      <c r="E10196" s="68">
        <v>676007.2</v>
      </c>
      <c r="F10196" s="68">
        <v>1213</v>
      </c>
      <c r="G10196" s="68">
        <v>108716</v>
      </c>
      <c r="H10196" s="68">
        <v>-108715.6</v>
      </c>
      <c r="I10196" s="70">
        <v>45142</v>
      </c>
      <c r="J10196" s="68">
        <v>2023</v>
      </c>
      <c r="K10196">
        <f t="shared" si="972"/>
        <v>8</v>
      </c>
      <c r="L10196">
        <f t="shared" si="973"/>
        <v>4</v>
      </c>
      <c r="M10196">
        <f t="shared" si="974"/>
        <v>2023</v>
      </c>
      <c r="N10196">
        <f t="shared" si="975"/>
        <v>6670.5105000000003</v>
      </c>
      <c r="O10196">
        <f t="shared" si="976"/>
        <v>2405.9855000000002</v>
      </c>
      <c r="P10196">
        <f t="shared" si="977"/>
        <v>4264.5249999999996</v>
      </c>
    </row>
    <row r="10197" spans="1:16" x14ac:dyDescent="0.3">
      <c r="A10197" s="68">
        <v>13087500</v>
      </c>
      <c r="B10197" s="69" t="s">
        <v>10</v>
      </c>
      <c r="C10197" s="70">
        <v>45143</v>
      </c>
      <c r="D10197" s="68">
        <v>3363</v>
      </c>
      <c r="E10197" s="68">
        <v>682677.4</v>
      </c>
      <c r="F10197" s="68">
        <v>1147</v>
      </c>
      <c r="G10197" s="68">
        <v>110992</v>
      </c>
      <c r="H10197" s="68">
        <v>-110991.5</v>
      </c>
      <c r="I10197" s="70">
        <v>45143</v>
      </c>
      <c r="J10197" s="68">
        <v>2023</v>
      </c>
      <c r="K10197">
        <f t="shared" si="972"/>
        <v>8</v>
      </c>
      <c r="L10197">
        <f t="shared" si="973"/>
        <v>5</v>
      </c>
      <c r="M10197">
        <f t="shared" si="974"/>
        <v>2023</v>
      </c>
      <c r="N10197">
        <f t="shared" si="975"/>
        <v>6670.5105000000003</v>
      </c>
      <c r="O10197">
        <f t="shared" si="976"/>
        <v>2275.0745000000002</v>
      </c>
      <c r="P10197">
        <f t="shared" si="977"/>
        <v>4395.4359999999997</v>
      </c>
    </row>
    <row r="10198" spans="1:16" x14ac:dyDescent="0.3">
      <c r="A10198" s="68">
        <v>13087500</v>
      </c>
      <c r="B10198" s="69" t="s">
        <v>10</v>
      </c>
      <c r="C10198" s="70">
        <v>45144</v>
      </c>
      <c r="D10198" s="68">
        <v>3363</v>
      </c>
      <c r="E10198" s="68">
        <v>689347.6</v>
      </c>
      <c r="F10198" s="68">
        <v>1112</v>
      </c>
      <c r="G10198" s="68">
        <v>113197</v>
      </c>
      <c r="H10198" s="68">
        <v>-113197.1</v>
      </c>
      <c r="I10198" s="70">
        <v>45144</v>
      </c>
      <c r="J10198" s="68">
        <v>2023</v>
      </c>
      <c r="K10198">
        <f t="shared" si="972"/>
        <v>8</v>
      </c>
      <c r="L10198">
        <f t="shared" si="973"/>
        <v>6</v>
      </c>
      <c r="M10198">
        <f t="shared" si="974"/>
        <v>2023</v>
      </c>
      <c r="N10198">
        <f t="shared" si="975"/>
        <v>6670.5105000000003</v>
      </c>
      <c r="O10198">
        <f t="shared" si="976"/>
        <v>2205.652</v>
      </c>
      <c r="P10198">
        <f t="shared" si="977"/>
        <v>4464.8585000000003</v>
      </c>
    </row>
    <row r="10199" spans="1:16" x14ac:dyDescent="0.3">
      <c r="A10199" s="68">
        <v>13087500</v>
      </c>
      <c r="B10199" s="69" t="s">
        <v>10</v>
      </c>
      <c r="C10199" s="70">
        <v>45145</v>
      </c>
      <c r="D10199" s="68">
        <v>3337</v>
      </c>
      <c r="E10199" s="68">
        <v>695966.7</v>
      </c>
      <c r="F10199" s="68">
        <v>846</v>
      </c>
      <c r="G10199" s="68">
        <v>114875</v>
      </c>
      <c r="H10199" s="68">
        <v>-114875.1</v>
      </c>
      <c r="I10199" s="70">
        <v>45145</v>
      </c>
      <c r="J10199" s="68">
        <v>2023</v>
      </c>
      <c r="K10199">
        <f t="shared" si="972"/>
        <v>8</v>
      </c>
      <c r="L10199">
        <f t="shared" si="973"/>
        <v>7</v>
      </c>
      <c r="M10199">
        <f t="shared" si="974"/>
        <v>2023</v>
      </c>
      <c r="N10199">
        <f t="shared" si="975"/>
        <v>6618.9395000000004</v>
      </c>
      <c r="O10199">
        <f t="shared" si="976"/>
        <v>1678.0409999999999</v>
      </c>
      <c r="P10199">
        <f t="shared" si="977"/>
        <v>4940.8985000000002</v>
      </c>
    </row>
    <row r="10200" spans="1:16" x14ac:dyDescent="0.3">
      <c r="A10200" s="68">
        <v>13087500</v>
      </c>
      <c r="B10200" s="69" t="s">
        <v>10</v>
      </c>
      <c r="C10200" s="70">
        <v>45146</v>
      </c>
      <c r="D10200" s="68">
        <v>3299</v>
      </c>
      <c r="E10200" s="68">
        <v>702509.5</v>
      </c>
      <c r="F10200" s="68">
        <v>655</v>
      </c>
      <c r="G10200" s="68">
        <v>116174</v>
      </c>
      <c r="H10200" s="68">
        <v>-116174.2</v>
      </c>
      <c r="I10200" s="70">
        <v>45146</v>
      </c>
      <c r="J10200" s="68">
        <v>2023</v>
      </c>
      <c r="K10200">
        <f t="shared" si="972"/>
        <v>8</v>
      </c>
      <c r="L10200">
        <f t="shared" si="973"/>
        <v>8</v>
      </c>
      <c r="M10200">
        <f t="shared" si="974"/>
        <v>2023</v>
      </c>
      <c r="N10200">
        <f t="shared" si="975"/>
        <v>6543.5664999999999</v>
      </c>
      <c r="O10200">
        <f t="shared" si="976"/>
        <v>1299.1925000000001</v>
      </c>
      <c r="P10200">
        <f t="shared" si="977"/>
        <v>5244.3739999999998</v>
      </c>
    </row>
    <row r="10201" spans="1:16" x14ac:dyDescent="0.3">
      <c r="A10201" s="68">
        <v>13087500</v>
      </c>
      <c r="B10201" s="69" t="s">
        <v>10</v>
      </c>
      <c r="C10201" s="70">
        <v>45147</v>
      </c>
      <c r="D10201" s="68">
        <v>3286</v>
      </c>
      <c r="E10201" s="68">
        <v>709027</v>
      </c>
      <c r="F10201" s="68">
        <v>292</v>
      </c>
      <c r="G10201" s="68">
        <v>116753</v>
      </c>
      <c r="H10201" s="68">
        <v>-116753</v>
      </c>
      <c r="I10201" s="70">
        <v>45147</v>
      </c>
      <c r="J10201" s="68">
        <v>2023</v>
      </c>
      <c r="K10201">
        <f t="shared" si="972"/>
        <v>8</v>
      </c>
      <c r="L10201">
        <f t="shared" si="973"/>
        <v>9</v>
      </c>
      <c r="M10201">
        <f t="shared" si="974"/>
        <v>2023</v>
      </c>
      <c r="N10201">
        <f t="shared" si="975"/>
        <v>6517.7809999999999</v>
      </c>
      <c r="O10201">
        <f t="shared" si="976"/>
        <v>579.18200000000002</v>
      </c>
      <c r="P10201">
        <f t="shared" si="977"/>
        <v>5938.5990000000002</v>
      </c>
    </row>
    <row r="10202" spans="1:16" x14ac:dyDescent="0.3">
      <c r="A10202" s="68">
        <v>13087500</v>
      </c>
      <c r="B10202" s="69" t="s">
        <v>10</v>
      </c>
      <c r="C10202" s="70">
        <v>45148</v>
      </c>
      <c r="D10202" s="68">
        <v>3286</v>
      </c>
      <c r="E10202" s="68">
        <v>715544.4</v>
      </c>
      <c r="F10202" s="68">
        <v>286</v>
      </c>
      <c r="G10202" s="68">
        <v>117320</v>
      </c>
      <c r="H10202" s="68">
        <v>-117319.9</v>
      </c>
      <c r="I10202" s="70">
        <v>45148</v>
      </c>
      <c r="J10202" s="68">
        <v>2023</v>
      </c>
      <c r="K10202">
        <f t="shared" si="972"/>
        <v>8</v>
      </c>
      <c r="L10202">
        <f t="shared" si="973"/>
        <v>10</v>
      </c>
      <c r="M10202">
        <f t="shared" si="974"/>
        <v>2023</v>
      </c>
      <c r="N10202">
        <f t="shared" si="975"/>
        <v>6517.7809999999999</v>
      </c>
      <c r="O10202">
        <f t="shared" si="976"/>
        <v>567.28100000000006</v>
      </c>
      <c r="P10202">
        <f t="shared" si="977"/>
        <v>5950.5</v>
      </c>
    </row>
    <row r="10203" spans="1:16" x14ac:dyDescent="0.3">
      <c r="A10203" s="68">
        <v>13087500</v>
      </c>
      <c r="B10203" s="69" t="s">
        <v>10</v>
      </c>
      <c r="C10203" s="70">
        <v>45149</v>
      </c>
      <c r="D10203" s="68">
        <v>3286</v>
      </c>
      <c r="E10203" s="68">
        <v>722061.8</v>
      </c>
      <c r="F10203" s="68">
        <v>286</v>
      </c>
      <c r="G10203" s="68">
        <v>117887</v>
      </c>
      <c r="H10203" s="68">
        <v>-117886.9</v>
      </c>
      <c r="I10203" s="70">
        <v>45149</v>
      </c>
      <c r="J10203" s="68">
        <v>2023</v>
      </c>
      <c r="K10203">
        <f t="shared" si="972"/>
        <v>8</v>
      </c>
      <c r="L10203">
        <f t="shared" si="973"/>
        <v>11</v>
      </c>
      <c r="M10203">
        <f t="shared" si="974"/>
        <v>2023</v>
      </c>
      <c r="N10203">
        <f t="shared" si="975"/>
        <v>6517.7809999999999</v>
      </c>
      <c r="O10203">
        <f t="shared" si="976"/>
        <v>567.28100000000006</v>
      </c>
      <c r="P10203">
        <f t="shared" si="977"/>
        <v>5950.5</v>
      </c>
    </row>
    <row r="10204" spans="1:16" x14ac:dyDescent="0.3">
      <c r="A10204" s="68">
        <v>13087500</v>
      </c>
      <c r="B10204" s="69" t="s">
        <v>10</v>
      </c>
      <c r="C10204" s="70">
        <v>45150</v>
      </c>
      <c r="D10204" s="68">
        <v>3286</v>
      </c>
      <c r="E10204" s="68">
        <v>728579.3</v>
      </c>
      <c r="F10204" s="68">
        <v>580</v>
      </c>
      <c r="G10204" s="68">
        <v>119037</v>
      </c>
      <c r="H10204" s="68">
        <v>-119037</v>
      </c>
      <c r="I10204" s="70">
        <v>45150</v>
      </c>
      <c r="J10204" s="68">
        <v>2023</v>
      </c>
      <c r="K10204">
        <f t="shared" si="972"/>
        <v>8</v>
      </c>
      <c r="L10204">
        <f t="shared" si="973"/>
        <v>12</v>
      </c>
      <c r="M10204">
        <f t="shared" si="974"/>
        <v>2023</v>
      </c>
      <c r="N10204">
        <f t="shared" si="975"/>
        <v>6517.7809999999999</v>
      </c>
      <c r="O10204">
        <f t="shared" si="976"/>
        <v>1150.43</v>
      </c>
      <c r="P10204">
        <f t="shared" si="977"/>
        <v>5367.3509999999997</v>
      </c>
    </row>
    <row r="10205" spans="1:16" x14ac:dyDescent="0.3">
      <c r="A10205" s="68">
        <v>13087500</v>
      </c>
      <c r="B10205" s="69" t="s">
        <v>10</v>
      </c>
      <c r="C10205" s="70">
        <v>45151</v>
      </c>
      <c r="D10205" s="68">
        <v>3286</v>
      </c>
      <c r="E10205" s="68">
        <v>735096.7</v>
      </c>
      <c r="F10205" s="68">
        <v>773</v>
      </c>
      <c r="G10205" s="68">
        <v>120570</v>
      </c>
      <c r="H10205" s="68">
        <v>-120570.1</v>
      </c>
      <c r="I10205" s="70">
        <v>45151</v>
      </c>
      <c r="J10205" s="68">
        <v>2023</v>
      </c>
      <c r="K10205">
        <f t="shared" si="972"/>
        <v>8</v>
      </c>
      <c r="L10205">
        <f t="shared" si="973"/>
        <v>13</v>
      </c>
      <c r="M10205">
        <f t="shared" si="974"/>
        <v>2023</v>
      </c>
      <c r="N10205">
        <f t="shared" si="975"/>
        <v>6517.7809999999999</v>
      </c>
      <c r="O10205">
        <f t="shared" si="976"/>
        <v>1533.2455</v>
      </c>
      <c r="P10205">
        <f t="shared" si="977"/>
        <v>4984.5355</v>
      </c>
    </row>
    <row r="10206" spans="1:16" x14ac:dyDescent="0.3">
      <c r="A10206" s="68">
        <v>13087500</v>
      </c>
      <c r="B10206" s="69" t="s">
        <v>10</v>
      </c>
      <c r="C10206" s="70">
        <v>45152</v>
      </c>
      <c r="D10206" s="68">
        <v>3286</v>
      </c>
      <c r="E10206" s="68">
        <v>741614.2</v>
      </c>
      <c r="F10206" s="68">
        <v>1141</v>
      </c>
      <c r="G10206" s="68">
        <v>122834</v>
      </c>
      <c r="H10206" s="68">
        <v>-122833.7</v>
      </c>
      <c r="I10206" s="70">
        <v>45152</v>
      </c>
      <c r="J10206" s="68">
        <v>2023</v>
      </c>
      <c r="K10206">
        <f t="shared" si="972"/>
        <v>8</v>
      </c>
      <c r="L10206">
        <f t="shared" si="973"/>
        <v>14</v>
      </c>
      <c r="M10206">
        <f t="shared" si="974"/>
        <v>2023</v>
      </c>
      <c r="N10206">
        <f t="shared" si="975"/>
        <v>6517.7809999999999</v>
      </c>
      <c r="O10206">
        <f t="shared" si="976"/>
        <v>2263.1734999999999</v>
      </c>
      <c r="P10206">
        <f t="shared" si="977"/>
        <v>4254.6075000000001</v>
      </c>
    </row>
    <row r="10207" spans="1:16" x14ac:dyDescent="0.3">
      <c r="A10207" s="68">
        <v>13087500</v>
      </c>
      <c r="B10207" s="69" t="s">
        <v>10</v>
      </c>
      <c r="C10207" s="70">
        <v>45153</v>
      </c>
      <c r="D10207" s="68">
        <v>3273</v>
      </c>
      <c r="E10207" s="68">
        <v>748106.3</v>
      </c>
      <c r="F10207" s="68">
        <v>1403</v>
      </c>
      <c r="G10207" s="68">
        <v>125617</v>
      </c>
      <c r="H10207" s="68">
        <v>-125616.7</v>
      </c>
      <c r="I10207" s="70">
        <v>45153</v>
      </c>
      <c r="J10207" s="68">
        <v>2023</v>
      </c>
      <c r="K10207">
        <f t="shared" si="972"/>
        <v>8</v>
      </c>
      <c r="L10207">
        <f t="shared" si="973"/>
        <v>15</v>
      </c>
      <c r="M10207">
        <f t="shared" si="974"/>
        <v>2023</v>
      </c>
      <c r="N10207">
        <f t="shared" si="975"/>
        <v>6491.9955</v>
      </c>
      <c r="O10207">
        <f t="shared" si="976"/>
        <v>2782.8505</v>
      </c>
      <c r="P10207">
        <f t="shared" si="977"/>
        <v>3709.145</v>
      </c>
    </row>
    <row r="10208" spans="1:16" x14ac:dyDescent="0.3">
      <c r="A10208" s="68">
        <v>13087500</v>
      </c>
      <c r="B10208" s="69" t="s">
        <v>10</v>
      </c>
      <c r="C10208" s="70">
        <v>45154</v>
      </c>
      <c r="D10208" s="68">
        <v>3260</v>
      </c>
      <c r="E10208" s="68">
        <v>754573.1</v>
      </c>
      <c r="F10208" s="68">
        <v>1398</v>
      </c>
      <c r="G10208" s="68">
        <v>128390</v>
      </c>
      <c r="H10208" s="68">
        <v>-128390.3</v>
      </c>
      <c r="I10208" s="70">
        <v>45154</v>
      </c>
      <c r="J10208" s="68">
        <v>2023</v>
      </c>
      <c r="K10208">
        <f>MONTH(I10208)</f>
        <v>8</v>
      </c>
      <c r="L10208">
        <f>DAY(I10208)</f>
        <v>16</v>
      </c>
      <c r="M10208">
        <f>YEAR(I10208)</f>
        <v>2023</v>
      </c>
      <c r="N10208">
        <f>D10208*1.9835</f>
        <v>6466.21</v>
      </c>
      <c r="O10208">
        <f>F10208*1.9835</f>
        <v>2772.933</v>
      </c>
      <c r="P10208">
        <f>(D10208-F10208)*1.9835</f>
        <v>3693.277</v>
      </c>
    </row>
    <row r="10209" spans="1:16" x14ac:dyDescent="0.3">
      <c r="A10209" s="68">
        <v>13087500</v>
      </c>
      <c r="B10209" s="69" t="s">
        <v>10</v>
      </c>
      <c r="C10209" s="70">
        <v>45155</v>
      </c>
      <c r="D10209" s="68">
        <v>3273</v>
      </c>
      <c r="E10209" s="68">
        <v>761065.2</v>
      </c>
      <c r="F10209" s="68">
        <v>1417</v>
      </c>
      <c r="G10209" s="68">
        <v>131202</v>
      </c>
      <c r="H10209" s="68">
        <v>-131201.60000000001</v>
      </c>
      <c r="I10209" s="70">
        <v>45155</v>
      </c>
      <c r="J10209" s="68">
        <v>2023</v>
      </c>
      <c r="K10209">
        <f t="shared" ref="K10209:K10272" si="978">MONTH(I10209)</f>
        <v>8</v>
      </c>
      <c r="L10209">
        <f t="shared" ref="L10209:L10272" si="979">DAY(I10209)</f>
        <v>17</v>
      </c>
      <c r="M10209">
        <f t="shared" ref="M10209:M10272" si="980">YEAR(I10209)</f>
        <v>2023</v>
      </c>
      <c r="N10209">
        <f t="shared" ref="N10209:N10272" si="981">D10209*1.9835</f>
        <v>6491.9955</v>
      </c>
      <c r="O10209">
        <f t="shared" ref="O10209:O10272" si="982">F10209*1.9835</f>
        <v>2810.6195000000002</v>
      </c>
      <c r="P10209">
        <f t="shared" ref="P10209:P10272" si="983">(D10209-F10209)*1.9835</f>
        <v>3681.3760000000002</v>
      </c>
    </row>
    <row r="10210" spans="1:16" x14ac:dyDescent="0.3">
      <c r="A10210" s="68">
        <v>13087500</v>
      </c>
      <c r="B10210" s="69" t="s">
        <v>10</v>
      </c>
      <c r="C10210" s="70">
        <v>45156</v>
      </c>
      <c r="D10210" s="68">
        <v>3286</v>
      </c>
      <c r="E10210" s="68">
        <v>767582.7</v>
      </c>
      <c r="F10210" s="68">
        <v>1253</v>
      </c>
      <c r="G10210" s="68">
        <v>133687</v>
      </c>
      <c r="H10210" s="68">
        <v>-133686.79999999999</v>
      </c>
      <c r="I10210" s="70">
        <v>45156</v>
      </c>
      <c r="J10210" s="68">
        <v>2023</v>
      </c>
      <c r="K10210">
        <f t="shared" si="978"/>
        <v>8</v>
      </c>
      <c r="L10210">
        <f t="shared" si="979"/>
        <v>18</v>
      </c>
      <c r="M10210">
        <f t="shared" si="980"/>
        <v>2023</v>
      </c>
      <c r="N10210">
        <f t="shared" si="981"/>
        <v>6517.7809999999999</v>
      </c>
      <c r="O10210">
        <f t="shared" si="982"/>
        <v>2485.3254999999999</v>
      </c>
      <c r="P10210">
        <f t="shared" si="983"/>
        <v>4032.4555</v>
      </c>
    </row>
    <row r="10211" spans="1:16" x14ac:dyDescent="0.3">
      <c r="A10211" s="68">
        <v>13087500</v>
      </c>
      <c r="B10211" s="69" t="s">
        <v>10</v>
      </c>
      <c r="C10211" s="70">
        <v>45157</v>
      </c>
      <c r="D10211" s="68">
        <v>3235</v>
      </c>
      <c r="E10211" s="68">
        <v>773999</v>
      </c>
      <c r="F10211" s="68">
        <v>1309</v>
      </c>
      <c r="G10211" s="68">
        <v>136284</v>
      </c>
      <c r="H10211" s="68">
        <v>-136283.70000000001</v>
      </c>
      <c r="I10211" s="70">
        <v>45157</v>
      </c>
      <c r="J10211" s="68">
        <v>2023</v>
      </c>
      <c r="K10211">
        <f t="shared" si="978"/>
        <v>8</v>
      </c>
      <c r="L10211">
        <f t="shared" si="979"/>
        <v>19</v>
      </c>
      <c r="M10211">
        <f t="shared" si="980"/>
        <v>2023</v>
      </c>
      <c r="N10211">
        <f t="shared" si="981"/>
        <v>6416.6225000000004</v>
      </c>
      <c r="O10211">
        <f t="shared" si="982"/>
        <v>2596.4014999999999</v>
      </c>
      <c r="P10211">
        <f t="shared" si="983"/>
        <v>3820.221</v>
      </c>
    </row>
    <row r="10212" spans="1:16" x14ac:dyDescent="0.3">
      <c r="A10212" s="68">
        <v>13087500</v>
      </c>
      <c r="B10212" s="69" t="s">
        <v>10</v>
      </c>
      <c r="C10212" s="70">
        <v>45158</v>
      </c>
      <c r="D10212" s="68">
        <v>3210</v>
      </c>
      <c r="E10212" s="68">
        <v>780365.1</v>
      </c>
      <c r="F10212" s="68">
        <v>1166</v>
      </c>
      <c r="G10212" s="68">
        <v>138597</v>
      </c>
      <c r="H10212" s="68">
        <v>-138597.1</v>
      </c>
      <c r="I10212" s="70">
        <v>45158</v>
      </c>
      <c r="J10212" s="68">
        <v>2023</v>
      </c>
      <c r="K10212">
        <f t="shared" si="978"/>
        <v>8</v>
      </c>
      <c r="L10212">
        <f t="shared" si="979"/>
        <v>20</v>
      </c>
      <c r="M10212">
        <f t="shared" si="980"/>
        <v>2023</v>
      </c>
      <c r="N10212">
        <f t="shared" si="981"/>
        <v>6367.0349999999999</v>
      </c>
      <c r="O10212">
        <f t="shared" si="982"/>
        <v>2312.761</v>
      </c>
      <c r="P10212">
        <f t="shared" si="983"/>
        <v>4054.2739999999999</v>
      </c>
    </row>
    <row r="10213" spans="1:16" x14ac:dyDescent="0.3">
      <c r="A10213" s="68">
        <v>13087500</v>
      </c>
      <c r="B10213" s="69" t="s">
        <v>10</v>
      </c>
      <c r="C10213" s="70">
        <v>45159</v>
      </c>
      <c r="D10213" s="68">
        <v>3159</v>
      </c>
      <c r="E10213" s="68">
        <v>786631</v>
      </c>
      <c r="F10213" s="68">
        <v>1079</v>
      </c>
      <c r="G10213" s="68">
        <v>140737</v>
      </c>
      <c r="H10213" s="68">
        <v>-140737.4</v>
      </c>
      <c r="I10213" s="70">
        <v>45159</v>
      </c>
      <c r="J10213" s="68">
        <v>2023</v>
      </c>
      <c r="K10213">
        <f t="shared" si="978"/>
        <v>8</v>
      </c>
      <c r="L10213">
        <f t="shared" si="979"/>
        <v>21</v>
      </c>
      <c r="M10213">
        <f t="shared" si="980"/>
        <v>2023</v>
      </c>
      <c r="N10213">
        <f t="shared" si="981"/>
        <v>6265.8765000000003</v>
      </c>
      <c r="O10213">
        <f t="shared" si="982"/>
        <v>2140.1965</v>
      </c>
      <c r="P10213">
        <f t="shared" si="983"/>
        <v>4125.68</v>
      </c>
    </row>
    <row r="10214" spans="1:16" x14ac:dyDescent="0.3">
      <c r="A10214" s="68">
        <v>13087500</v>
      </c>
      <c r="B10214" s="69" t="s">
        <v>10</v>
      </c>
      <c r="C10214" s="70">
        <v>45160</v>
      </c>
      <c r="D10214" s="68">
        <v>3197</v>
      </c>
      <c r="E10214" s="68">
        <v>792971.9</v>
      </c>
      <c r="F10214" s="68">
        <v>1087</v>
      </c>
      <c r="G10214" s="68">
        <v>142893</v>
      </c>
      <c r="H10214" s="68">
        <v>-142892.9</v>
      </c>
      <c r="I10214" s="70">
        <v>45160</v>
      </c>
      <c r="J10214" s="68">
        <v>2023</v>
      </c>
      <c r="K10214">
        <f t="shared" si="978"/>
        <v>8</v>
      </c>
      <c r="L10214">
        <f t="shared" si="979"/>
        <v>22</v>
      </c>
      <c r="M10214">
        <f t="shared" si="980"/>
        <v>2023</v>
      </c>
      <c r="N10214">
        <f t="shared" si="981"/>
        <v>6341.2494999999999</v>
      </c>
      <c r="O10214">
        <f t="shared" si="982"/>
        <v>2156.0645</v>
      </c>
      <c r="P10214">
        <f t="shared" si="983"/>
        <v>4185.1850000000004</v>
      </c>
    </row>
    <row r="10215" spans="1:16" x14ac:dyDescent="0.3">
      <c r="A10215" s="68">
        <v>13087500</v>
      </c>
      <c r="B10215" s="69" t="s">
        <v>10</v>
      </c>
      <c r="C10215" s="70">
        <v>45161</v>
      </c>
      <c r="D10215" s="68">
        <v>3210</v>
      </c>
      <c r="E10215" s="68">
        <v>799337.9</v>
      </c>
      <c r="F10215" s="68">
        <v>870</v>
      </c>
      <c r="G10215" s="68">
        <v>144618</v>
      </c>
      <c r="H10215" s="68">
        <v>-144618.4</v>
      </c>
      <c r="I10215" s="70">
        <v>45161</v>
      </c>
      <c r="J10215" s="68">
        <v>2023</v>
      </c>
      <c r="K10215">
        <f t="shared" si="978"/>
        <v>8</v>
      </c>
      <c r="L10215">
        <f t="shared" si="979"/>
        <v>23</v>
      </c>
      <c r="M10215">
        <f t="shared" si="980"/>
        <v>2023</v>
      </c>
      <c r="N10215">
        <f t="shared" si="981"/>
        <v>6367.0349999999999</v>
      </c>
      <c r="O10215">
        <f t="shared" si="982"/>
        <v>1725.645</v>
      </c>
      <c r="P10215">
        <f t="shared" si="983"/>
        <v>4641.3900000000003</v>
      </c>
    </row>
    <row r="10216" spans="1:16" x14ac:dyDescent="0.3">
      <c r="A10216" s="68">
        <v>13087500</v>
      </c>
      <c r="B10216" s="69" t="s">
        <v>10</v>
      </c>
      <c r="C10216" s="70">
        <v>45162</v>
      </c>
      <c r="D10216" s="68">
        <v>3184</v>
      </c>
      <c r="E10216" s="68">
        <v>805653.8</v>
      </c>
      <c r="F10216" s="68">
        <v>782</v>
      </c>
      <c r="G10216" s="68">
        <v>146170</v>
      </c>
      <c r="H10216" s="68">
        <v>-146170.1</v>
      </c>
      <c r="I10216" s="70">
        <v>45162</v>
      </c>
      <c r="J10216" s="68">
        <v>2023</v>
      </c>
      <c r="K10216">
        <f t="shared" si="978"/>
        <v>8</v>
      </c>
      <c r="L10216">
        <f t="shared" si="979"/>
        <v>24</v>
      </c>
      <c r="M10216">
        <f t="shared" si="980"/>
        <v>2023</v>
      </c>
      <c r="N10216">
        <f t="shared" si="981"/>
        <v>6315.4639999999999</v>
      </c>
      <c r="O10216">
        <f t="shared" si="982"/>
        <v>1551.097</v>
      </c>
      <c r="P10216">
        <f t="shared" si="983"/>
        <v>4764.3670000000002</v>
      </c>
    </row>
    <row r="10217" spans="1:16" x14ac:dyDescent="0.3">
      <c r="A10217" s="68">
        <v>13087500</v>
      </c>
      <c r="B10217" s="69" t="s">
        <v>10</v>
      </c>
      <c r="C10217" s="70">
        <v>45163</v>
      </c>
      <c r="D10217" s="68">
        <v>3159</v>
      </c>
      <c r="E10217" s="68">
        <v>811919.7</v>
      </c>
      <c r="F10217" s="68">
        <v>738</v>
      </c>
      <c r="G10217" s="68">
        <v>147634</v>
      </c>
      <c r="H10217" s="68">
        <v>-147633.5</v>
      </c>
      <c r="I10217" s="70">
        <v>45163</v>
      </c>
      <c r="J10217" s="68">
        <v>2023</v>
      </c>
      <c r="K10217">
        <f t="shared" si="978"/>
        <v>8</v>
      </c>
      <c r="L10217">
        <f t="shared" si="979"/>
        <v>25</v>
      </c>
      <c r="M10217">
        <f t="shared" si="980"/>
        <v>2023</v>
      </c>
      <c r="N10217">
        <f t="shared" si="981"/>
        <v>6265.8765000000003</v>
      </c>
      <c r="O10217">
        <f t="shared" si="982"/>
        <v>1463.8230000000001</v>
      </c>
      <c r="P10217">
        <f t="shared" si="983"/>
        <v>4802.0535</v>
      </c>
    </row>
    <row r="10218" spans="1:16" x14ac:dyDescent="0.3">
      <c r="A10218" s="68">
        <v>13087500</v>
      </c>
      <c r="B10218" s="69" t="s">
        <v>10</v>
      </c>
      <c r="C10218" s="70">
        <v>45164</v>
      </c>
      <c r="D10218" s="68">
        <v>3146</v>
      </c>
      <c r="E10218" s="68">
        <v>818160.6</v>
      </c>
      <c r="F10218" s="68">
        <v>775</v>
      </c>
      <c r="G10218" s="68">
        <v>149170</v>
      </c>
      <c r="H10218" s="68">
        <v>-149170</v>
      </c>
      <c r="I10218" s="70">
        <v>45164</v>
      </c>
      <c r="J10218" s="68">
        <v>2023</v>
      </c>
      <c r="K10218">
        <f t="shared" si="978"/>
        <v>8</v>
      </c>
      <c r="L10218">
        <f t="shared" si="979"/>
        <v>26</v>
      </c>
      <c r="M10218">
        <f t="shared" si="980"/>
        <v>2023</v>
      </c>
      <c r="N10218">
        <f t="shared" si="981"/>
        <v>6240.0910000000003</v>
      </c>
      <c r="O10218">
        <f t="shared" si="982"/>
        <v>1537.2125000000001</v>
      </c>
      <c r="P10218">
        <f t="shared" si="983"/>
        <v>4702.8784999999998</v>
      </c>
    </row>
    <row r="10219" spans="1:16" x14ac:dyDescent="0.3">
      <c r="A10219" s="68">
        <v>13087500</v>
      </c>
      <c r="B10219" s="69" t="s">
        <v>10</v>
      </c>
      <c r="C10219" s="70">
        <v>45165</v>
      </c>
      <c r="D10219" s="68">
        <v>3159</v>
      </c>
      <c r="E10219" s="68">
        <v>824426.5</v>
      </c>
      <c r="F10219" s="68">
        <v>958</v>
      </c>
      <c r="G10219" s="68">
        <v>151070</v>
      </c>
      <c r="H10219" s="68">
        <v>-151069.70000000001</v>
      </c>
      <c r="I10219" s="70">
        <v>45165</v>
      </c>
      <c r="J10219" s="68">
        <v>2023</v>
      </c>
      <c r="K10219">
        <f t="shared" si="978"/>
        <v>8</v>
      </c>
      <c r="L10219">
        <f t="shared" si="979"/>
        <v>27</v>
      </c>
      <c r="M10219">
        <f t="shared" si="980"/>
        <v>2023</v>
      </c>
      <c r="N10219">
        <f t="shared" si="981"/>
        <v>6265.8765000000003</v>
      </c>
      <c r="O10219">
        <f t="shared" si="982"/>
        <v>1900.193</v>
      </c>
      <c r="P10219">
        <f t="shared" si="983"/>
        <v>4365.6835000000001</v>
      </c>
    </row>
    <row r="10220" spans="1:16" x14ac:dyDescent="0.3">
      <c r="A10220" s="68">
        <v>13087500</v>
      </c>
      <c r="B10220" s="69" t="s">
        <v>10</v>
      </c>
      <c r="C10220" s="70">
        <v>45166</v>
      </c>
      <c r="D10220" s="68">
        <v>3134</v>
      </c>
      <c r="E10220" s="68">
        <v>830642.6</v>
      </c>
      <c r="F10220" s="68">
        <v>1088</v>
      </c>
      <c r="G10220" s="68">
        <v>153228</v>
      </c>
      <c r="H10220" s="68">
        <v>-153228.20000000001</v>
      </c>
      <c r="I10220" s="70">
        <v>45166</v>
      </c>
      <c r="J10220" s="68">
        <v>2023</v>
      </c>
      <c r="K10220">
        <f t="shared" si="978"/>
        <v>8</v>
      </c>
      <c r="L10220">
        <f t="shared" si="979"/>
        <v>28</v>
      </c>
      <c r="M10220">
        <f t="shared" si="980"/>
        <v>2023</v>
      </c>
      <c r="N10220">
        <f t="shared" si="981"/>
        <v>6216.2889999999998</v>
      </c>
      <c r="O10220">
        <f t="shared" si="982"/>
        <v>2158.0480000000002</v>
      </c>
      <c r="P10220">
        <f t="shared" si="983"/>
        <v>4058.241</v>
      </c>
    </row>
    <row r="10221" spans="1:16" x14ac:dyDescent="0.3">
      <c r="A10221" s="68">
        <v>13087500</v>
      </c>
      <c r="B10221" s="69" t="s">
        <v>10</v>
      </c>
      <c r="C10221" s="70">
        <v>45167</v>
      </c>
      <c r="D10221" s="68">
        <v>3109</v>
      </c>
      <c r="E10221" s="68">
        <v>836808.9</v>
      </c>
      <c r="F10221" s="68">
        <v>925</v>
      </c>
      <c r="G10221" s="68">
        <v>155063</v>
      </c>
      <c r="H10221" s="68">
        <v>-155062.70000000001</v>
      </c>
      <c r="I10221" s="70">
        <v>45167</v>
      </c>
      <c r="J10221" s="68">
        <v>2023</v>
      </c>
      <c r="K10221">
        <f t="shared" si="978"/>
        <v>8</v>
      </c>
      <c r="L10221">
        <f t="shared" si="979"/>
        <v>29</v>
      </c>
      <c r="M10221">
        <f t="shared" si="980"/>
        <v>2023</v>
      </c>
      <c r="N10221">
        <f t="shared" si="981"/>
        <v>6166.7015000000001</v>
      </c>
      <c r="O10221">
        <f t="shared" si="982"/>
        <v>1834.7375</v>
      </c>
      <c r="P10221">
        <f t="shared" si="983"/>
        <v>4331.9639999999999</v>
      </c>
    </row>
    <row r="10222" spans="1:16" x14ac:dyDescent="0.3">
      <c r="A10222" s="68">
        <v>13087500</v>
      </c>
      <c r="B10222" s="69" t="s">
        <v>10</v>
      </c>
      <c r="C10222" s="70">
        <v>45168</v>
      </c>
      <c r="D10222" s="68">
        <v>3134</v>
      </c>
      <c r="E10222" s="68">
        <v>843024.9</v>
      </c>
      <c r="F10222" s="68">
        <v>916</v>
      </c>
      <c r="G10222" s="68">
        <v>156880</v>
      </c>
      <c r="H10222" s="68">
        <v>-156879.70000000001</v>
      </c>
      <c r="I10222" s="70">
        <v>45168</v>
      </c>
      <c r="J10222" s="68">
        <v>2023</v>
      </c>
      <c r="K10222">
        <f t="shared" si="978"/>
        <v>8</v>
      </c>
      <c r="L10222">
        <f t="shared" si="979"/>
        <v>30</v>
      </c>
      <c r="M10222">
        <f t="shared" si="980"/>
        <v>2023</v>
      </c>
      <c r="N10222">
        <f t="shared" si="981"/>
        <v>6216.2889999999998</v>
      </c>
      <c r="O10222">
        <f t="shared" si="982"/>
        <v>1816.886</v>
      </c>
      <c r="P10222">
        <f t="shared" si="983"/>
        <v>4399.4030000000002</v>
      </c>
    </row>
    <row r="10223" spans="1:16" x14ac:dyDescent="0.3">
      <c r="A10223" s="68">
        <v>13087500</v>
      </c>
      <c r="B10223" s="69" t="s">
        <v>10</v>
      </c>
      <c r="C10223" s="70">
        <v>45169</v>
      </c>
      <c r="D10223" s="68">
        <v>3197</v>
      </c>
      <c r="E10223" s="68">
        <v>849365.9</v>
      </c>
      <c r="F10223" s="68">
        <v>1005</v>
      </c>
      <c r="G10223" s="68">
        <v>158872</v>
      </c>
      <c r="H10223" s="68">
        <v>-158872.29999999999</v>
      </c>
      <c r="I10223" s="70">
        <v>45169</v>
      </c>
      <c r="J10223" s="68">
        <v>2023</v>
      </c>
      <c r="K10223">
        <f t="shared" si="978"/>
        <v>8</v>
      </c>
      <c r="L10223">
        <f t="shared" si="979"/>
        <v>31</v>
      </c>
      <c r="M10223">
        <f t="shared" si="980"/>
        <v>2023</v>
      </c>
      <c r="N10223">
        <f t="shared" si="981"/>
        <v>6341.2494999999999</v>
      </c>
      <c r="O10223">
        <f t="shared" si="982"/>
        <v>1993.4175</v>
      </c>
      <c r="P10223">
        <f t="shared" si="983"/>
        <v>4347.8320000000003</v>
      </c>
    </row>
    <row r="10224" spans="1:16" x14ac:dyDescent="0.3">
      <c r="A10224" s="68">
        <v>13087500</v>
      </c>
      <c r="B10224" s="69" t="s">
        <v>10</v>
      </c>
      <c r="C10224" s="70">
        <v>45170</v>
      </c>
      <c r="D10224" s="68">
        <v>3260</v>
      </c>
      <c r="E10224" s="68">
        <v>855832.7</v>
      </c>
      <c r="F10224" s="68">
        <v>996</v>
      </c>
      <c r="G10224" s="68">
        <v>160847</v>
      </c>
      <c r="H10224" s="68">
        <v>-160847</v>
      </c>
      <c r="I10224" s="70">
        <v>45170</v>
      </c>
      <c r="J10224" s="68">
        <v>2023</v>
      </c>
      <c r="K10224">
        <f t="shared" si="978"/>
        <v>9</v>
      </c>
      <c r="L10224">
        <f t="shared" si="979"/>
        <v>1</v>
      </c>
      <c r="M10224">
        <f t="shared" si="980"/>
        <v>2023</v>
      </c>
      <c r="N10224">
        <f t="shared" si="981"/>
        <v>6466.21</v>
      </c>
      <c r="O10224">
        <f t="shared" si="982"/>
        <v>1975.566</v>
      </c>
      <c r="P10224">
        <f t="shared" si="983"/>
        <v>4490.6440000000002</v>
      </c>
    </row>
    <row r="10225" spans="1:16" x14ac:dyDescent="0.3">
      <c r="A10225" s="68">
        <v>13087500</v>
      </c>
      <c r="B10225" s="69" t="s">
        <v>10</v>
      </c>
      <c r="C10225" s="70">
        <v>45171</v>
      </c>
      <c r="D10225" s="68">
        <v>3235</v>
      </c>
      <c r="E10225" s="68">
        <v>862249.1</v>
      </c>
      <c r="F10225" s="68">
        <v>1131</v>
      </c>
      <c r="G10225" s="68">
        <v>163090</v>
      </c>
      <c r="H10225" s="68">
        <v>-163090</v>
      </c>
      <c r="I10225" s="70">
        <v>45171</v>
      </c>
      <c r="J10225" s="68">
        <v>2023</v>
      </c>
      <c r="K10225">
        <f t="shared" si="978"/>
        <v>9</v>
      </c>
      <c r="L10225">
        <f t="shared" si="979"/>
        <v>2</v>
      </c>
      <c r="M10225">
        <f t="shared" si="980"/>
        <v>2023</v>
      </c>
      <c r="N10225">
        <f t="shared" si="981"/>
        <v>6416.6225000000004</v>
      </c>
      <c r="O10225">
        <f t="shared" si="982"/>
        <v>2243.3384999999998</v>
      </c>
      <c r="P10225">
        <f t="shared" si="983"/>
        <v>4173.2839999999997</v>
      </c>
    </row>
    <row r="10226" spans="1:16" x14ac:dyDescent="0.3">
      <c r="A10226" s="68">
        <v>13087500</v>
      </c>
      <c r="B10226" s="69" t="s">
        <v>10</v>
      </c>
      <c r="C10226" s="70">
        <v>45172</v>
      </c>
      <c r="D10226" s="68">
        <v>3172</v>
      </c>
      <c r="E10226" s="68">
        <v>868539.9</v>
      </c>
      <c r="F10226" s="68">
        <v>1163</v>
      </c>
      <c r="G10226" s="68">
        <v>165398</v>
      </c>
      <c r="H10226" s="68">
        <v>-165397.5</v>
      </c>
      <c r="I10226" s="70">
        <v>45172</v>
      </c>
      <c r="J10226" s="68">
        <v>2023</v>
      </c>
      <c r="K10226">
        <f t="shared" si="978"/>
        <v>9</v>
      </c>
      <c r="L10226">
        <f t="shared" si="979"/>
        <v>3</v>
      </c>
      <c r="M10226">
        <f t="shared" si="980"/>
        <v>2023</v>
      </c>
      <c r="N10226">
        <f t="shared" si="981"/>
        <v>6291.6620000000003</v>
      </c>
      <c r="O10226">
        <f t="shared" si="982"/>
        <v>2306.8105</v>
      </c>
      <c r="P10226">
        <f t="shared" si="983"/>
        <v>3984.8515000000002</v>
      </c>
    </row>
    <row r="10227" spans="1:16" x14ac:dyDescent="0.3">
      <c r="A10227" s="68">
        <v>13087500</v>
      </c>
      <c r="B10227" s="69" t="s">
        <v>10</v>
      </c>
      <c r="C10227" s="70">
        <v>45173</v>
      </c>
      <c r="D10227" s="68">
        <v>3121</v>
      </c>
      <c r="E10227" s="68">
        <v>874731.1</v>
      </c>
      <c r="F10227" s="68">
        <v>1075</v>
      </c>
      <c r="G10227" s="68">
        <v>167530</v>
      </c>
      <c r="H10227" s="68">
        <v>-167529.70000000001</v>
      </c>
      <c r="I10227" s="70">
        <v>45173</v>
      </c>
      <c r="J10227" s="68">
        <v>2023</v>
      </c>
      <c r="K10227">
        <f t="shared" si="978"/>
        <v>9</v>
      </c>
      <c r="L10227">
        <f t="shared" si="979"/>
        <v>4</v>
      </c>
      <c r="M10227">
        <f t="shared" si="980"/>
        <v>2023</v>
      </c>
      <c r="N10227">
        <f t="shared" si="981"/>
        <v>6190.5034999999998</v>
      </c>
      <c r="O10227">
        <f t="shared" si="982"/>
        <v>2132.2624999999998</v>
      </c>
      <c r="P10227">
        <f t="shared" si="983"/>
        <v>4058.241</v>
      </c>
    </row>
    <row r="10228" spans="1:16" x14ac:dyDescent="0.3">
      <c r="A10228" s="68">
        <v>13087500</v>
      </c>
      <c r="B10228" s="69" t="s">
        <v>10</v>
      </c>
      <c r="C10228" s="70">
        <v>45174</v>
      </c>
      <c r="D10228" s="68">
        <v>3047</v>
      </c>
      <c r="E10228" s="68">
        <v>880773.8</v>
      </c>
      <c r="F10228" s="68">
        <v>996</v>
      </c>
      <c r="G10228" s="68">
        <v>169505</v>
      </c>
      <c r="H10228" s="68">
        <v>-169504.8</v>
      </c>
      <c r="I10228" s="70">
        <v>45174</v>
      </c>
      <c r="J10228" s="68">
        <v>2023</v>
      </c>
      <c r="K10228">
        <f t="shared" si="978"/>
        <v>9</v>
      </c>
      <c r="L10228">
        <f t="shared" si="979"/>
        <v>5</v>
      </c>
      <c r="M10228">
        <f t="shared" si="980"/>
        <v>2023</v>
      </c>
      <c r="N10228">
        <f t="shared" si="981"/>
        <v>6043.7245000000003</v>
      </c>
      <c r="O10228">
        <f t="shared" si="982"/>
        <v>1975.566</v>
      </c>
      <c r="P10228">
        <f t="shared" si="983"/>
        <v>4068.1585</v>
      </c>
    </row>
    <row r="10229" spans="1:16" x14ac:dyDescent="0.3">
      <c r="A10229" s="68">
        <v>13087500</v>
      </c>
      <c r="B10229" s="69" t="s">
        <v>10</v>
      </c>
      <c r="C10229" s="70">
        <v>45175</v>
      </c>
      <c r="D10229" s="68">
        <v>2960</v>
      </c>
      <c r="E10229" s="68">
        <v>886645.2</v>
      </c>
      <c r="F10229" s="68">
        <v>747</v>
      </c>
      <c r="G10229" s="68">
        <v>170987</v>
      </c>
      <c r="H10229" s="68">
        <v>-170986.5</v>
      </c>
      <c r="I10229" s="70">
        <v>45175</v>
      </c>
      <c r="J10229" s="68">
        <v>2023</v>
      </c>
      <c r="K10229">
        <f t="shared" si="978"/>
        <v>9</v>
      </c>
      <c r="L10229">
        <f t="shared" si="979"/>
        <v>6</v>
      </c>
      <c r="M10229">
        <f t="shared" si="980"/>
        <v>2023</v>
      </c>
      <c r="N10229">
        <f t="shared" si="981"/>
        <v>5871.16</v>
      </c>
      <c r="O10229">
        <f t="shared" si="982"/>
        <v>1481.6745000000001</v>
      </c>
      <c r="P10229">
        <f t="shared" si="983"/>
        <v>4389.4854999999998</v>
      </c>
    </row>
    <row r="10230" spans="1:16" x14ac:dyDescent="0.3">
      <c r="A10230" s="68">
        <v>13087500</v>
      </c>
      <c r="B10230" s="69" t="s">
        <v>10</v>
      </c>
      <c r="C10230" s="70">
        <v>45176</v>
      </c>
      <c r="D10230" s="68">
        <v>2863</v>
      </c>
      <c r="E10230" s="68">
        <v>892323</v>
      </c>
      <c r="F10230" s="68">
        <v>420</v>
      </c>
      <c r="G10230" s="68">
        <v>171820</v>
      </c>
      <c r="H10230" s="68">
        <v>-171820.4</v>
      </c>
      <c r="I10230" s="70">
        <v>45176</v>
      </c>
      <c r="J10230" s="68">
        <v>2023</v>
      </c>
      <c r="K10230">
        <f t="shared" si="978"/>
        <v>9</v>
      </c>
      <c r="L10230">
        <f t="shared" si="979"/>
        <v>7</v>
      </c>
      <c r="M10230">
        <f t="shared" si="980"/>
        <v>2023</v>
      </c>
      <c r="N10230">
        <f t="shared" si="981"/>
        <v>5678.7605000000003</v>
      </c>
      <c r="O10230">
        <f t="shared" si="982"/>
        <v>833.07</v>
      </c>
      <c r="P10230">
        <f t="shared" si="983"/>
        <v>4845.6904999999997</v>
      </c>
    </row>
    <row r="10231" spans="1:16" x14ac:dyDescent="0.3">
      <c r="A10231" s="68">
        <v>13087500</v>
      </c>
      <c r="B10231" s="69" t="s">
        <v>10</v>
      </c>
      <c r="C10231" s="70">
        <v>45177</v>
      </c>
      <c r="D10231" s="68">
        <v>2826</v>
      </c>
      <c r="E10231" s="68">
        <v>897928.9</v>
      </c>
      <c r="F10231" s="68">
        <v>261</v>
      </c>
      <c r="G10231" s="68">
        <v>172338</v>
      </c>
      <c r="H10231" s="68">
        <v>-172338</v>
      </c>
      <c r="I10231" s="70">
        <v>45177</v>
      </c>
      <c r="J10231" s="68">
        <v>2023</v>
      </c>
      <c r="K10231">
        <f t="shared" si="978"/>
        <v>9</v>
      </c>
      <c r="L10231">
        <f t="shared" si="979"/>
        <v>8</v>
      </c>
      <c r="M10231">
        <f t="shared" si="980"/>
        <v>2023</v>
      </c>
      <c r="N10231">
        <f t="shared" si="981"/>
        <v>5605.3710000000001</v>
      </c>
      <c r="O10231">
        <f t="shared" si="982"/>
        <v>517.69349999999997</v>
      </c>
      <c r="P10231">
        <f t="shared" si="983"/>
        <v>5087.6774999999998</v>
      </c>
    </row>
    <row r="10232" spans="1:16" x14ac:dyDescent="0.3">
      <c r="A10232" s="68">
        <v>13087500</v>
      </c>
      <c r="B10232" s="69" t="s">
        <v>10</v>
      </c>
      <c r="C10232" s="70">
        <v>45178</v>
      </c>
      <c r="D10232" s="68">
        <v>2826</v>
      </c>
      <c r="E10232" s="68">
        <v>903534.7</v>
      </c>
      <c r="F10232" s="68">
        <v>247</v>
      </c>
      <c r="G10232" s="68">
        <v>172828</v>
      </c>
      <c r="H10232" s="68">
        <v>-172828.1</v>
      </c>
      <c r="I10232" s="70">
        <v>45178</v>
      </c>
      <c r="J10232" s="68">
        <v>2023</v>
      </c>
      <c r="K10232">
        <f t="shared" si="978"/>
        <v>9</v>
      </c>
      <c r="L10232">
        <f t="shared" si="979"/>
        <v>9</v>
      </c>
      <c r="M10232">
        <f t="shared" si="980"/>
        <v>2023</v>
      </c>
      <c r="N10232">
        <f t="shared" si="981"/>
        <v>5605.3710000000001</v>
      </c>
      <c r="O10232">
        <f t="shared" si="982"/>
        <v>489.92450000000002</v>
      </c>
      <c r="P10232">
        <f t="shared" si="983"/>
        <v>5115.4465</v>
      </c>
    </row>
    <row r="10233" spans="1:16" x14ac:dyDescent="0.3">
      <c r="A10233" s="68">
        <v>13087500</v>
      </c>
      <c r="B10233" s="69" t="s">
        <v>10</v>
      </c>
      <c r="C10233" s="70">
        <v>45179</v>
      </c>
      <c r="D10233" s="68">
        <v>2826</v>
      </c>
      <c r="E10233" s="68">
        <v>909140.6</v>
      </c>
      <c r="F10233" s="68">
        <v>396</v>
      </c>
      <c r="G10233" s="68">
        <v>173614</v>
      </c>
      <c r="H10233" s="68">
        <v>-173613.6</v>
      </c>
      <c r="I10233" s="70">
        <v>45179</v>
      </c>
      <c r="J10233" s="68">
        <v>2023</v>
      </c>
      <c r="K10233">
        <f t="shared" si="978"/>
        <v>9</v>
      </c>
      <c r="L10233">
        <f t="shared" si="979"/>
        <v>10</v>
      </c>
      <c r="M10233">
        <f t="shared" si="980"/>
        <v>2023</v>
      </c>
      <c r="N10233">
        <f t="shared" si="981"/>
        <v>5605.3710000000001</v>
      </c>
      <c r="O10233">
        <f t="shared" si="982"/>
        <v>785.46600000000001</v>
      </c>
      <c r="P10233">
        <f t="shared" si="983"/>
        <v>4819.9049999999997</v>
      </c>
    </row>
    <row r="10234" spans="1:16" x14ac:dyDescent="0.3">
      <c r="A10234" s="68">
        <v>13087500</v>
      </c>
      <c r="B10234" s="69" t="s">
        <v>10</v>
      </c>
      <c r="C10234" s="70">
        <v>45180</v>
      </c>
      <c r="D10234" s="68">
        <v>2850</v>
      </c>
      <c r="E10234" s="68">
        <v>914794.4</v>
      </c>
      <c r="F10234" s="68">
        <v>616</v>
      </c>
      <c r="G10234" s="68">
        <v>174836</v>
      </c>
      <c r="H10234" s="68">
        <v>-174835.8</v>
      </c>
      <c r="I10234" s="70">
        <v>45180</v>
      </c>
      <c r="J10234" s="68">
        <v>2023</v>
      </c>
      <c r="K10234">
        <f t="shared" si="978"/>
        <v>9</v>
      </c>
      <c r="L10234">
        <f t="shared" si="979"/>
        <v>11</v>
      </c>
      <c r="M10234">
        <f t="shared" si="980"/>
        <v>2023</v>
      </c>
      <c r="N10234">
        <f t="shared" si="981"/>
        <v>5652.9750000000004</v>
      </c>
      <c r="O10234">
        <f t="shared" si="982"/>
        <v>1221.836</v>
      </c>
      <c r="P10234">
        <f t="shared" si="983"/>
        <v>4431.1390000000001</v>
      </c>
    </row>
    <row r="10235" spans="1:16" x14ac:dyDescent="0.3">
      <c r="A10235" s="68">
        <v>13087500</v>
      </c>
      <c r="B10235" s="69" t="s">
        <v>10</v>
      </c>
      <c r="C10235" s="70">
        <v>45181</v>
      </c>
      <c r="D10235" s="68">
        <v>2838</v>
      </c>
      <c r="E10235" s="68">
        <v>920424.2</v>
      </c>
      <c r="F10235" s="68">
        <v>707</v>
      </c>
      <c r="G10235" s="68">
        <v>176238</v>
      </c>
      <c r="H10235" s="68">
        <v>-176238.3</v>
      </c>
      <c r="I10235" s="70">
        <v>45181</v>
      </c>
      <c r="J10235" s="68">
        <v>2023</v>
      </c>
      <c r="K10235">
        <f t="shared" si="978"/>
        <v>9</v>
      </c>
      <c r="L10235">
        <f t="shared" si="979"/>
        <v>12</v>
      </c>
      <c r="M10235">
        <f t="shared" si="980"/>
        <v>2023</v>
      </c>
      <c r="N10235">
        <f t="shared" si="981"/>
        <v>5629.1729999999998</v>
      </c>
      <c r="O10235">
        <f t="shared" si="982"/>
        <v>1402.3344999999999</v>
      </c>
      <c r="P10235">
        <f t="shared" si="983"/>
        <v>4226.8384999999998</v>
      </c>
    </row>
    <row r="10236" spans="1:16" x14ac:dyDescent="0.3">
      <c r="A10236" s="68">
        <v>13087500</v>
      </c>
      <c r="B10236" s="69" t="s">
        <v>10</v>
      </c>
      <c r="C10236" s="70">
        <v>45182</v>
      </c>
      <c r="D10236" s="68">
        <v>2814</v>
      </c>
      <c r="E10236" s="68">
        <v>926006.2</v>
      </c>
      <c r="F10236" s="68">
        <v>643</v>
      </c>
      <c r="G10236" s="68">
        <v>177514</v>
      </c>
      <c r="H10236" s="68">
        <v>-177513.7</v>
      </c>
      <c r="I10236" s="70">
        <v>45182</v>
      </c>
      <c r="J10236" s="68">
        <v>2023</v>
      </c>
      <c r="K10236">
        <f t="shared" si="978"/>
        <v>9</v>
      </c>
      <c r="L10236">
        <f t="shared" si="979"/>
        <v>13</v>
      </c>
      <c r="M10236">
        <f t="shared" si="980"/>
        <v>2023</v>
      </c>
      <c r="N10236">
        <f t="shared" si="981"/>
        <v>5581.5690000000004</v>
      </c>
      <c r="O10236">
        <f t="shared" si="982"/>
        <v>1275.3905</v>
      </c>
      <c r="P10236">
        <f t="shared" si="983"/>
        <v>4306.1785</v>
      </c>
    </row>
    <row r="10237" spans="1:16" x14ac:dyDescent="0.3">
      <c r="A10237" s="68">
        <v>13087500</v>
      </c>
      <c r="B10237" s="69" t="s">
        <v>10</v>
      </c>
      <c r="C10237" s="70">
        <v>45183</v>
      </c>
      <c r="D10237" s="68">
        <v>2766</v>
      </c>
      <c r="E10237" s="68">
        <v>931492.9</v>
      </c>
      <c r="F10237" s="68">
        <v>619</v>
      </c>
      <c r="G10237" s="68">
        <v>178741</v>
      </c>
      <c r="H10237" s="68">
        <v>-178741.3</v>
      </c>
      <c r="I10237" s="70">
        <v>45183</v>
      </c>
      <c r="J10237" s="68">
        <v>2023</v>
      </c>
      <c r="K10237">
        <f t="shared" si="978"/>
        <v>9</v>
      </c>
      <c r="L10237">
        <f t="shared" si="979"/>
        <v>14</v>
      </c>
      <c r="M10237">
        <f t="shared" si="980"/>
        <v>2023</v>
      </c>
      <c r="N10237">
        <f t="shared" si="981"/>
        <v>5486.3609999999999</v>
      </c>
      <c r="O10237">
        <f t="shared" si="982"/>
        <v>1227.7864999999999</v>
      </c>
      <c r="P10237">
        <f t="shared" si="983"/>
        <v>4258.5744999999997</v>
      </c>
    </row>
    <row r="10238" spans="1:16" x14ac:dyDescent="0.3">
      <c r="A10238" s="68">
        <v>13087500</v>
      </c>
      <c r="B10238" s="69" t="s">
        <v>10</v>
      </c>
      <c r="C10238" s="70">
        <v>45184</v>
      </c>
      <c r="D10238" s="68">
        <v>2695</v>
      </c>
      <c r="E10238" s="68">
        <v>936838.1</v>
      </c>
      <c r="F10238" s="68">
        <v>530</v>
      </c>
      <c r="G10238" s="68">
        <v>179793</v>
      </c>
      <c r="H10238" s="68">
        <v>-179792.6</v>
      </c>
      <c r="I10238" s="70">
        <v>45184</v>
      </c>
      <c r="J10238" s="68">
        <v>2023</v>
      </c>
      <c r="K10238">
        <f t="shared" si="978"/>
        <v>9</v>
      </c>
      <c r="L10238">
        <f t="shared" si="979"/>
        <v>15</v>
      </c>
      <c r="M10238">
        <f t="shared" si="980"/>
        <v>2023</v>
      </c>
      <c r="N10238">
        <f t="shared" si="981"/>
        <v>5345.5325000000003</v>
      </c>
      <c r="O10238">
        <f t="shared" si="982"/>
        <v>1051.2550000000001</v>
      </c>
      <c r="P10238">
        <f t="shared" si="983"/>
        <v>4294.2775000000001</v>
      </c>
    </row>
    <row r="10239" spans="1:16" x14ac:dyDescent="0.3">
      <c r="A10239" s="68">
        <v>13087500</v>
      </c>
      <c r="B10239" s="69" t="s">
        <v>10</v>
      </c>
      <c r="C10239" s="70">
        <v>45185</v>
      </c>
      <c r="D10239" s="68">
        <v>2659</v>
      </c>
      <c r="E10239" s="68">
        <v>942112.9</v>
      </c>
      <c r="F10239" s="68">
        <v>504</v>
      </c>
      <c r="G10239" s="68">
        <v>180792</v>
      </c>
      <c r="H10239" s="68">
        <v>-180791.8</v>
      </c>
      <c r="I10239" s="70">
        <v>45185</v>
      </c>
      <c r="J10239" s="68">
        <v>2023</v>
      </c>
      <c r="K10239">
        <f t="shared" si="978"/>
        <v>9</v>
      </c>
      <c r="L10239">
        <f t="shared" si="979"/>
        <v>16</v>
      </c>
      <c r="M10239">
        <f t="shared" si="980"/>
        <v>2023</v>
      </c>
      <c r="N10239">
        <f t="shared" si="981"/>
        <v>5274.1265000000003</v>
      </c>
      <c r="O10239">
        <f t="shared" si="982"/>
        <v>999.68399999999997</v>
      </c>
      <c r="P10239">
        <f t="shared" si="983"/>
        <v>4274.4425000000001</v>
      </c>
    </row>
    <row r="10240" spans="1:16" x14ac:dyDescent="0.3">
      <c r="A10240" s="68">
        <v>13087500</v>
      </c>
      <c r="B10240" s="69" t="s">
        <v>10</v>
      </c>
      <c r="C10240" s="70">
        <v>45186</v>
      </c>
      <c r="D10240" s="68">
        <v>2612</v>
      </c>
      <c r="E10240" s="68">
        <v>947294.6</v>
      </c>
      <c r="F10240" s="68">
        <v>408</v>
      </c>
      <c r="G10240" s="68">
        <v>181601</v>
      </c>
      <c r="H10240" s="68">
        <v>-181601.3</v>
      </c>
      <c r="I10240" s="70">
        <v>45186</v>
      </c>
      <c r="J10240" s="68">
        <v>2023</v>
      </c>
      <c r="K10240">
        <f t="shared" si="978"/>
        <v>9</v>
      </c>
      <c r="L10240">
        <f t="shared" si="979"/>
        <v>17</v>
      </c>
      <c r="M10240">
        <f t="shared" si="980"/>
        <v>2023</v>
      </c>
      <c r="N10240">
        <f t="shared" si="981"/>
        <v>5180.902</v>
      </c>
      <c r="O10240">
        <f t="shared" si="982"/>
        <v>809.26800000000003</v>
      </c>
      <c r="P10240">
        <f t="shared" si="983"/>
        <v>4371.634</v>
      </c>
    </row>
    <row r="10241" spans="1:16" x14ac:dyDescent="0.3">
      <c r="A10241" s="68">
        <v>13087500</v>
      </c>
      <c r="B10241" s="69" t="s">
        <v>10</v>
      </c>
      <c r="C10241" s="70">
        <v>45187</v>
      </c>
      <c r="D10241" s="68">
        <v>2589</v>
      </c>
      <c r="E10241" s="68">
        <v>952430</v>
      </c>
      <c r="F10241" s="68">
        <v>371</v>
      </c>
      <c r="G10241" s="68">
        <v>182338</v>
      </c>
      <c r="H10241" s="68">
        <v>-182337.7</v>
      </c>
      <c r="I10241" s="70">
        <v>45187</v>
      </c>
      <c r="J10241" s="68">
        <v>2023</v>
      </c>
      <c r="K10241">
        <f t="shared" si="978"/>
        <v>9</v>
      </c>
      <c r="L10241">
        <f t="shared" si="979"/>
        <v>18</v>
      </c>
      <c r="M10241">
        <f t="shared" si="980"/>
        <v>2023</v>
      </c>
      <c r="N10241">
        <f t="shared" si="981"/>
        <v>5135.2815000000001</v>
      </c>
      <c r="O10241">
        <f t="shared" si="982"/>
        <v>735.87850000000003</v>
      </c>
      <c r="P10241">
        <f t="shared" si="983"/>
        <v>4399.4030000000002</v>
      </c>
    </row>
    <row r="10242" spans="1:16" x14ac:dyDescent="0.3">
      <c r="A10242" s="68">
        <v>13087500</v>
      </c>
      <c r="B10242" s="69" t="s">
        <v>10</v>
      </c>
      <c r="C10242" s="70">
        <v>45188</v>
      </c>
      <c r="D10242" s="68">
        <v>2554</v>
      </c>
      <c r="E10242" s="68">
        <v>957496.1</v>
      </c>
      <c r="F10242" s="68">
        <v>391</v>
      </c>
      <c r="G10242" s="68">
        <v>183114</v>
      </c>
      <c r="H10242" s="68">
        <v>-183113.60000000001</v>
      </c>
      <c r="I10242" s="70">
        <v>45188</v>
      </c>
      <c r="J10242" s="68">
        <v>2023</v>
      </c>
      <c r="K10242">
        <f t="shared" si="978"/>
        <v>9</v>
      </c>
      <c r="L10242">
        <f t="shared" si="979"/>
        <v>19</v>
      </c>
      <c r="M10242">
        <f t="shared" si="980"/>
        <v>2023</v>
      </c>
      <c r="N10242">
        <f t="shared" si="981"/>
        <v>5065.8590000000004</v>
      </c>
      <c r="O10242">
        <f t="shared" si="982"/>
        <v>775.54849999999999</v>
      </c>
      <c r="P10242">
        <f t="shared" si="983"/>
        <v>4290.3105000000005</v>
      </c>
    </row>
    <row r="10243" spans="1:16" x14ac:dyDescent="0.3">
      <c r="A10243" s="68">
        <v>13087500</v>
      </c>
      <c r="B10243" s="69" t="s">
        <v>10</v>
      </c>
      <c r="C10243" s="70">
        <v>45189</v>
      </c>
      <c r="D10243" s="68">
        <v>2554</v>
      </c>
      <c r="E10243" s="68">
        <v>962562.3</v>
      </c>
      <c r="F10243" s="68">
        <v>443</v>
      </c>
      <c r="G10243" s="68">
        <v>183992</v>
      </c>
      <c r="H10243" s="68">
        <v>-183991.5</v>
      </c>
      <c r="I10243" s="70">
        <v>45189</v>
      </c>
      <c r="J10243" s="68">
        <v>2023</v>
      </c>
      <c r="K10243">
        <f t="shared" si="978"/>
        <v>9</v>
      </c>
      <c r="L10243">
        <f t="shared" si="979"/>
        <v>20</v>
      </c>
      <c r="M10243">
        <f t="shared" si="980"/>
        <v>2023</v>
      </c>
      <c r="N10243">
        <f t="shared" si="981"/>
        <v>5065.8590000000004</v>
      </c>
      <c r="O10243">
        <f t="shared" si="982"/>
        <v>878.69050000000004</v>
      </c>
      <c r="P10243">
        <f t="shared" si="983"/>
        <v>4187.1684999999998</v>
      </c>
    </row>
    <row r="10244" spans="1:16" x14ac:dyDescent="0.3">
      <c r="A10244" s="68">
        <v>13087500</v>
      </c>
      <c r="B10244" s="69" t="s">
        <v>10</v>
      </c>
      <c r="C10244" s="70">
        <v>45190</v>
      </c>
      <c r="D10244" s="68">
        <v>2531</v>
      </c>
      <c r="E10244" s="68">
        <v>967582.6</v>
      </c>
      <c r="F10244" s="68">
        <v>404</v>
      </c>
      <c r="G10244" s="68">
        <v>184792</v>
      </c>
      <c r="H10244" s="68">
        <v>-184792</v>
      </c>
      <c r="I10244" s="70">
        <v>45190</v>
      </c>
      <c r="J10244" s="68">
        <v>2023</v>
      </c>
      <c r="K10244">
        <f t="shared" si="978"/>
        <v>9</v>
      </c>
      <c r="L10244">
        <f t="shared" si="979"/>
        <v>21</v>
      </c>
      <c r="M10244">
        <f t="shared" si="980"/>
        <v>2023</v>
      </c>
      <c r="N10244">
        <f t="shared" si="981"/>
        <v>5020.2385000000004</v>
      </c>
      <c r="O10244">
        <f t="shared" si="982"/>
        <v>801.33400000000006</v>
      </c>
      <c r="P10244">
        <f t="shared" si="983"/>
        <v>4218.9044999999996</v>
      </c>
    </row>
    <row r="10245" spans="1:16" x14ac:dyDescent="0.3">
      <c r="A10245" s="68">
        <v>13087500</v>
      </c>
      <c r="B10245" s="69" t="s">
        <v>10</v>
      </c>
      <c r="C10245" s="70">
        <v>45191</v>
      </c>
      <c r="D10245" s="68">
        <v>2451</v>
      </c>
      <c r="E10245" s="68">
        <v>972443.3</v>
      </c>
      <c r="F10245" s="68">
        <v>255</v>
      </c>
      <c r="G10245" s="68">
        <v>185299</v>
      </c>
      <c r="H10245" s="68">
        <v>-185298.5</v>
      </c>
      <c r="I10245" s="70">
        <v>45191</v>
      </c>
      <c r="J10245" s="68">
        <v>2023</v>
      </c>
      <c r="K10245">
        <f t="shared" si="978"/>
        <v>9</v>
      </c>
      <c r="L10245">
        <f t="shared" si="979"/>
        <v>22</v>
      </c>
      <c r="M10245">
        <f t="shared" si="980"/>
        <v>2023</v>
      </c>
      <c r="N10245">
        <f t="shared" si="981"/>
        <v>4861.5585000000001</v>
      </c>
      <c r="O10245">
        <f t="shared" si="982"/>
        <v>505.79250000000002</v>
      </c>
      <c r="P10245">
        <f t="shared" si="983"/>
        <v>4355.7660000000005</v>
      </c>
    </row>
    <row r="10246" spans="1:16" x14ac:dyDescent="0.3">
      <c r="A10246" s="68">
        <v>13087500</v>
      </c>
      <c r="B10246" s="69" t="s">
        <v>10</v>
      </c>
      <c r="C10246" s="70">
        <v>45192</v>
      </c>
      <c r="D10246" s="68">
        <v>2349</v>
      </c>
      <c r="E10246" s="68">
        <v>977101.9</v>
      </c>
      <c r="F10246" s="68">
        <v>0</v>
      </c>
      <c r="G10246" s="68">
        <v>185299</v>
      </c>
      <c r="H10246" s="68">
        <v>-185298.5</v>
      </c>
      <c r="I10246" s="70">
        <v>45192</v>
      </c>
      <c r="J10246" s="68">
        <v>2023</v>
      </c>
      <c r="K10246">
        <f t="shared" si="978"/>
        <v>9</v>
      </c>
      <c r="L10246">
        <f t="shared" si="979"/>
        <v>23</v>
      </c>
      <c r="M10246">
        <f t="shared" si="980"/>
        <v>2023</v>
      </c>
      <c r="N10246">
        <f t="shared" si="981"/>
        <v>4659.2415000000001</v>
      </c>
      <c r="O10246">
        <f t="shared" si="982"/>
        <v>0</v>
      </c>
      <c r="P10246">
        <f t="shared" si="983"/>
        <v>4659.2415000000001</v>
      </c>
    </row>
    <row r="10247" spans="1:16" x14ac:dyDescent="0.3">
      <c r="A10247" s="68">
        <v>13087500</v>
      </c>
      <c r="B10247" s="69" t="s">
        <v>10</v>
      </c>
      <c r="C10247" s="70">
        <v>45193</v>
      </c>
      <c r="D10247" s="68">
        <v>2304</v>
      </c>
      <c r="E10247" s="68">
        <v>981671.7</v>
      </c>
      <c r="F10247" s="68">
        <v>0</v>
      </c>
      <c r="G10247" s="68">
        <v>185299</v>
      </c>
      <c r="H10247" s="68">
        <v>-185298.5</v>
      </c>
      <c r="I10247" s="70">
        <v>45193</v>
      </c>
      <c r="J10247" s="68">
        <v>2023</v>
      </c>
      <c r="K10247">
        <f t="shared" si="978"/>
        <v>9</v>
      </c>
      <c r="L10247">
        <f t="shared" si="979"/>
        <v>24</v>
      </c>
      <c r="M10247">
        <f t="shared" si="980"/>
        <v>2023</v>
      </c>
      <c r="N10247">
        <f t="shared" si="981"/>
        <v>4569.9840000000004</v>
      </c>
      <c r="O10247">
        <f t="shared" si="982"/>
        <v>0</v>
      </c>
      <c r="P10247">
        <f t="shared" si="983"/>
        <v>4569.9840000000004</v>
      </c>
    </row>
    <row r="10248" spans="1:16" x14ac:dyDescent="0.3">
      <c r="A10248" s="68">
        <v>13087500</v>
      </c>
      <c r="B10248" s="69" t="s">
        <v>10</v>
      </c>
      <c r="C10248" s="70">
        <v>45194</v>
      </c>
      <c r="D10248" s="68">
        <v>2304</v>
      </c>
      <c r="E10248" s="68">
        <v>986241.5</v>
      </c>
      <c r="F10248" s="68">
        <v>0</v>
      </c>
      <c r="G10248" s="68">
        <v>185299</v>
      </c>
      <c r="H10248" s="68">
        <v>-185298.5</v>
      </c>
      <c r="I10248" s="70">
        <v>45194</v>
      </c>
      <c r="J10248" s="68">
        <v>2023</v>
      </c>
      <c r="K10248">
        <f t="shared" si="978"/>
        <v>9</v>
      </c>
      <c r="L10248">
        <f t="shared" si="979"/>
        <v>25</v>
      </c>
      <c r="M10248">
        <f t="shared" si="980"/>
        <v>2023</v>
      </c>
      <c r="N10248">
        <f t="shared" si="981"/>
        <v>4569.9840000000004</v>
      </c>
      <c r="O10248">
        <f t="shared" si="982"/>
        <v>0</v>
      </c>
      <c r="P10248">
        <f t="shared" si="983"/>
        <v>4569.9840000000004</v>
      </c>
    </row>
    <row r="10249" spans="1:16" x14ac:dyDescent="0.3">
      <c r="A10249" s="68">
        <v>13087500</v>
      </c>
      <c r="B10249" s="69" t="s">
        <v>10</v>
      </c>
      <c r="C10249" s="70">
        <v>45195</v>
      </c>
      <c r="D10249" s="68">
        <v>2304</v>
      </c>
      <c r="E10249" s="68">
        <v>990811.3</v>
      </c>
      <c r="F10249" s="68">
        <v>0</v>
      </c>
      <c r="G10249" s="68">
        <v>185299</v>
      </c>
      <c r="H10249" s="68">
        <v>-185298.5</v>
      </c>
      <c r="I10249" s="70">
        <v>45195</v>
      </c>
      <c r="J10249" s="68">
        <v>2023</v>
      </c>
      <c r="K10249">
        <f t="shared" si="978"/>
        <v>9</v>
      </c>
      <c r="L10249">
        <f t="shared" si="979"/>
        <v>26</v>
      </c>
      <c r="M10249">
        <f t="shared" si="980"/>
        <v>2023</v>
      </c>
      <c r="N10249">
        <f t="shared" si="981"/>
        <v>4569.9840000000004</v>
      </c>
      <c r="O10249">
        <f t="shared" si="982"/>
        <v>0</v>
      </c>
      <c r="P10249">
        <f t="shared" si="983"/>
        <v>4569.9840000000004</v>
      </c>
    </row>
    <row r="10250" spans="1:16" x14ac:dyDescent="0.3">
      <c r="A10250" s="68">
        <v>13087500</v>
      </c>
      <c r="B10250" s="69" t="s">
        <v>10</v>
      </c>
      <c r="C10250" s="70">
        <v>45196</v>
      </c>
      <c r="D10250" s="68">
        <v>2237</v>
      </c>
      <c r="E10250" s="68">
        <v>995249.2</v>
      </c>
      <c r="F10250" s="68">
        <v>0</v>
      </c>
      <c r="G10250" s="68">
        <v>185299</v>
      </c>
      <c r="H10250" s="68">
        <v>-185298.5</v>
      </c>
      <c r="I10250" s="70">
        <v>45196</v>
      </c>
      <c r="J10250" s="68">
        <v>2023</v>
      </c>
      <c r="K10250">
        <f t="shared" si="978"/>
        <v>9</v>
      </c>
      <c r="L10250">
        <f t="shared" si="979"/>
        <v>27</v>
      </c>
      <c r="M10250">
        <f t="shared" si="980"/>
        <v>2023</v>
      </c>
      <c r="N10250">
        <f t="shared" si="981"/>
        <v>4437.0895</v>
      </c>
      <c r="O10250">
        <f t="shared" si="982"/>
        <v>0</v>
      </c>
      <c r="P10250">
        <f t="shared" si="983"/>
        <v>4437.0895</v>
      </c>
    </row>
    <row r="10251" spans="1:16" x14ac:dyDescent="0.3">
      <c r="A10251" s="68">
        <v>13087500</v>
      </c>
      <c r="B10251" s="69" t="s">
        <v>10</v>
      </c>
      <c r="C10251" s="70">
        <v>45197</v>
      </c>
      <c r="D10251" s="68">
        <v>2172</v>
      </c>
      <c r="E10251" s="68">
        <v>999556.6</v>
      </c>
      <c r="F10251" s="68">
        <v>0</v>
      </c>
      <c r="G10251" s="68">
        <v>185299</v>
      </c>
      <c r="H10251" s="68">
        <v>-185298.5</v>
      </c>
      <c r="I10251" s="70">
        <v>45197</v>
      </c>
      <c r="J10251" s="68">
        <v>2023</v>
      </c>
      <c r="K10251">
        <f t="shared" si="978"/>
        <v>9</v>
      </c>
      <c r="L10251">
        <f t="shared" si="979"/>
        <v>28</v>
      </c>
      <c r="M10251">
        <f t="shared" si="980"/>
        <v>2023</v>
      </c>
      <c r="N10251">
        <f t="shared" si="981"/>
        <v>4308.1620000000003</v>
      </c>
      <c r="O10251">
        <f t="shared" si="982"/>
        <v>0</v>
      </c>
      <c r="P10251">
        <f t="shared" si="983"/>
        <v>4308.1620000000003</v>
      </c>
    </row>
    <row r="10252" spans="1:16" x14ac:dyDescent="0.3">
      <c r="A10252" s="68">
        <v>13087500</v>
      </c>
      <c r="B10252" s="69" t="s">
        <v>10</v>
      </c>
      <c r="C10252" s="70">
        <v>45198</v>
      </c>
      <c r="D10252" s="68">
        <v>2172</v>
      </c>
      <c r="E10252" s="68">
        <v>1003864</v>
      </c>
      <c r="F10252" s="68">
        <v>0</v>
      </c>
      <c r="G10252" s="68">
        <v>185299</v>
      </c>
      <c r="H10252" s="68">
        <v>-185298.5</v>
      </c>
      <c r="I10252" s="70">
        <v>45198</v>
      </c>
      <c r="J10252" s="68">
        <v>2023</v>
      </c>
      <c r="K10252">
        <f t="shared" si="978"/>
        <v>9</v>
      </c>
      <c r="L10252">
        <f t="shared" si="979"/>
        <v>29</v>
      </c>
      <c r="M10252">
        <f t="shared" si="980"/>
        <v>2023</v>
      </c>
      <c r="N10252">
        <f t="shared" si="981"/>
        <v>4308.1620000000003</v>
      </c>
      <c r="O10252">
        <f t="shared" si="982"/>
        <v>0</v>
      </c>
      <c r="P10252">
        <f t="shared" si="983"/>
        <v>4308.1620000000003</v>
      </c>
    </row>
    <row r="10253" spans="1:16" x14ac:dyDescent="0.3">
      <c r="A10253" s="68">
        <v>13087500</v>
      </c>
      <c r="B10253" s="69" t="s">
        <v>10</v>
      </c>
      <c r="C10253" s="70">
        <v>45199</v>
      </c>
      <c r="D10253" s="68">
        <v>2183</v>
      </c>
      <c r="E10253" s="68">
        <v>1008193</v>
      </c>
      <c r="F10253" s="68">
        <v>0</v>
      </c>
      <c r="G10253" s="68">
        <v>185299</v>
      </c>
      <c r="H10253" s="68">
        <v>-185298.5</v>
      </c>
      <c r="I10253" s="70">
        <v>45199</v>
      </c>
      <c r="J10253" s="68">
        <v>2023</v>
      </c>
      <c r="K10253">
        <f t="shared" si="978"/>
        <v>9</v>
      </c>
      <c r="L10253">
        <f t="shared" si="979"/>
        <v>30</v>
      </c>
      <c r="M10253">
        <f t="shared" si="980"/>
        <v>2023</v>
      </c>
      <c r="N10253">
        <f t="shared" si="981"/>
        <v>4329.9804999999997</v>
      </c>
      <c r="O10253">
        <f t="shared" si="982"/>
        <v>0</v>
      </c>
      <c r="P10253">
        <f t="shared" si="983"/>
        <v>4329.9804999999997</v>
      </c>
    </row>
    <row r="10254" spans="1:16" x14ac:dyDescent="0.3">
      <c r="A10254" s="68">
        <v>13087500</v>
      </c>
      <c r="B10254" s="69" t="s">
        <v>10</v>
      </c>
      <c r="C10254" s="70">
        <v>45200</v>
      </c>
      <c r="D10254" s="68">
        <v>2204</v>
      </c>
      <c r="E10254" s="68">
        <v>1012565.5</v>
      </c>
      <c r="F10254" s="68">
        <v>0</v>
      </c>
      <c r="G10254" s="68">
        <v>185299</v>
      </c>
      <c r="H10254" s="68">
        <v>-185298.5</v>
      </c>
      <c r="I10254" s="70">
        <v>45200</v>
      </c>
      <c r="J10254" s="68">
        <v>2023</v>
      </c>
      <c r="K10254">
        <f t="shared" si="978"/>
        <v>10</v>
      </c>
      <c r="L10254">
        <f t="shared" si="979"/>
        <v>1</v>
      </c>
      <c r="M10254">
        <f t="shared" si="980"/>
        <v>2023</v>
      </c>
      <c r="N10254">
        <f t="shared" si="981"/>
        <v>4371.634</v>
      </c>
      <c r="O10254">
        <f t="shared" si="982"/>
        <v>0</v>
      </c>
      <c r="P10254">
        <f t="shared" si="983"/>
        <v>4371.634</v>
      </c>
    </row>
    <row r="10255" spans="1:16" x14ac:dyDescent="0.3">
      <c r="A10255" s="68">
        <v>13087500</v>
      </c>
      <c r="B10255" s="69" t="s">
        <v>10</v>
      </c>
      <c r="C10255" s="70">
        <v>45201</v>
      </c>
      <c r="D10255" s="68">
        <v>2117</v>
      </c>
      <c r="E10255" s="68">
        <v>1016765.3</v>
      </c>
      <c r="F10255" s="68">
        <v>0</v>
      </c>
      <c r="G10255" s="68">
        <v>185299</v>
      </c>
      <c r="H10255" s="68">
        <v>-185298.5</v>
      </c>
      <c r="I10255" s="70">
        <v>45201</v>
      </c>
      <c r="J10255" s="68">
        <v>2023</v>
      </c>
      <c r="K10255">
        <f t="shared" si="978"/>
        <v>10</v>
      </c>
      <c r="L10255">
        <f t="shared" si="979"/>
        <v>2</v>
      </c>
      <c r="M10255">
        <f t="shared" si="980"/>
        <v>2023</v>
      </c>
      <c r="N10255">
        <f t="shared" si="981"/>
        <v>4199.0695000000005</v>
      </c>
      <c r="O10255">
        <f t="shared" si="982"/>
        <v>0</v>
      </c>
      <c r="P10255">
        <f t="shared" si="983"/>
        <v>4199.0695000000005</v>
      </c>
    </row>
    <row r="10256" spans="1:16" x14ac:dyDescent="0.3">
      <c r="A10256" s="68">
        <v>13087500</v>
      </c>
      <c r="B10256" s="69" t="s">
        <v>10</v>
      </c>
      <c r="C10256" s="70">
        <v>45202</v>
      </c>
      <c r="D10256" s="68">
        <v>2032</v>
      </c>
      <c r="E10256" s="68">
        <v>1020795.2</v>
      </c>
      <c r="F10256" s="68">
        <v>0</v>
      </c>
      <c r="G10256" s="68">
        <v>185299</v>
      </c>
      <c r="H10256" s="68">
        <v>-185298.5</v>
      </c>
      <c r="I10256" s="70">
        <v>45202</v>
      </c>
      <c r="J10256" s="68">
        <v>2023</v>
      </c>
      <c r="K10256">
        <f t="shared" si="978"/>
        <v>10</v>
      </c>
      <c r="L10256">
        <f t="shared" si="979"/>
        <v>3</v>
      </c>
      <c r="M10256">
        <f t="shared" si="980"/>
        <v>2023</v>
      </c>
      <c r="N10256">
        <f t="shared" si="981"/>
        <v>4030.4720000000002</v>
      </c>
      <c r="O10256">
        <f t="shared" si="982"/>
        <v>0</v>
      </c>
      <c r="P10256">
        <f t="shared" si="983"/>
        <v>4030.4720000000002</v>
      </c>
    </row>
    <row r="10257" spans="1:16" x14ac:dyDescent="0.3">
      <c r="A10257" s="68">
        <v>13087500</v>
      </c>
      <c r="B10257" s="69" t="s">
        <v>10</v>
      </c>
      <c r="C10257" s="70">
        <v>45203</v>
      </c>
      <c r="D10257" s="68">
        <v>1927</v>
      </c>
      <c r="E10257" s="68">
        <v>1024616.6</v>
      </c>
      <c r="F10257" s="68">
        <v>0</v>
      </c>
      <c r="G10257" s="68">
        <v>185299</v>
      </c>
      <c r="H10257" s="68">
        <v>-185298.5</v>
      </c>
      <c r="I10257" s="70">
        <v>45203</v>
      </c>
      <c r="J10257" s="68">
        <v>2023</v>
      </c>
      <c r="K10257">
        <f t="shared" si="978"/>
        <v>10</v>
      </c>
      <c r="L10257">
        <f t="shared" si="979"/>
        <v>4</v>
      </c>
      <c r="M10257">
        <f t="shared" si="980"/>
        <v>2023</v>
      </c>
      <c r="N10257">
        <f t="shared" si="981"/>
        <v>3822.2045000000003</v>
      </c>
      <c r="O10257">
        <f t="shared" si="982"/>
        <v>0</v>
      </c>
      <c r="P10257">
        <f t="shared" si="983"/>
        <v>3822.2045000000003</v>
      </c>
    </row>
    <row r="10258" spans="1:16" x14ac:dyDescent="0.3">
      <c r="A10258" s="68">
        <v>13087500</v>
      </c>
      <c r="B10258" s="69" t="s">
        <v>10</v>
      </c>
      <c r="C10258" s="70">
        <v>45204</v>
      </c>
      <c r="D10258" s="68">
        <v>1844</v>
      </c>
      <c r="E10258" s="68">
        <v>1028274.1</v>
      </c>
      <c r="F10258" s="68">
        <v>0</v>
      </c>
      <c r="G10258" s="68">
        <v>185299</v>
      </c>
      <c r="H10258" s="68">
        <v>-185298.5</v>
      </c>
      <c r="I10258" s="70">
        <v>45204</v>
      </c>
      <c r="J10258" s="68">
        <v>2023</v>
      </c>
      <c r="K10258">
        <f t="shared" si="978"/>
        <v>10</v>
      </c>
      <c r="L10258">
        <f t="shared" si="979"/>
        <v>5</v>
      </c>
      <c r="M10258">
        <f t="shared" si="980"/>
        <v>2023</v>
      </c>
      <c r="N10258">
        <f t="shared" si="981"/>
        <v>3657.5740000000001</v>
      </c>
      <c r="O10258">
        <f t="shared" si="982"/>
        <v>0</v>
      </c>
      <c r="P10258">
        <f t="shared" si="983"/>
        <v>3657.5740000000001</v>
      </c>
    </row>
    <row r="10259" spans="1:16" x14ac:dyDescent="0.3">
      <c r="A10259" s="68">
        <v>13087500</v>
      </c>
      <c r="B10259" s="69" t="s">
        <v>10</v>
      </c>
      <c r="C10259" s="70">
        <v>45205</v>
      </c>
      <c r="D10259" s="68">
        <v>1854</v>
      </c>
      <c r="E10259" s="68">
        <v>1031952</v>
      </c>
      <c r="F10259" s="68">
        <v>0</v>
      </c>
      <c r="G10259" s="68">
        <v>185299</v>
      </c>
      <c r="H10259" s="68">
        <v>-185298.5</v>
      </c>
      <c r="I10259" s="70">
        <v>45205</v>
      </c>
      <c r="J10259" s="68">
        <v>2023</v>
      </c>
      <c r="K10259">
        <f t="shared" si="978"/>
        <v>10</v>
      </c>
      <c r="L10259">
        <f t="shared" si="979"/>
        <v>6</v>
      </c>
      <c r="M10259">
        <f t="shared" si="980"/>
        <v>2023</v>
      </c>
      <c r="N10259">
        <f t="shared" si="981"/>
        <v>3677.4090000000001</v>
      </c>
      <c r="O10259">
        <f t="shared" si="982"/>
        <v>0</v>
      </c>
      <c r="P10259">
        <f t="shared" si="983"/>
        <v>3677.4090000000001</v>
      </c>
    </row>
    <row r="10260" spans="1:16" x14ac:dyDescent="0.3">
      <c r="A10260" s="68">
        <v>13087500</v>
      </c>
      <c r="B10260" s="69" t="s">
        <v>10</v>
      </c>
      <c r="C10260" s="70">
        <v>45206</v>
      </c>
      <c r="D10260" s="68">
        <v>1895</v>
      </c>
      <c r="E10260" s="68">
        <v>1035711.6</v>
      </c>
      <c r="F10260" s="68">
        <v>0</v>
      </c>
      <c r="G10260" s="68">
        <v>185299</v>
      </c>
      <c r="H10260" s="68">
        <v>-185298.5</v>
      </c>
      <c r="I10260" s="70">
        <v>45206</v>
      </c>
      <c r="J10260" s="68">
        <v>2023</v>
      </c>
      <c r="K10260">
        <f t="shared" si="978"/>
        <v>10</v>
      </c>
      <c r="L10260">
        <f t="shared" si="979"/>
        <v>7</v>
      </c>
      <c r="M10260">
        <f t="shared" si="980"/>
        <v>2023</v>
      </c>
      <c r="N10260">
        <f t="shared" si="981"/>
        <v>3758.7325000000001</v>
      </c>
      <c r="O10260">
        <f t="shared" si="982"/>
        <v>0</v>
      </c>
      <c r="P10260">
        <f t="shared" si="983"/>
        <v>3758.7325000000001</v>
      </c>
    </row>
    <row r="10261" spans="1:16" x14ac:dyDescent="0.3">
      <c r="A10261" s="68">
        <v>13087500</v>
      </c>
      <c r="B10261" s="69" t="s">
        <v>10</v>
      </c>
      <c r="C10261" s="70">
        <v>45207</v>
      </c>
      <c r="D10261" s="68">
        <v>1906</v>
      </c>
      <c r="E10261" s="68">
        <v>1039491.8</v>
      </c>
      <c r="F10261" s="68">
        <v>0</v>
      </c>
      <c r="G10261" s="68">
        <v>185299</v>
      </c>
      <c r="H10261" s="68">
        <v>-185298.5</v>
      </c>
      <c r="I10261" s="70">
        <v>45207</v>
      </c>
      <c r="J10261" s="68">
        <v>2023</v>
      </c>
      <c r="K10261">
        <f t="shared" si="978"/>
        <v>10</v>
      </c>
      <c r="L10261">
        <f t="shared" si="979"/>
        <v>8</v>
      </c>
      <c r="M10261">
        <f t="shared" si="980"/>
        <v>2023</v>
      </c>
      <c r="N10261">
        <f t="shared" si="981"/>
        <v>3780.5509999999999</v>
      </c>
      <c r="O10261">
        <f t="shared" si="982"/>
        <v>0</v>
      </c>
      <c r="P10261">
        <f t="shared" si="983"/>
        <v>3780.5509999999999</v>
      </c>
    </row>
    <row r="10262" spans="1:16" x14ac:dyDescent="0.3">
      <c r="A10262" s="68">
        <v>13087500</v>
      </c>
      <c r="B10262" s="69" t="s">
        <v>10</v>
      </c>
      <c r="C10262" s="70">
        <v>45208</v>
      </c>
      <c r="D10262" s="68">
        <v>1865</v>
      </c>
      <c r="E10262" s="68">
        <v>1043190</v>
      </c>
      <c r="F10262" s="68">
        <v>0</v>
      </c>
      <c r="G10262" s="68">
        <v>185299</v>
      </c>
      <c r="H10262" s="68">
        <v>-185298.5</v>
      </c>
      <c r="I10262" s="70">
        <v>45208</v>
      </c>
      <c r="J10262" s="68">
        <v>2023</v>
      </c>
      <c r="K10262">
        <f t="shared" si="978"/>
        <v>10</v>
      </c>
      <c r="L10262">
        <f t="shared" si="979"/>
        <v>9</v>
      </c>
      <c r="M10262">
        <f t="shared" si="980"/>
        <v>2023</v>
      </c>
      <c r="N10262">
        <f t="shared" si="981"/>
        <v>3699.2275</v>
      </c>
      <c r="O10262">
        <f t="shared" si="982"/>
        <v>0</v>
      </c>
      <c r="P10262">
        <f t="shared" si="983"/>
        <v>3699.2275</v>
      </c>
    </row>
    <row r="10263" spans="1:16" x14ac:dyDescent="0.3">
      <c r="A10263" s="68">
        <v>13087500</v>
      </c>
      <c r="B10263" s="69" t="s">
        <v>10</v>
      </c>
      <c r="C10263" s="70">
        <v>45209</v>
      </c>
      <c r="D10263" s="68">
        <v>1854</v>
      </c>
      <c r="E10263" s="68">
        <v>1046867.9</v>
      </c>
      <c r="F10263" s="68">
        <v>0</v>
      </c>
      <c r="G10263" s="68">
        <v>185299</v>
      </c>
      <c r="H10263" s="68">
        <v>-185298.5</v>
      </c>
      <c r="I10263" s="70">
        <v>45209</v>
      </c>
      <c r="J10263" s="68">
        <v>2023</v>
      </c>
      <c r="K10263">
        <f t="shared" si="978"/>
        <v>10</v>
      </c>
      <c r="L10263">
        <f t="shared" si="979"/>
        <v>10</v>
      </c>
      <c r="M10263">
        <f t="shared" si="980"/>
        <v>2023</v>
      </c>
      <c r="N10263">
        <f t="shared" si="981"/>
        <v>3677.4090000000001</v>
      </c>
      <c r="O10263">
        <f t="shared" si="982"/>
        <v>0</v>
      </c>
      <c r="P10263">
        <f t="shared" si="983"/>
        <v>3677.4090000000001</v>
      </c>
    </row>
    <row r="10264" spans="1:16" x14ac:dyDescent="0.3">
      <c r="A10264" s="68">
        <v>13087500</v>
      </c>
      <c r="B10264" s="69" t="s">
        <v>10</v>
      </c>
      <c r="C10264" s="70">
        <v>45210</v>
      </c>
      <c r="D10264" s="68">
        <v>1844</v>
      </c>
      <c r="E10264" s="68">
        <v>1050525.5</v>
      </c>
      <c r="F10264" s="68">
        <v>0</v>
      </c>
      <c r="G10264" s="68">
        <v>185299</v>
      </c>
      <c r="H10264" s="68">
        <v>-185298.5</v>
      </c>
      <c r="I10264" s="70">
        <v>45210</v>
      </c>
      <c r="J10264" s="68">
        <v>2023</v>
      </c>
      <c r="K10264">
        <f t="shared" si="978"/>
        <v>10</v>
      </c>
      <c r="L10264">
        <f t="shared" si="979"/>
        <v>11</v>
      </c>
      <c r="M10264">
        <f t="shared" si="980"/>
        <v>2023</v>
      </c>
      <c r="N10264">
        <f t="shared" si="981"/>
        <v>3657.5740000000001</v>
      </c>
      <c r="O10264">
        <f t="shared" si="982"/>
        <v>0</v>
      </c>
      <c r="P10264">
        <f t="shared" si="983"/>
        <v>3657.5740000000001</v>
      </c>
    </row>
    <row r="10265" spans="1:16" x14ac:dyDescent="0.3">
      <c r="A10265" s="68">
        <v>13087500</v>
      </c>
      <c r="B10265" s="69" t="s">
        <v>10</v>
      </c>
      <c r="C10265" s="70">
        <v>45211</v>
      </c>
      <c r="D10265" s="68">
        <v>1844</v>
      </c>
      <c r="E10265" s="68">
        <v>1054183</v>
      </c>
      <c r="F10265" s="68">
        <v>0</v>
      </c>
      <c r="G10265" s="68">
        <v>185299</v>
      </c>
      <c r="H10265" s="68">
        <v>-185298.5</v>
      </c>
      <c r="I10265" s="70">
        <v>45211</v>
      </c>
      <c r="J10265" s="68">
        <v>2023</v>
      </c>
      <c r="K10265">
        <f t="shared" si="978"/>
        <v>10</v>
      </c>
      <c r="L10265">
        <f t="shared" si="979"/>
        <v>12</v>
      </c>
      <c r="M10265">
        <f t="shared" si="980"/>
        <v>2023</v>
      </c>
      <c r="N10265">
        <f t="shared" si="981"/>
        <v>3657.5740000000001</v>
      </c>
      <c r="O10265">
        <f t="shared" si="982"/>
        <v>0</v>
      </c>
      <c r="P10265">
        <f t="shared" si="983"/>
        <v>3657.5740000000001</v>
      </c>
    </row>
    <row r="10266" spans="1:16" x14ac:dyDescent="0.3">
      <c r="A10266" s="68">
        <v>13087500</v>
      </c>
      <c r="B10266" s="69" t="s">
        <v>10</v>
      </c>
      <c r="C10266" s="70">
        <v>45212</v>
      </c>
      <c r="D10266" s="68">
        <v>1834</v>
      </c>
      <c r="E10266" s="68">
        <v>1057820.3</v>
      </c>
      <c r="F10266" s="68">
        <v>0</v>
      </c>
      <c r="G10266" s="68">
        <v>185299</v>
      </c>
      <c r="H10266" s="68">
        <v>-185298.5</v>
      </c>
      <c r="I10266" s="70">
        <v>45212</v>
      </c>
      <c r="J10266" s="68">
        <v>2023</v>
      </c>
      <c r="K10266">
        <f t="shared" si="978"/>
        <v>10</v>
      </c>
      <c r="L10266">
        <f t="shared" si="979"/>
        <v>13</v>
      </c>
      <c r="M10266">
        <f t="shared" si="980"/>
        <v>2023</v>
      </c>
      <c r="N10266">
        <f t="shared" si="981"/>
        <v>3637.739</v>
      </c>
      <c r="O10266">
        <f t="shared" si="982"/>
        <v>0</v>
      </c>
      <c r="P10266">
        <f t="shared" si="983"/>
        <v>3637.739</v>
      </c>
    </row>
    <row r="10267" spans="1:16" x14ac:dyDescent="0.3">
      <c r="A10267" s="68">
        <v>13087500</v>
      </c>
      <c r="B10267" s="69" t="s">
        <v>10</v>
      </c>
      <c r="C10267" s="70">
        <v>45213</v>
      </c>
      <c r="D10267" s="68">
        <v>1854</v>
      </c>
      <c r="E10267" s="68">
        <v>1061498.2</v>
      </c>
      <c r="F10267" s="68">
        <v>0</v>
      </c>
      <c r="G10267" s="68">
        <v>185299</v>
      </c>
      <c r="H10267" s="68">
        <v>-185298.5</v>
      </c>
      <c r="I10267" s="70">
        <v>45213</v>
      </c>
      <c r="J10267" s="68">
        <v>2023</v>
      </c>
      <c r="K10267">
        <f t="shared" si="978"/>
        <v>10</v>
      </c>
      <c r="L10267">
        <f t="shared" si="979"/>
        <v>14</v>
      </c>
      <c r="M10267">
        <f t="shared" si="980"/>
        <v>2023</v>
      </c>
      <c r="N10267">
        <f t="shared" si="981"/>
        <v>3677.4090000000001</v>
      </c>
      <c r="O10267">
        <f t="shared" si="982"/>
        <v>0</v>
      </c>
      <c r="P10267">
        <f t="shared" si="983"/>
        <v>3677.4090000000001</v>
      </c>
    </row>
    <row r="10268" spans="1:16" x14ac:dyDescent="0.3">
      <c r="A10268" s="68">
        <v>13087500</v>
      </c>
      <c r="B10268" s="69" t="s">
        <v>10</v>
      </c>
      <c r="C10268" s="70">
        <v>45214</v>
      </c>
      <c r="D10268" s="68">
        <v>1927</v>
      </c>
      <c r="E10268" s="68">
        <v>1065319.5</v>
      </c>
      <c r="F10268" s="68">
        <v>0</v>
      </c>
      <c r="G10268" s="68">
        <v>185299</v>
      </c>
      <c r="H10268" s="68">
        <v>-185298.5</v>
      </c>
      <c r="I10268" s="70">
        <v>45214</v>
      </c>
      <c r="J10268" s="68">
        <v>2023</v>
      </c>
      <c r="K10268">
        <f t="shared" si="978"/>
        <v>10</v>
      </c>
      <c r="L10268">
        <f t="shared" si="979"/>
        <v>15</v>
      </c>
      <c r="M10268">
        <f t="shared" si="980"/>
        <v>2023</v>
      </c>
      <c r="N10268">
        <f t="shared" si="981"/>
        <v>3822.2045000000003</v>
      </c>
      <c r="O10268">
        <f t="shared" si="982"/>
        <v>0</v>
      </c>
      <c r="P10268">
        <f t="shared" si="983"/>
        <v>3822.2045000000003</v>
      </c>
    </row>
    <row r="10269" spans="1:16" x14ac:dyDescent="0.3">
      <c r="A10269" s="68">
        <v>13087500</v>
      </c>
      <c r="B10269" s="69" t="s">
        <v>10</v>
      </c>
      <c r="C10269" s="70">
        <v>45215</v>
      </c>
      <c r="D10269" s="68">
        <v>1927</v>
      </c>
      <c r="E10269" s="68">
        <v>1069140.8999999999</v>
      </c>
      <c r="F10269" s="68">
        <v>0</v>
      </c>
      <c r="G10269" s="68">
        <v>185299</v>
      </c>
      <c r="H10269" s="68">
        <v>-185298.5</v>
      </c>
      <c r="I10269" s="70">
        <v>45215</v>
      </c>
      <c r="J10269" s="68">
        <v>2023</v>
      </c>
      <c r="K10269">
        <f t="shared" si="978"/>
        <v>10</v>
      </c>
      <c r="L10269">
        <f t="shared" si="979"/>
        <v>16</v>
      </c>
      <c r="M10269">
        <f t="shared" si="980"/>
        <v>2023</v>
      </c>
      <c r="N10269">
        <f t="shared" si="981"/>
        <v>3822.2045000000003</v>
      </c>
      <c r="O10269">
        <f t="shared" si="982"/>
        <v>0</v>
      </c>
      <c r="P10269">
        <f t="shared" si="983"/>
        <v>3822.2045000000003</v>
      </c>
    </row>
    <row r="10270" spans="1:16" x14ac:dyDescent="0.3">
      <c r="A10270" s="68">
        <v>13087500</v>
      </c>
      <c r="B10270" s="69" t="s">
        <v>10</v>
      </c>
      <c r="C10270" s="70">
        <v>45216</v>
      </c>
      <c r="D10270" s="68">
        <v>1906</v>
      </c>
      <c r="E10270" s="68">
        <v>1072921</v>
      </c>
      <c r="F10270" s="68">
        <v>0</v>
      </c>
      <c r="G10270" s="68">
        <v>185299</v>
      </c>
      <c r="H10270" s="68">
        <v>-185298.5</v>
      </c>
      <c r="I10270" s="70">
        <v>45216</v>
      </c>
      <c r="J10270" s="68">
        <v>2023</v>
      </c>
      <c r="K10270">
        <f t="shared" si="978"/>
        <v>10</v>
      </c>
      <c r="L10270">
        <f t="shared" si="979"/>
        <v>17</v>
      </c>
      <c r="M10270">
        <f t="shared" si="980"/>
        <v>2023</v>
      </c>
      <c r="N10270">
        <f t="shared" si="981"/>
        <v>3780.5509999999999</v>
      </c>
      <c r="O10270">
        <f t="shared" si="982"/>
        <v>0</v>
      </c>
      <c r="P10270">
        <f t="shared" si="983"/>
        <v>3780.5509999999999</v>
      </c>
    </row>
    <row r="10271" spans="1:16" x14ac:dyDescent="0.3">
      <c r="A10271" s="68">
        <v>13087500</v>
      </c>
      <c r="B10271" s="69" t="s">
        <v>10</v>
      </c>
      <c r="C10271" s="70">
        <v>45217</v>
      </c>
      <c r="D10271" s="68">
        <v>1844</v>
      </c>
      <c r="E10271" s="68">
        <v>1076578.6000000001</v>
      </c>
      <c r="F10271" s="68">
        <v>0</v>
      </c>
      <c r="G10271" s="68">
        <v>185299</v>
      </c>
      <c r="H10271" s="68">
        <v>-185298.5</v>
      </c>
      <c r="I10271" s="70">
        <v>45217</v>
      </c>
      <c r="J10271" s="68">
        <v>2023</v>
      </c>
      <c r="K10271">
        <f t="shared" si="978"/>
        <v>10</v>
      </c>
      <c r="L10271">
        <f t="shared" si="979"/>
        <v>18</v>
      </c>
      <c r="M10271">
        <f t="shared" si="980"/>
        <v>2023</v>
      </c>
      <c r="N10271">
        <f t="shared" si="981"/>
        <v>3657.5740000000001</v>
      </c>
      <c r="O10271">
        <f t="shared" si="982"/>
        <v>0</v>
      </c>
      <c r="P10271">
        <f t="shared" si="983"/>
        <v>3657.5740000000001</v>
      </c>
    </row>
    <row r="10272" spans="1:16" x14ac:dyDescent="0.3">
      <c r="A10272" s="68">
        <v>13087500</v>
      </c>
      <c r="B10272" s="69" t="s">
        <v>10</v>
      </c>
      <c r="C10272" s="70">
        <v>45218</v>
      </c>
      <c r="D10272" s="68">
        <v>1763</v>
      </c>
      <c r="E10272" s="68">
        <v>1080075.1000000001</v>
      </c>
      <c r="F10272" s="68">
        <v>0</v>
      </c>
      <c r="G10272" s="68">
        <v>185299</v>
      </c>
      <c r="H10272" s="68">
        <v>-185298.5</v>
      </c>
      <c r="I10272" s="70">
        <v>45218</v>
      </c>
      <c r="J10272" s="68">
        <v>2023</v>
      </c>
      <c r="K10272">
        <f t="shared" si="978"/>
        <v>10</v>
      </c>
      <c r="L10272">
        <f t="shared" si="979"/>
        <v>19</v>
      </c>
      <c r="M10272">
        <f t="shared" si="980"/>
        <v>2023</v>
      </c>
      <c r="N10272">
        <f t="shared" si="981"/>
        <v>3496.9105</v>
      </c>
      <c r="O10272">
        <f t="shared" si="982"/>
        <v>0</v>
      </c>
      <c r="P10272">
        <f t="shared" si="983"/>
        <v>3496.9105</v>
      </c>
    </row>
    <row r="10273" spans="1:17" x14ac:dyDescent="0.3">
      <c r="A10273" s="68">
        <v>13087500</v>
      </c>
      <c r="B10273" s="69" t="s">
        <v>10</v>
      </c>
      <c r="C10273" s="70">
        <v>45219</v>
      </c>
      <c r="D10273" s="68">
        <v>1743</v>
      </c>
      <c r="E10273" s="68">
        <v>1083531.8</v>
      </c>
      <c r="F10273" s="68">
        <v>0</v>
      </c>
      <c r="G10273" s="68">
        <v>185299</v>
      </c>
      <c r="H10273" s="68">
        <v>-185298.5</v>
      </c>
      <c r="I10273" s="70">
        <v>45219</v>
      </c>
      <c r="J10273" s="68">
        <v>2023</v>
      </c>
      <c r="K10273">
        <f t="shared" ref="K10273:K10284" si="984">MONTH(I10273)</f>
        <v>10</v>
      </c>
      <c r="L10273">
        <f t="shared" ref="L10273:L10284" si="985">DAY(I10273)</f>
        <v>20</v>
      </c>
      <c r="M10273">
        <f t="shared" ref="M10273:M10284" si="986">YEAR(I10273)</f>
        <v>2023</v>
      </c>
      <c r="N10273">
        <f t="shared" ref="N10273:N10284" si="987">D10273*1.9835</f>
        <v>3457.2404999999999</v>
      </c>
      <c r="O10273">
        <f t="shared" ref="O10273:O10284" si="988">F10273*1.9835</f>
        <v>0</v>
      </c>
      <c r="P10273">
        <f t="shared" ref="P10273:P10284" si="989">(D10273-F10273)*1.9835</f>
        <v>3457.2404999999999</v>
      </c>
    </row>
    <row r="10274" spans="1:17" x14ac:dyDescent="0.3">
      <c r="A10274" s="68">
        <v>13087500</v>
      </c>
      <c r="B10274" s="69" t="s">
        <v>10</v>
      </c>
      <c r="C10274" s="70">
        <v>45220</v>
      </c>
      <c r="D10274" s="68">
        <v>1723</v>
      </c>
      <c r="E10274" s="68">
        <v>1086948.8999999999</v>
      </c>
      <c r="F10274" s="68">
        <v>0</v>
      </c>
      <c r="G10274" s="68">
        <v>185299</v>
      </c>
      <c r="H10274" s="68">
        <v>-185298.5</v>
      </c>
      <c r="I10274" s="70">
        <v>45220</v>
      </c>
      <c r="J10274" s="68">
        <v>2023</v>
      </c>
      <c r="K10274">
        <f t="shared" si="984"/>
        <v>10</v>
      </c>
      <c r="L10274">
        <f t="shared" si="985"/>
        <v>21</v>
      </c>
      <c r="M10274">
        <f t="shared" si="986"/>
        <v>2023</v>
      </c>
      <c r="N10274">
        <f t="shared" si="987"/>
        <v>3417.5705000000003</v>
      </c>
      <c r="O10274">
        <f t="shared" si="988"/>
        <v>0</v>
      </c>
      <c r="P10274">
        <f t="shared" si="989"/>
        <v>3417.5705000000003</v>
      </c>
    </row>
    <row r="10275" spans="1:17" x14ac:dyDescent="0.3">
      <c r="A10275" s="68">
        <v>13087500</v>
      </c>
      <c r="B10275" s="69" t="s">
        <v>10</v>
      </c>
      <c r="C10275" s="70">
        <v>45221</v>
      </c>
      <c r="D10275" s="68">
        <v>1683</v>
      </c>
      <c r="E10275" s="68">
        <v>1090287.3</v>
      </c>
      <c r="F10275" s="68">
        <v>0</v>
      </c>
      <c r="G10275" s="68">
        <v>185299</v>
      </c>
      <c r="H10275" s="68">
        <v>-185298.5</v>
      </c>
      <c r="I10275" s="70">
        <v>45221</v>
      </c>
      <c r="J10275" s="68">
        <v>2023</v>
      </c>
      <c r="K10275">
        <f t="shared" si="984"/>
        <v>10</v>
      </c>
      <c r="L10275">
        <f t="shared" si="985"/>
        <v>22</v>
      </c>
      <c r="M10275">
        <f t="shared" si="986"/>
        <v>2023</v>
      </c>
      <c r="N10275">
        <f t="shared" si="987"/>
        <v>3338.2305000000001</v>
      </c>
      <c r="O10275">
        <f t="shared" si="988"/>
        <v>0</v>
      </c>
      <c r="P10275">
        <f t="shared" si="989"/>
        <v>3338.2305000000001</v>
      </c>
    </row>
    <row r="10276" spans="1:17" x14ac:dyDescent="0.3">
      <c r="A10276" s="68">
        <v>13087500</v>
      </c>
      <c r="B10276" s="69" t="s">
        <v>10</v>
      </c>
      <c r="C10276" s="70">
        <v>45222</v>
      </c>
      <c r="D10276" s="68">
        <v>577</v>
      </c>
      <c r="E10276" s="68">
        <v>1091431.7</v>
      </c>
      <c r="F10276" s="68">
        <v>17</v>
      </c>
      <c r="G10276" s="68">
        <v>185331</v>
      </c>
      <c r="H10276" s="68">
        <v>-185331.20000000001</v>
      </c>
      <c r="I10276" s="70">
        <v>45222</v>
      </c>
      <c r="J10276" s="68">
        <v>2023</v>
      </c>
      <c r="K10276">
        <f t="shared" si="984"/>
        <v>10</v>
      </c>
      <c r="L10276">
        <f t="shared" si="985"/>
        <v>23</v>
      </c>
      <c r="M10276">
        <f t="shared" si="986"/>
        <v>2023</v>
      </c>
      <c r="N10276">
        <f t="shared" si="987"/>
        <v>1144.4794999999999</v>
      </c>
      <c r="O10276">
        <f>F10276*1.9835</f>
        <v>33.719500000000004</v>
      </c>
      <c r="P10276">
        <f>(D10276-F10276)*1.9835</f>
        <v>1110.76</v>
      </c>
    </row>
    <row r="10277" spans="1:17" x14ac:dyDescent="0.3">
      <c r="A10277" s="68">
        <v>13087500</v>
      </c>
      <c r="B10277" s="69" t="s">
        <v>10</v>
      </c>
      <c r="C10277" s="70">
        <v>45223</v>
      </c>
      <c r="D10277" s="68">
        <v>25</v>
      </c>
      <c r="E10277" s="68">
        <v>1091480.8999999999</v>
      </c>
      <c r="F10277" s="68">
        <v>25</v>
      </c>
      <c r="G10277" s="68">
        <v>185380</v>
      </c>
      <c r="H10277" s="68">
        <v>-185380.4</v>
      </c>
      <c r="I10277" s="70">
        <v>45223</v>
      </c>
      <c r="J10277" s="68">
        <v>2023</v>
      </c>
      <c r="K10277">
        <f t="shared" si="984"/>
        <v>10</v>
      </c>
      <c r="L10277">
        <f t="shared" si="985"/>
        <v>24</v>
      </c>
      <c r="M10277">
        <f t="shared" si="986"/>
        <v>2023</v>
      </c>
      <c r="N10277">
        <f t="shared" si="987"/>
        <v>49.587499999999999</v>
      </c>
      <c r="O10277">
        <f t="shared" si="988"/>
        <v>49.587499999999999</v>
      </c>
      <c r="P10277">
        <f>(D10277-F10277)*1.9835</f>
        <v>0</v>
      </c>
      <c r="Q10277" t="s">
        <v>137</v>
      </c>
    </row>
    <row r="10278" spans="1:17" x14ac:dyDescent="0.3">
      <c r="A10278" s="68">
        <v>13087500</v>
      </c>
      <c r="B10278" s="69" t="s">
        <v>10</v>
      </c>
      <c r="C10278" s="70">
        <v>45224</v>
      </c>
      <c r="D10278" s="68">
        <v>25</v>
      </c>
      <c r="E10278" s="68">
        <v>1091530.1000000001</v>
      </c>
      <c r="F10278" s="68">
        <v>25</v>
      </c>
      <c r="G10278" s="68">
        <v>185430</v>
      </c>
      <c r="H10278" s="68">
        <v>-185429.6</v>
      </c>
      <c r="I10278" s="70">
        <v>45224</v>
      </c>
      <c r="J10278" s="68">
        <v>2023</v>
      </c>
      <c r="K10278">
        <f t="shared" si="984"/>
        <v>10</v>
      </c>
      <c r="L10278">
        <f t="shared" si="985"/>
        <v>25</v>
      </c>
      <c r="M10278">
        <f t="shared" si="986"/>
        <v>2023</v>
      </c>
      <c r="N10278">
        <f t="shared" si="987"/>
        <v>49.587499999999999</v>
      </c>
      <c r="O10278">
        <f t="shared" si="988"/>
        <v>49.587499999999999</v>
      </c>
      <c r="P10278">
        <f t="shared" si="989"/>
        <v>0</v>
      </c>
      <c r="Q10278" t="s">
        <v>137</v>
      </c>
    </row>
    <row r="10279" spans="1:17" x14ac:dyDescent="0.3">
      <c r="A10279" s="68">
        <v>13087500</v>
      </c>
      <c r="B10279" s="69" t="s">
        <v>10</v>
      </c>
      <c r="C10279" s="70">
        <v>45225</v>
      </c>
      <c r="D10279" s="68">
        <v>25</v>
      </c>
      <c r="E10279" s="68">
        <v>1091579.3</v>
      </c>
      <c r="F10279" s="68">
        <v>25</v>
      </c>
      <c r="G10279" s="68">
        <v>185479</v>
      </c>
      <c r="H10279" s="68">
        <v>-185478.8</v>
      </c>
      <c r="I10279" s="70">
        <v>45225</v>
      </c>
      <c r="J10279" s="68">
        <v>2023</v>
      </c>
      <c r="K10279">
        <f t="shared" si="984"/>
        <v>10</v>
      </c>
      <c r="L10279">
        <f t="shared" si="985"/>
        <v>26</v>
      </c>
      <c r="M10279">
        <f t="shared" si="986"/>
        <v>2023</v>
      </c>
      <c r="N10279">
        <f t="shared" si="987"/>
        <v>49.587499999999999</v>
      </c>
      <c r="O10279">
        <f t="shared" si="988"/>
        <v>49.587499999999999</v>
      </c>
      <c r="P10279">
        <f t="shared" si="989"/>
        <v>0</v>
      </c>
      <c r="Q10279" t="s">
        <v>137</v>
      </c>
    </row>
    <row r="10280" spans="1:17" x14ac:dyDescent="0.3">
      <c r="A10280" s="68">
        <v>13087500</v>
      </c>
      <c r="B10280" s="69" t="s">
        <v>10</v>
      </c>
      <c r="C10280" s="70">
        <v>45226</v>
      </c>
      <c r="D10280" s="68">
        <v>25</v>
      </c>
      <c r="E10280" s="68">
        <v>1091628.3999999999</v>
      </c>
      <c r="F10280" s="68">
        <v>25</v>
      </c>
      <c r="G10280" s="68">
        <v>185528</v>
      </c>
      <c r="H10280" s="68">
        <v>-185527.9</v>
      </c>
      <c r="I10280" s="70">
        <v>45226</v>
      </c>
      <c r="J10280" s="68">
        <v>2023</v>
      </c>
      <c r="K10280">
        <f t="shared" si="984"/>
        <v>10</v>
      </c>
      <c r="L10280">
        <f t="shared" si="985"/>
        <v>27</v>
      </c>
      <c r="M10280">
        <f t="shared" si="986"/>
        <v>2023</v>
      </c>
      <c r="N10280">
        <f t="shared" si="987"/>
        <v>49.587499999999999</v>
      </c>
      <c r="O10280">
        <f t="shared" si="988"/>
        <v>49.587499999999999</v>
      </c>
      <c r="P10280">
        <f t="shared" si="989"/>
        <v>0</v>
      </c>
      <c r="Q10280" t="s">
        <v>137</v>
      </c>
    </row>
    <row r="10281" spans="1:17" x14ac:dyDescent="0.3">
      <c r="A10281" s="68">
        <v>13087500</v>
      </c>
      <c r="B10281" s="69" t="s">
        <v>10</v>
      </c>
      <c r="C10281" s="70">
        <v>45227</v>
      </c>
      <c r="D10281" s="68">
        <v>25</v>
      </c>
      <c r="E10281" s="68">
        <v>1091677.6000000001</v>
      </c>
      <c r="F10281" s="68">
        <v>25</v>
      </c>
      <c r="G10281" s="68">
        <v>185577</v>
      </c>
      <c r="H10281" s="68">
        <v>-185577.1</v>
      </c>
      <c r="I10281" s="70">
        <v>45227</v>
      </c>
      <c r="J10281" s="68">
        <v>2023</v>
      </c>
      <c r="K10281">
        <f t="shared" si="984"/>
        <v>10</v>
      </c>
      <c r="L10281">
        <f t="shared" si="985"/>
        <v>28</v>
      </c>
      <c r="M10281">
        <f t="shared" si="986"/>
        <v>2023</v>
      </c>
      <c r="N10281">
        <f t="shared" si="987"/>
        <v>49.587499999999999</v>
      </c>
      <c r="O10281">
        <f t="shared" si="988"/>
        <v>49.587499999999999</v>
      </c>
      <c r="P10281">
        <f t="shared" si="989"/>
        <v>0</v>
      </c>
      <c r="Q10281" s="19" t="s">
        <v>138</v>
      </c>
    </row>
    <row r="10282" spans="1:17" x14ac:dyDescent="0.3">
      <c r="A10282" s="68">
        <v>13087500</v>
      </c>
      <c r="B10282" s="69" t="s">
        <v>10</v>
      </c>
      <c r="C10282" s="70">
        <v>45228</v>
      </c>
      <c r="D10282" s="68">
        <v>23</v>
      </c>
      <c r="E10282" s="68">
        <v>1091722.8999999999</v>
      </c>
      <c r="F10282" s="68">
        <v>23</v>
      </c>
      <c r="G10282" s="68">
        <v>185622</v>
      </c>
      <c r="H10282" s="68">
        <v>-185622.39999999999</v>
      </c>
      <c r="I10282" s="70">
        <v>45228</v>
      </c>
      <c r="J10282" s="68">
        <v>2023</v>
      </c>
      <c r="K10282">
        <f t="shared" si="984"/>
        <v>10</v>
      </c>
      <c r="L10282">
        <f t="shared" si="985"/>
        <v>29</v>
      </c>
      <c r="M10282">
        <f t="shared" si="986"/>
        <v>2023</v>
      </c>
      <c r="N10282">
        <f t="shared" si="987"/>
        <v>45.6205</v>
      </c>
      <c r="O10282">
        <f t="shared" si="988"/>
        <v>45.6205</v>
      </c>
      <c r="P10282">
        <f t="shared" si="989"/>
        <v>0</v>
      </c>
      <c r="Q10282" s="19" t="s">
        <v>138</v>
      </c>
    </row>
    <row r="10283" spans="1:17" x14ac:dyDescent="0.3">
      <c r="A10283" s="68">
        <v>13087500</v>
      </c>
      <c r="B10283" s="69" t="s">
        <v>10</v>
      </c>
      <c r="C10283" s="70">
        <v>45229</v>
      </c>
      <c r="D10283" s="68">
        <v>21</v>
      </c>
      <c r="E10283" s="68">
        <v>1091764.6000000001</v>
      </c>
      <c r="F10283" s="68">
        <v>21</v>
      </c>
      <c r="G10283" s="68">
        <v>185664</v>
      </c>
      <c r="H10283" s="68">
        <v>-185664.1</v>
      </c>
      <c r="I10283" s="70">
        <v>45229</v>
      </c>
      <c r="J10283" s="68">
        <v>2023</v>
      </c>
      <c r="K10283">
        <f t="shared" si="984"/>
        <v>10</v>
      </c>
      <c r="L10283">
        <f t="shared" si="985"/>
        <v>30</v>
      </c>
      <c r="M10283">
        <f t="shared" si="986"/>
        <v>2023</v>
      </c>
      <c r="N10283">
        <f t="shared" si="987"/>
        <v>41.653500000000001</v>
      </c>
      <c r="O10283">
        <f t="shared" si="988"/>
        <v>41.653500000000001</v>
      </c>
      <c r="P10283">
        <f t="shared" si="989"/>
        <v>0</v>
      </c>
      <c r="Q10283" s="19" t="s">
        <v>138</v>
      </c>
    </row>
    <row r="10284" spans="1:17" x14ac:dyDescent="0.3">
      <c r="A10284" s="68">
        <v>13087500</v>
      </c>
      <c r="B10284" s="69" t="s">
        <v>10</v>
      </c>
      <c r="C10284" s="70">
        <v>45230</v>
      </c>
      <c r="D10284" s="68">
        <v>21</v>
      </c>
      <c r="E10284" s="68">
        <v>1091806.3</v>
      </c>
      <c r="F10284" s="68">
        <v>0</v>
      </c>
      <c r="G10284" s="68">
        <v>185664</v>
      </c>
      <c r="H10284" s="68">
        <v>-185664.1</v>
      </c>
      <c r="I10284" s="70">
        <v>45230</v>
      </c>
      <c r="J10284" s="68">
        <v>2023</v>
      </c>
      <c r="K10284">
        <f t="shared" si="984"/>
        <v>10</v>
      </c>
      <c r="L10284">
        <f t="shared" si="985"/>
        <v>31</v>
      </c>
      <c r="M10284">
        <f t="shared" si="986"/>
        <v>2023</v>
      </c>
      <c r="N10284">
        <f t="shared" si="987"/>
        <v>41.653500000000001</v>
      </c>
      <c r="O10284">
        <f t="shared" si="988"/>
        <v>0</v>
      </c>
      <c r="P10284">
        <f t="shared" si="989"/>
        <v>41.653500000000001</v>
      </c>
      <c r="Q10284" s="19" t="s">
        <v>138</v>
      </c>
    </row>
    <row r="10285" spans="1:17" x14ac:dyDescent="0.3">
      <c r="A10285" s="77">
        <v>13087500</v>
      </c>
      <c r="B10285" s="78" t="s">
        <v>10</v>
      </c>
      <c r="C10285" s="79">
        <v>45231</v>
      </c>
      <c r="D10285" s="77">
        <v>21</v>
      </c>
      <c r="E10285" s="77">
        <v>1091847.8999999999</v>
      </c>
      <c r="F10285" s="77">
        <v>0</v>
      </c>
      <c r="G10285" s="77">
        <v>185664</v>
      </c>
      <c r="H10285" s="77">
        <v>-185664.1</v>
      </c>
      <c r="I10285" s="79">
        <v>45231</v>
      </c>
      <c r="J10285" s="77">
        <v>2024</v>
      </c>
      <c r="K10285">
        <f t="shared" ref="K10285:K10348" si="990">MONTH(I10285)</f>
        <v>11</v>
      </c>
      <c r="L10285">
        <f t="shared" ref="L10285:L10348" si="991">DAY(I10285)</f>
        <v>1</v>
      </c>
      <c r="M10285">
        <f t="shared" ref="M10285:M10348" si="992">YEAR(I10285)</f>
        <v>2023</v>
      </c>
      <c r="N10285">
        <f t="shared" ref="N10285:N10348" si="993">D10285*1.9835</f>
        <v>41.653500000000001</v>
      </c>
      <c r="O10285">
        <f t="shared" ref="O10285:O10348" si="994">F10285*1.9835</f>
        <v>0</v>
      </c>
      <c r="P10285">
        <f t="shared" ref="P10285:P10348" si="995">(D10285-F10285)*1.9835</f>
        <v>41.653500000000001</v>
      </c>
    </row>
    <row r="10286" spans="1:17" x14ac:dyDescent="0.3">
      <c r="A10286" s="77">
        <v>13087500</v>
      </c>
      <c r="B10286" s="78" t="s">
        <v>10</v>
      </c>
      <c r="C10286" s="79">
        <v>45232</v>
      </c>
      <c r="D10286" s="77">
        <v>21</v>
      </c>
      <c r="E10286" s="77">
        <v>1091889.6000000001</v>
      </c>
      <c r="F10286" s="77">
        <v>0</v>
      </c>
      <c r="G10286" s="77">
        <v>185664</v>
      </c>
      <c r="H10286" s="77">
        <v>-185664.1</v>
      </c>
      <c r="I10286" s="79">
        <v>45232</v>
      </c>
      <c r="J10286" s="77">
        <v>2024</v>
      </c>
      <c r="K10286">
        <f t="shared" si="990"/>
        <v>11</v>
      </c>
      <c r="L10286">
        <f t="shared" si="991"/>
        <v>2</v>
      </c>
      <c r="M10286">
        <f t="shared" si="992"/>
        <v>2023</v>
      </c>
      <c r="N10286">
        <f t="shared" si="993"/>
        <v>41.653500000000001</v>
      </c>
      <c r="O10286">
        <f t="shared" si="994"/>
        <v>0</v>
      </c>
      <c r="P10286">
        <f t="shared" si="995"/>
        <v>41.653500000000001</v>
      </c>
    </row>
    <row r="10287" spans="1:17" x14ac:dyDescent="0.3">
      <c r="A10287" s="77">
        <v>13087500</v>
      </c>
      <c r="B10287" s="78" t="s">
        <v>10</v>
      </c>
      <c r="C10287" s="79">
        <v>45233</v>
      </c>
      <c r="D10287" s="77">
        <v>21</v>
      </c>
      <c r="E10287" s="77">
        <v>1091931.2</v>
      </c>
      <c r="F10287" s="77">
        <v>0</v>
      </c>
      <c r="G10287" s="77">
        <v>185664</v>
      </c>
      <c r="H10287" s="77">
        <v>-185664.1</v>
      </c>
      <c r="I10287" s="79">
        <v>45233</v>
      </c>
      <c r="J10287" s="77">
        <v>2024</v>
      </c>
      <c r="K10287">
        <f t="shared" si="990"/>
        <v>11</v>
      </c>
      <c r="L10287">
        <f t="shared" si="991"/>
        <v>3</v>
      </c>
      <c r="M10287">
        <f t="shared" si="992"/>
        <v>2023</v>
      </c>
      <c r="N10287">
        <f t="shared" si="993"/>
        <v>41.653500000000001</v>
      </c>
      <c r="O10287">
        <f t="shared" si="994"/>
        <v>0</v>
      </c>
      <c r="P10287">
        <f t="shared" si="995"/>
        <v>41.653500000000001</v>
      </c>
    </row>
    <row r="10288" spans="1:17" x14ac:dyDescent="0.3">
      <c r="A10288" s="77">
        <v>13087500</v>
      </c>
      <c r="B10288" s="78" t="s">
        <v>10</v>
      </c>
      <c r="C10288" s="79">
        <v>45234</v>
      </c>
      <c r="D10288" s="77">
        <v>21</v>
      </c>
      <c r="E10288" s="77">
        <v>1091972.8999999999</v>
      </c>
      <c r="F10288" s="77">
        <v>0</v>
      </c>
      <c r="G10288" s="77">
        <v>185664</v>
      </c>
      <c r="H10288" s="77">
        <v>-185664.1</v>
      </c>
      <c r="I10288" s="79">
        <v>45234</v>
      </c>
      <c r="J10288" s="77">
        <v>2024</v>
      </c>
      <c r="K10288">
        <f t="shared" si="990"/>
        <v>11</v>
      </c>
      <c r="L10288">
        <f t="shared" si="991"/>
        <v>4</v>
      </c>
      <c r="M10288">
        <f t="shared" si="992"/>
        <v>2023</v>
      </c>
      <c r="N10288">
        <f t="shared" si="993"/>
        <v>41.653500000000001</v>
      </c>
      <c r="O10288">
        <f t="shared" si="994"/>
        <v>0</v>
      </c>
      <c r="P10288">
        <f t="shared" si="995"/>
        <v>41.653500000000001</v>
      </c>
    </row>
    <row r="10289" spans="1:16" x14ac:dyDescent="0.3">
      <c r="A10289" s="77">
        <v>13087500</v>
      </c>
      <c r="B10289" s="78" t="s">
        <v>10</v>
      </c>
      <c r="C10289" s="79">
        <v>45235</v>
      </c>
      <c r="D10289" s="77">
        <v>21</v>
      </c>
      <c r="E10289" s="77">
        <v>1092014.5</v>
      </c>
      <c r="F10289" s="77">
        <v>0</v>
      </c>
      <c r="G10289" s="77">
        <v>185664</v>
      </c>
      <c r="H10289" s="77">
        <v>-185664.1</v>
      </c>
      <c r="I10289" s="79">
        <v>45235</v>
      </c>
      <c r="J10289" s="77">
        <v>2024</v>
      </c>
      <c r="K10289">
        <f t="shared" si="990"/>
        <v>11</v>
      </c>
      <c r="L10289">
        <f t="shared" si="991"/>
        <v>5</v>
      </c>
      <c r="M10289">
        <f t="shared" si="992"/>
        <v>2023</v>
      </c>
      <c r="N10289">
        <f t="shared" si="993"/>
        <v>41.653500000000001</v>
      </c>
      <c r="O10289">
        <f t="shared" si="994"/>
        <v>0</v>
      </c>
      <c r="P10289">
        <f t="shared" si="995"/>
        <v>41.653500000000001</v>
      </c>
    </row>
    <row r="10290" spans="1:16" x14ac:dyDescent="0.3">
      <c r="A10290" s="77">
        <v>13087500</v>
      </c>
      <c r="B10290" s="78" t="s">
        <v>10</v>
      </c>
      <c r="C10290" s="79">
        <v>45236</v>
      </c>
      <c r="D10290" s="77">
        <v>19</v>
      </c>
      <c r="E10290" s="77">
        <v>1092052.6000000001</v>
      </c>
      <c r="F10290" s="77">
        <v>0</v>
      </c>
      <c r="G10290" s="77">
        <v>185664</v>
      </c>
      <c r="H10290" s="77">
        <v>-185664.1</v>
      </c>
      <c r="I10290" s="79">
        <v>45236</v>
      </c>
      <c r="J10290" s="77">
        <v>2024</v>
      </c>
      <c r="K10290">
        <f t="shared" si="990"/>
        <v>11</v>
      </c>
      <c r="L10290">
        <f t="shared" si="991"/>
        <v>6</v>
      </c>
      <c r="M10290">
        <f t="shared" si="992"/>
        <v>2023</v>
      </c>
      <c r="N10290">
        <f t="shared" si="993"/>
        <v>37.686500000000002</v>
      </c>
      <c r="O10290">
        <f t="shared" si="994"/>
        <v>0</v>
      </c>
      <c r="P10290">
        <f t="shared" si="995"/>
        <v>37.686500000000002</v>
      </c>
    </row>
    <row r="10291" spans="1:16" x14ac:dyDescent="0.3">
      <c r="A10291" s="77">
        <v>13087500</v>
      </c>
      <c r="B10291" s="78" t="s">
        <v>10</v>
      </c>
      <c r="C10291" s="79">
        <v>45237</v>
      </c>
      <c r="D10291" s="77">
        <v>19</v>
      </c>
      <c r="E10291" s="77">
        <v>1092090.7</v>
      </c>
      <c r="F10291" s="77">
        <v>0</v>
      </c>
      <c r="G10291" s="77">
        <v>185664</v>
      </c>
      <c r="H10291" s="77">
        <v>-185664.1</v>
      </c>
      <c r="I10291" s="79">
        <v>45237</v>
      </c>
      <c r="J10291" s="77">
        <v>2024</v>
      </c>
      <c r="K10291">
        <f t="shared" si="990"/>
        <v>11</v>
      </c>
      <c r="L10291">
        <f t="shared" si="991"/>
        <v>7</v>
      </c>
      <c r="M10291">
        <f t="shared" si="992"/>
        <v>2023</v>
      </c>
      <c r="N10291">
        <f t="shared" si="993"/>
        <v>37.686500000000002</v>
      </c>
      <c r="O10291">
        <f t="shared" si="994"/>
        <v>0</v>
      </c>
      <c r="P10291">
        <f t="shared" si="995"/>
        <v>37.686500000000002</v>
      </c>
    </row>
    <row r="10292" spans="1:16" x14ac:dyDescent="0.3">
      <c r="A10292" s="77">
        <v>13087500</v>
      </c>
      <c r="B10292" s="78" t="s">
        <v>10</v>
      </c>
      <c r="C10292" s="79">
        <v>45238</v>
      </c>
      <c r="D10292" s="77">
        <v>19</v>
      </c>
      <c r="E10292" s="77">
        <v>1092128.8</v>
      </c>
      <c r="F10292" s="77">
        <v>0</v>
      </c>
      <c r="G10292" s="77">
        <v>185664</v>
      </c>
      <c r="H10292" s="77">
        <v>-185664.1</v>
      </c>
      <c r="I10292" s="79">
        <v>45238</v>
      </c>
      <c r="J10292" s="77">
        <v>2024</v>
      </c>
      <c r="K10292">
        <f t="shared" si="990"/>
        <v>11</v>
      </c>
      <c r="L10292">
        <f t="shared" si="991"/>
        <v>8</v>
      </c>
      <c r="M10292">
        <f t="shared" si="992"/>
        <v>2023</v>
      </c>
      <c r="N10292">
        <f t="shared" si="993"/>
        <v>37.686500000000002</v>
      </c>
      <c r="O10292">
        <f t="shared" si="994"/>
        <v>0</v>
      </c>
      <c r="P10292">
        <f t="shared" si="995"/>
        <v>37.686500000000002</v>
      </c>
    </row>
    <row r="10293" spans="1:16" x14ac:dyDescent="0.3">
      <c r="A10293" s="77">
        <v>13087500</v>
      </c>
      <c r="B10293" s="78" t="s">
        <v>10</v>
      </c>
      <c r="C10293" s="79">
        <v>45239</v>
      </c>
      <c r="D10293" s="77">
        <v>19</v>
      </c>
      <c r="E10293" s="77">
        <v>1092166.8999999999</v>
      </c>
      <c r="F10293" s="77">
        <v>0</v>
      </c>
      <c r="G10293" s="77">
        <v>185664</v>
      </c>
      <c r="H10293" s="77">
        <v>-185664.1</v>
      </c>
      <c r="I10293" s="79">
        <v>45239</v>
      </c>
      <c r="J10293" s="77">
        <v>2024</v>
      </c>
      <c r="K10293">
        <f t="shared" si="990"/>
        <v>11</v>
      </c>
      <c r="L10293">
        <f t="shared" si="991"/>
        <v>9</v>
      </c>
      <c r="M10293">
        <f t="shared" si="992"/>
        <v>2023</v>
      </c>
      <c r="N10293">
        <f t="shared" si="993"/>
        <v>37.686500000000002</v>
      </c>
      <c r="O10293">
        <f t="shared" si="994"/>
        <v>0</v>
      </c>
      <c r="P10293">
        <f t="shared" si="995"/>
        <v>37.686500000000002</v>
      </c>
    </row>
    <row r="10294" spans="1:16" x14ac:dyDescent="0.3">
      <c r="A10294" s="77">
        <v>13087500</v>
      </c>
      <c r="B10294" s="78" t="s">
        <v>10</v>
      </c>
      <c r="C10294" s="79">
        <v>45240</v>
      </c>
      <c r="D10294" s="77">
        <v>19</v>
      </c>
      <c r="E10294" s="77">
        <v>1092204.8999999999</v>
      </c>
      <c r="F10294" s="77">
        <v>0</v>
      </c>
      <c r="G10294" s="77">
        <v>185664</v>
      </c>
      <c r="H10294" s="77">
        <v>-185664.1</v>
      </c>
      <c r="I10294" s="79">
        <v>45240</v>
      </c>
      <c r="J10294" s="77">
        <v>2024</v>
      </c>
      <c r="K10294">
        <f t="shared" si="990"/>
        <v>11</v>
      </c>
      <c r="L10294">
        <f t="shared" si="991"/>
        <v>10</v>
      </c>
      <c r="M10294">
        <f t="shared" si="992"/>
        <v>2023</v>
      </c>
      <c r="N10294">
        <f t="shared" si="993"/>
        <v>37.686500000000002</v>
      </c>
      <c r="O10294">
        <f t="shared" si="994"/>
        <v>0</v>
      </c>
      <c r="P10294">
        <f t="shared" si="995"/>
        <v>37.686500000000002</v>
      </c>
    </row>
    <row r="10295" spans="1:16" x14ac:dyDescent="0.3">
      <c r="A10295" s="77">
        <v>13087500</v>
      </c>
      <c r="B10295" s="78" t="s">
        <v>10</v>
      </c>
      <c r="C10295" s="79">
        <v>45241</v>
      </c>
      <c r="D10295" s="77">
        <v>19</v>
      </c>
      <c r="E10295" s="77">
        <v>1092243</v>
      </c>
      <c r="F10295" s="77">
        <v>0</v>
      </c>
      <c r="G10295" s="77">
        <v>185664</v>
      </c>
      <c r="H10295" s="77">
        <v>-185664.1</v>
      </c>
      <c r="I10295" s="79">
        <v>45241</v>
      </c>
      <c r="J10295" s="77">
        <v>2024</v>
      </c>
      <c r="K10295">
        <f t="shared" si="990"/>
        <v>11</v>
      </c>
      <c r="L10295">
        <f t="shared" si="991"/>
        <v>11</v>
      </c>
      <c r="M10295">
        <f t="shared" si="992"/>
        <v>2023</v>
      </c>
      <c r="N10295">
        <f t="shared" si="993"/>
        <v>37.686500000000002</v>
      </c>
      <c r="O10295">
        <f t="shared" si="994"/>
        <v>0</v>
      </c>
      <c r="P10295">
        <f t="shared" si="995"/>
        <v>37.686500000000002</v>
      </c>
    </row>
    <row r="10296" spans="1:16" x14ac:dyDescent="0.3">
      <c r="A10296" s="77">
        <v>13087500</v>
      </c>
      <c r="B10296" s="78" t="s">
        <v>10</v>
      </c>
      <c r="C10296" s="79">
        <v>45242</v>
      </c>
      <c r="D10296" s="77">
        <v>19</v>
      </c>
      <c r="E10296" s="77">
        <v>1092281.1000000001</v>
      </c>
      <c r="F10296" s="77">
        <v>0</v>
      </c>
      <c r="G10296" s="77">
        <v>185664</v>
      </c>
      <c r="H10296" s="77">
        <v>-185664.1</v>
      </c>
      <c r="I10296" s="79">
        <v>45242</v>
      </c>
      <c r="J10296" s="77">
        <v>2024</v>
      </c>
      <c r="K10296">
        <f t="shared" si="990"/>
        <v>11</v>
      </c>
      <c r="L10296">
        <f t="shared" si="991"/>
        <v>12</v>
      </c>
      <c r="M10296">
        <f t="shared" si="992"/>
        <v>2023</v>
      </c>
      <c r="N10296">
        <f t="shared" si="993"/>
        <v>37.686500000000002</v>
      </c>
      <c r="O10296">
        <f t="shared" si="994"/>
        <v>0</v>
      </c>
      <c r="P10296">
        <f t="shared" si="995"/>
        <v>37.686500000000002</v>
      </c>
    </row>
    <row r="10297" spans="1:16" x14ac:dyDescent="0.3">
      <c r="A10297" s="77">
        <v>13087500</v>
      </c>
      <c r="B10297" s="78" t="s">
        <v>10</v>
      </c>
      <c r="C10297" s="79">
        <v>45243</v>
      </c>
      <c r="D10297" s="77">
        <v>19</v>
      </c>
      <c r="E10297" s="77">
        <v>1092319.2</v>
      </c>
      <c r="F10297" s="77">
        <v>0</v>
      </c>
      <c r="G10297" s="77">
        <v>185664</v>
      </c>
      <c r="H10297" s="77">
        <v>-185664.1</v>
      </c>
      <c r="I10297" s="79">
        <v>45243</v>
      </c>
      <c r="J10297" s="77">
        <v>2024</v>
      </c>
      <c r="K10297">
        <f t="shared" si="990"/>
        <v>11</v>
      </c>
      <c r="L10297">
        <f t="shared" si="991"/>
        <v>13</v>
      </c>
      <c r="M10297">
        <f t="shared" si="992"/>
        <v>2023</v>
      </c>
      <c r="N10297">
        <f t="shared" si="993"/>
        <v>37.686500000000002</v>
      </c>
      <c r="O10297">
        <f t="shared" si="994"/>
        <v>0</v>
      </c>
      <c r="P10297">
        <f t="shared" si="995"/>
        <v>37.686500000000002</v>
      </c>
    </row>
    <row r="10298" spans="1:16" x14ac:dyDescent="0.3">
      <c r="A10298" s="77">
        <v>13087500</v>
      </c>
      <c r="B10298" s="78" t="s">
        <v>10</v>
      </c>
      <c r="C10298" s="79">
        <v>45244</v>
      </c>
      <c r="D10298" s="77">
        <v>19</v>
      </c>
      <c r="E10298" s="77">
        <v>1092357.3</v>
      </c>
      <c r="F10298" s="77">
        <v>0</v>
      </c>
      <c r="G10298" s="77">
        <v>185664</v>
      </c>
      <c r="H10298" s="77">
        <v>-185664.1</v>
      </c>
      <c r="I10298" s="79">
        <v>45244</v>
      </c>
      <c r="J10298" s="77">
        <v>2024</v>
      </c>
      <c r="K10298">
        <f t="shared" si="990"/>
        <v>11</v>
      </c>
      <c r="L10298">
        <f t="shared" si="991"/>
        <v>14</v>
      </c>
      <c r="M10298">
        <f t="shared" si="992"/>
        <v>2023</v>
      </c>
      <c r="N10298">
        <f t="shared" si="993"/>
        <v>37.686500000000002</v>
      </c>
      <c r="O10298">
        <f t="shared" si="994"/>
        <v>0</v>
      </c>
      <c r="P10298">
        <f t="shared" si="995"/>
        <v>37.686500000000002</v>
      </c>
    </row>
    <row r="10299" spans="1:16" x14ac:dyDescent="0.3">
      <c r="A10299" s="77">
        <v>13087500</v>
      </c>
      <c r="B10299" s="78" t="s">
        <v>10</v>
      </c>
      <c r="C10299" s="79">
        <v>45245</v>
      </c>
      <c r="D10299" s="77">
        <v>19</v>
      </c>
      <c r="E10299" s="77">
        <v>1092395.3999999999</v>
      </c>
      <c r="F10299" s="77">
        <v>0</v>
      </c>
      <c r="G10299" s="77">
        <v>185664</v>
      </c>
      <c r="H10299" s="77">
        <v>-185664.1</v>
      </c>
      <c r="I10299" s="79">
        <v>45245</v>
      </c>
      <c r="J10299" s="77">
        <v>2024</v>
      </c>
      <c r="K10299">
        <f t="shared" si="990"/>
        <v>11</v>
      </c>
      <c r="L10299">
        <f t="shared" si="991"/>
        <v>15</v>
      </c>
      <c r="M10299">
        <f t="shared" si="992"/>
        <v>2023</v>
      </c>
      <c r="N10299">
        <f t="shared" si="993"/>
        <v>37.686500000000002</v>
      </c>
      <c r="O10299">
        <f t="shared" si="994"/>
        <v>0</v>
      </c>
      <c r="P10299">
        <f t="shared" si="995"/>
        <v>37.686500000000002</v>
      </c>
    </row>
    <row r="10300" spans="1:16" x14ac:dyDescent="0.3">
      <c r="A10300" s="77">
        <v>13087500</v>
      </c>
      <c r="B10300" s="78" t="s">
        <v>10</v>
      </c>
      <c r="C10300" s="79">
        <v>45246</v>
      </c>
      <c r="D10300" s="77">
        <v>25</v>
      </c>
      <c r="E10300" s="77">
        <v>1092444.5</v>
      </c>
      <c r="F10300" s="77">
        <v>0</v>
      </c>
      <c r="G10300" s="77">
        <v>185664</v>
      </c>
      <c r="H10300" s="77">
        <v>-185664.1</v>
      </c>
      <c r="I10300" s="79">
        <v>45246</v>
      </c>
      <c r="J10300" s="77">
        <v>2024</v>
      </c>
      <c r="K10300">
        <f t="shared" si="990"/>
        <v>11</v>
      </c>
      <c r="L10300">
        <f t="shared" si="991"/>
        <v>16</v>
      </c>
      <c r="M10300">
        <f t="shared" si="992"/>
        <v>2023</v>
      </c>
      <c r="N10300">
        <f t="shared" si="993"/>
        <v>49.587499999999999</v>
      </c>
      <c r="O10300">
        <f t="shared" si="994"/>
        <v>0</v>
      </c>
      <c r="P10300">
        <f t="shared" si="995"/>
        <v>49.587499999999999</v>
      </c>
    </row>
    <row r="10301" spans="1:16" x14ac:dyDescent="0.3">
      <c r="A10301" s="77">
        <v>13087500</v>
      </c>
      <c r="B10301" s="78" t="s">
        <v>10</v>
      </c>
      <c r="C10301" s="79">
        <v>45247</v>
      </c>
      <c r="D10301" s="77">
        <v>25</v>
      </c>
      <c r="E10301" s="77">
        <v>1092493.7</v>
      </c>
      <c r="F10301" s="77">
        <v>0</v>
      </c>
      <c r="G10301" s="77">
        <v>185664</v>
      </c>
      <c r="H10301" s="77">
        <v>-185664.1</v>
      </c>
      <c r="I10301" s="79">
        <v>45247</v>
      </c>
      <c r="J10301" s="77">
        <v>2024</v>
      </c>
      <c r="K10301">
        <f t="shared" si="990"/>
        <v>11</v>
      </c>
      <c r="L10301">
        <f t="shared" si="991"/>
        <v>17</v>
      </c>
      <c r="M10301">
        <f t="shared" si="992"/>
        <v>2023</v>
      </c>
      <c r="N10301">
        <f t="shared" si="993"/>
        <v>49.587499999999999</v>
      </c>
      <c r="O10301">
        <f t="shared" si="994"/>
        <v>0</v>
      </c>
      <c r="P10301">
        <f t="shared" si="995"/>
        <v>49.587499999999999</v>
      </c>
    </row>
    <row r="10302" spans="1:16" x14ac:dyDescent="0.3">
      <c r="A10302" s="77">
        <v>13087500</v>
      </c>
      <c r="B10302" s="78" t="s">
        <v>10</v>
      </c>
      <c r="C10302" s="79">
        <v>45248</v>
      </c>
      <c r="D10302" s="77">
        <v>21</v>
      </c>
      <c r="E10302" s="77">
        <v>1092535.3</v>
      </c>
      <c r="F10302" s="77">
        <v>0</v>
      </c>
      <c r="G10302" s="77">
        <v>185664</v>
      </c>
      <c r="H10302" s="77">
        <v>-185664.1</v>
      </c>
      <c r="I10302" s="79">
        <v>45248</v>
      </c>
      <c r="J10302" s="77">
        <v>2024</v>
      </c>
      <c r="K10302">
        <f t="shared" si="990"/>
        <v>11</v>
      </c>
      <c r="L10302">
        <f t="shared" si="991"/>
        <v>18</v>
      </c>
      <c r="M10302">
        <f t="shared" si="992"/>
        <v>2023</v>
      </c>
      <c r="N10302">
        <f t="shared" si="993"/>
        <v>41.653500000000001</v>
      </c>
      <c r="O10302">
        <f t="shared" si="994"/>
        <v>0</v>
      </c>
      <c r="P10302">
        <f t="shared" si="995"/>
        <v>41.653500000000001</v>
      </c>
    </row>
    <row r="10303" spans="1:16" x14ac:dyDescent="0.3">
      <c r="A10303" s="77">
        <v>13087500</v>
      </c>
      <c r="B10303" s="78" t="s">
        <v>10</v>
      </c>
      <c r="C10303" s="79">
        <v>45249</v>
      </c>
      <c r="D10303" s="77">
        <v>19</v>
      </c>
      <c r="E10303" s="77">
        <v>1092573.3999999999</v>
      </c>
      <c r="F10303" s="77">
        <v>0</v>
      </c>
      <c r="G10303" s="77">
        <v>185664</v>
      </c>
      <c r="H10303" s="77">
        <v>-185664.1</v>
      </c>
      <c r="I10303" s="79">
        <v>45249</v>
      </c>
      <c r="J10303" s="77">
        <v>2024</v>
      </c>
      <c r="K10303">
        <f t="shared" si="990"/>
        <v>11</v>
      </c>
      <c r="L10303">
        <f t="shared" si="991"/>
        <v>19</v>
      </c>
      <c r="M10303">
        <f t="shared" si="992"/>
        <v>2023</v>
      </c>
      <c r="N10303">
        <f t="shared" si="993"/>
        <v>37.686500000000002</v>
      </c>
      <c r="O10303">
        <f t="shared" si="994"/>
        <v>0</v>
      </c>
      <c r="P10303">
        <f t="shared" si="995"/>
        <v>37.686500000000002</v>
      </c>
    </row>
    <row r="10304" spans="1:16" x14ac:dyDescent="0.3">
      <c r="A10304" s="77">
        <v>13087500</v>
      </c>
      <c r="B10304" s="78" t="s">
        <v>10</v>
      </c>
      <c r="C10304" s="79">
        <v>45250</v>
      </c>
      <c r="D10304" s="77">
        <v>19</v>
      </c>
      <c r="E10304" s="77">
        <v>1092611.5</v>
      </c>
      <c r="F10304" s="77">
        <v>0</v>
      </c>
      <c r="G10304" s="77">
        <v>185664</v>
      </c>
      <c r="H10304" s="77">
        <v>-185664.1</v>
      </c>
      <c r="I10304" s="79">
        <v>45250</v>
      </c>
      <c r="J10304" s="77">
        <v>2024</v>
      </c>
      <c r="K10304">
        <f t="shared" si="990"/>
        <v>11</v>
      </c>
      <c r="L10304">
        <f t="shared" si="991"/>
        <v>20</v>
      </c>
      <c r="M10304">
        <f t="shared" si="992"/>
        <v>2023</v>
      </c>
      <c r="N10304">
        <f t="shared" si="993"/>
        <v>37.686500000000002</v>
      </c>
      <c r="O10304">
        <f t="shared" si="994"/>
        <v>0</v>
      </c>
      <c r="P10304">
        <f t="shared" si="995"/>
        <v>37.686500000000002</v>
      </c>
    </row>
    <row r="10305" spans="1:16" x14ac:dyDescent="0.3">
      <c r="A10305" s="77">
        <v>13087500</v>
      </c>
      <c r="B10305" s="78" t="s">
        <v>10</v>
      </c>
      <c r="C10305" s="79">
        <v>45251</v>
      </c>
      <c r="D10305" s="77">
        <v>19</v>
      </c>
      <c r="E10305" s="77">
        <v>1092649.6000000001</v>
      </c>
      <c r="F10305" s="77">
        <v>0</v>
      </c>
      <c r="G10305" s="77">
        <v>185664</v>
      </c>
      <c r="H10305" s="77">
        <v>-185664.1</v>
      </c>
      <c r="I10305" s="79">
        <v>45251</v>
      </c>
      <c r="J10305" s="77">
        <v>2024</v>
      </c>
      <c r="K10305">
        <f t="shared" si="990"/>
        <v>11</v>
      </c>
      <c r="L10305">
        <f t="shared" si="991"/>
        <v>21</v>
      </c>
      <c r="M10305">
        <f t="shared" si="992"/>
        <v>2023</v>
      </c>
      <c r="N10305">
        <f t="shared" si="993"/>
        <v>37.686500000000002</v>
      </c>
      <c r="O10305">
        <f t="shared" si="994"/>
        <v>0</v>
      </c>
      <c r="P10305">
        <f t="shared" si="995"/>
        <v>37.686500000000002</v>
      </c>
    </row>
    <row r="10306" spans="1:16" x14ac:dyDescent="0.3">
      <c r="A10306" s="77">
        <v>13087500</v>
      </c>
      <c r="B10306" s="78" t="s">
        <v>10</v>
      </c>
      <c r="C10306" s="79">
        <v>45252</v>
      </c>
      <c r="D10306" s="77">
        <v>19</v>
      </c>
      <c r="E10306" s="77">
        <v>1092687.7</v>
      </c>
      <c r="F10306" s="77">
        <v>0</v>
      </c>
      <c r="G10306" s="77">
        <v>185664</v>
      </c>
      <c r="H10306" s="77">
        <v>-185664.1</v>
      </c>
      <c r="I10306" s="79">
        <v>45252</v>
      </c>
      <c r="J10306" s="77">
        <v>2024</v>
      </c>
      <c r="K10306">
        <f t="shared" si="990"/>
        <v>11</v>
      </c>
      <c r="L10306">
        <f t="shared" si="991"/>
        <v>22</v>
      </c>
      <c r="M10306">
        <f t="shared" si="992"/>
        <v>2023</v>
      </c>
      <c r="N10306">
        <f t="shared" si="993"/>
        <v>37.686500000000002</v>
      </c>
      <c r="O10306">
        <f t="shared" si="994"/>
        <v>0</v>
      </c>
      <c r="P10306">
        <f t="shared" si="995"/>
        <v>37.686500000000002</v>
      </c>
    </row>
    <row r="10307" spans="1:16" x14ac:dyDescent="0.3">
      <c r="A10307" s="77">
        <v>13087500</v>
      </c>
      <c r="B10307" s="78" t="s">
        <v>10</v>
      </c>
      <c r="C10307" s="79">
        <v>45253</v>
      </c>
      <c r="D10307" s="77">
        <v>19</v>
      </c>
      <c r="E10307" s="77">
        <v>1092725.8</v>
      </c>
      <c r="F10307" s="77">
        <v>0</v>
      </c>
      <c r="G10307" s="77">
        <v>185664</v>
      </c>
      <c r="H10307" s="77">
        <v>-185664.1</v>
      </c>
      <c r="I10307" s="79">
        <v>45253</v>
      </c>
      <c r="J10307" s="77">
        <v>2024</v>
      </c>
      <c r="K10307">
        <f t="shared" si="990"/>
        <v>11</v>
      </c>
      <c r="L10307">
        <f t="shared" si="991"/>
        <v>23</v>
      </c>
      <c r="M10307">
        <f t="shared" si="992"/>
        <v>2023</v>
      </c>
      <c r="N10307">
        <f t="shared" si="993"/>
        <v>37.686500000000002</v>
      </c>
      <c r="O10307">
        <f t="shared" si="994"/>
        <v>0</v>
      </c>
      <c r="P10307">
        <f t="shared" si="995"/>
        <v>37.686500000000002</v>
      </c>
    </row>
    <row r="10308" spans="1:16" x14ac:dyDescent="0.3">
      <c r="A10308" s="77">
        <v>13087500</v>
      </c>
      <c r="B10308" s="78" t="s">
        <v>10</v>
      </c>
      <c r="C10308" s="79">
        <v>45254</v>
      </c>
      <c r="D10308" s="77">
        <v>19</v>
      </c>
      <c r="E10308" s="77">
        <v>1092763.8</v>
      </c>
      <c r="F10308" s="77">
        <v>0</v>
      </c>
      <c r="G10308" s="77">
        <v>185664</v>
      </c>
      <c r="H10308" s="77">
        <v>-185664.1</v>
      </c>
      <c r="I10308" s="79">
        <v>45254</v>
      </c>
      <c r="J10308" s="77">
        <v>2024</v>
      </c>
      <c r="K10308">
        <f t="shared" si="990"/>
        <v>11</v>
      </c>
      <c r="L10308">
        <f t="shared" si="991"/>
        <v>24</v>
      </c>
      <c r="M10308">
        <f t="shared" si="992"/>
        <v>2023</v>
      </c>
      <c r="N10308">
        <f t="shared" si="993"/>
        <v>37.686500000000002</v>
      </c>
      <c r="O10308">
        <f t="shared" si="994"/>
        <v>0</v>
      </c>
      <c r="P10308">
        <f t="shared" si="995"/>
        <v>37.686500000000002</v>
      </c>
    </row>
    <row r="10309" spans="1:16" x14ac:dyDescent="0.3">
      <c r="A10309" s="77">
        <v>13087500</v>
      </c>
      <c r="B10309" s="78" t="s">
        <v>10</v>
      </c>
      <c r="C10309" s="79">
        <v>45255</v>
      </c>
      <c r="D10309" s="77">
        <v>19</v>
      </c>
      <c r="E10309" s="77">
        <v>1092801.8999999999</v>
      </c>
      <c r="F10309" s="77">
        <v>0</v>
      </c>
      <c r="G10309" s="77">
        <v>185664</v>
      </c>
      <c r="H10309" s="77">
        <v>-185664.1</v>
      </c>
      <c r="I10309" s="79">
        <v>45255</v>
      </c>
      <c r="J10309" s="77">
        <v>2024</v>
      </c>
      <c r="K10309">
        <f t="shared" si="990"/>
        <v>11</v>
      </c>
      <c r="L10309">
        <f t="shared" si="991"/>
        <v>25</v>
      </c>
      <c r="M10309">
        <f t="shared" si="992"/>
        <v>2023</v>
      </c>
      <c r="N10309">
        <f t="shared" si="993"/>
        <v>37.686500000000002</v>
      </c>
      <c r="O10309">
        <f t="shared" si="994"/>
        <v>0</v>
      </c>
      <c r="P10309">
        <f t="shared" si="995"/>
        <v>37.686500000000002</v>
      </c>
    </row>
    <row r="10310" spans="1:16" x14ac:dyDescent="0.3">
      <c r="A10310" s="77">
        <v>13087500</v>
      </c>
      <c r="B10310" s="78" t="s">
        <v>10</v>
      </c>
      <c r="C10310" s="79">
        <v>45256</v>
      </c>
      <c r="D10310" s="77">
        <v>19</v>
      </c>
      <c r="E10310" s="77">
        <v>1092840</v>
      </c>
      <c r="F10310" s="77">
        <v>0</v>
      </c>
      <c r="G10310" s="77">
        <v>185664</v>
      </c>
      <c r="H10310" s="77">
        <v>-185664.1</v>
      </c>
      <c r="I10310" s="79">
        <v>45256</v>
      </c>
      <c r="J10310" s="77">
        <v>2024</v>
      </c>
      <c r="K10310">
        <f t="shared" si="990"/>
        <v>11</v>
      </c>
      <c r="L10310">
        <f t="shared" si="991"/>
        <v>26</v>
      </c>
      <c r="M10310">
        <f t="shared" si="992"/>
        <v>2023</v>
      </c>
      <c r="N10310">
        <f t="shared" si="993"/>
        <v>37.686500000000002</v>
      </c>
      <c r="O10310">
        <f t="shared" si="994"/>
        <v>0</v>
      </c>
      <c r="P10310">
        <f t="shared" si="995"/>
        <v>37.686500000000002</v>
      </c>
    </row>
    <row r="10311" spans="1:16" x14ac:dyDescent="0.3">
      <c r="A10311" s="77">
        <v>13087500</v>
      </c>
      <c r="B10311" s="78" t="s">
        <v>10</v>
      </c>
      <c r="C10311" s="79">
        <v>45257</v>
      </c>
      <c r="D10311" s="77">
        <v>19</v>
      </c>
      <c r="E10311" s="77">
        <v>1092878.1000000001</v>
      </c>
      <c r="F10311" s="77">
        <v>0</v>
      </c>
      <c r="G10311" s="77">
        <v>185664</v>
      </c>
      <c r="H10311" s="77">
        <v>-185664.1</v>
      </c>
      <c r="I10311" s="79">
        <v>45257</v>
      </c>
      <c r="J10311" s="77">
        <v>2024</v>
      </c>
      <c r="K10311">
        <f t="shared" si="990"/>
        <v>11</v>
      </c>
      <c r="L10311">
        <f t="shared" si="991"/>
        <v>27</v>
      </c>
      <c r="M10311">
        <f t="shared" si="992"/>
        <v>2023</v>
      </c>
      <c r="N10311">
        <f t="shared" si="993"/>
        <v>37.686500000000002</v>
      </c>
      <c r="O10311">
        <f t="shared" si="994"/>
        <v>0</v>
      </c>
      <c r="P10311">
        <f t="shared" si="995"/>
        <v>37.686500000000002</v>
      </c>
    </row>
    <row r="10312" spans="1:16" x14ac:dyDescent="0.3">
      <c r="A10312" s="77">
        <v>13087500</v>
      </c>
      <c r="B10312" s="78" t="s">
        <v>10</v>
      </c>
      <c r="C10312" s="79">
        <v>45258</v>
      </c>
      <c r="D10312" s="77">
        <v>18</v>
      </c>
      <c r="E10312" s="77">
        <v>1092912.7</v>
      </c>
      <c r="F10312" s="77">
        <v>0</v>
      </c>
      <c r="G10312" s="77">
        <v>185664</v>
      </c>
      <c r="H10312" s="77">
        <v>-185664.1</v>
      </c>
      <c r="I10312" s="79">
        <v>45258</v>
      </c>
      <c r="J10312" s="77">
        <v>2024</v>
      </c>
      <c r="K10312">
        <f t="shared" si="990"/>
        <v>11</v>
      </c>
      <c r="L10312">
        <f t="shared" si="991"/>
        <v>28</v>
      </c>
      <c r="M10312">
        <f t="shared" si="992"/>
        <v>2023</v>
      </c>
      <c r="N10312">
        <f t="shared" si="993"/>
        <v>35.703000000000003</v>
      </c>
      <c r="O10312">
        <f t="shared" si="994"/>
        <v>0</v>
      </c>
      <c r="P10312">
        <f t="shared" si="995"/>
        <v>35.703000000000003</v>
      </c>
    </row>
    <row r="10313" spans="1:16" x14ac:dyDescent="0.3">
      <c r="A10313" s="77">
        <v>13087500</v>
      </c>
      <c r="B10313" s="78" t="s">
        <v>10</v>
      </c>
      <c r="C10313" s="79">
        <v>45259</v>
      </c>
      <c r="D10313" s="77">
        <v>19</v>
      </c>
      <c r="E10313" s="77">
        <v>1092950.8</v>
      </c>
      <c r="F10313" s="77">
        <v>0</v>
      </c>
      <c r="G10313" s="77">
        <v>185664</v>
      </c>
      <c r="H10313" s="77">
        <v>-185664.1</v>
      </c>
      <c r="I10313" s="79">
        <v>45259</v>
      </c>
      <c r="J10313" s="77">
        <v>2024</v>
      </c>
      <c r="K10313">
        <f t="shared" si="990"/>
        <v>11</v>
      </c>
      <c r="L10313">
        <f t="shared" si="991"/>
        <v>29</v>
      </c>
      <c r="M10313">
        <f t="shared" si="992"/>
        <v>2023</v>
      </c>
      <c r="N10313">
        <f t="shared" si="993"/>
        <v>37.686500000000002</v>
      </c>
      <c r="O10313">
        <f t="shared" si="994"/>
        <v>0</v>
      </c>
      <c r="P10313">
        <f t="shared" si="995"/>
        <v>37.686500000000002</v>
      </c>
    </row>
    <row r="10314" spans="1:16" x14ac:dyDescent="0.3">
      <c r="A10314" s="77">
        <v>13087500</v>
      </c>
      <c r="B10314" s="78" t="s">
        <v>10</v>
      </c>
      <c r="C10314" s="79">
        <v>45260</v>
      </c>
      <c r="D10314" s="77">
        <v>19</v>
      </c>
      <c r="E10314" s="77">
        <v>1092988.8999999999</v>
      </c>
      <c r="F10314" s="77">
        <v>0</v>
      </c>
      <c r="G10314" s="77">
        <v>185664</v>
      </c>
      <c r="H10314" s="77">
        <v>-185664.1</v>
      </c>
      <c r="I10314" s="79">
        <v>45260</v>
      </c>
      <c r="J10314" s="77">
        <v>2024</v>
      </c>
      <c r="K10314">
        <f t="shared" si="990"/>
        <v>11</v>
      </c>
      <c r="L10314">
        <f t="shared" si="991"/>
        <v>30</v>
      </c>
      <c r="M10314">
        <f t="shared" si="992"/>
        <v>2023</v>
      </c>
      <c r="N10314">
        <f t="shared" si="993"/>
        <v>37.686500000000002</v>
      </c>
      <c r="O10314">
        <f t="shared" si="994"/>
        <v>0</v>
      </c>
      <c r="P10314">
        <f t="shared" si="995"/>
        <v>37.686500000000002</v>
      </c>
    </row>
    <row r="10315" spans="1:16" x14ac:dyDescent="0.3">
      <c r="A10315" s="77">
        <v>13087500</v>
      </c>
      <c r="B10315" s="78" t="s">
        <v>10</v>
      </c>
      <c r="C10315" s="79">
        <v>45261</v>
      </c>
      <c r="D10315" s="77">
        <v>18</v>
      </c>
      <c r="E10315" s="77">
        <v>34.6</v>
      </c>
      <c r="F10315" s="77">
        <v>0</v>
      </c>
      <c r="G10315" s="77">
        <v>0</v>
      </c>
      <c r="H10315" s="77">
        <v>0</v>
      </c>
      <c r="I10315" s="79">
        <v>45261</v>
      </c>
      <c r="J10315" s="77">
        <v>2024</v>
      </c>
      <c r="K10315">
        <f t="shared" si="990"/>
        <v>12</v>
      </c>
      <c r="L10315">
        <f t="shared" si="991"/>
        <v>1</v>
      </c>
      <c r="M10315">
        <f t="shared" si="992"/>
        <v>2023</v>
      </c>
      <c r="N10315">
        <f t="shared" si="993"/>
        <v>35.703000000000003</v>
      </c>
      <c r="O10315">
        <f t="shared" si="994"/>
        <v>0</v>
      </c>
      <c r="P10315">
        <f t="shared" si="995"/>
        <v>35.703000000000003</v>
      </c>
    </row>
    <row r="10316" spans="1:16" x14ac:dyDescent="0.3">
      <c r="A10316" s="77">
        <v>13087500</v>
      </c>
      <c r="B10316" s="78" t="s">
        <v>10</v>
      </c>
      <c r="C10316" s="79">
        <v>45262</v>
      </c>
      <c r="D10316" s="77">
        <v>18</v>
      </c>
      <c r="E10316" s="77">
        <v>69.3</v>
      </c>
      <c r="F10316" s="77">
        <v>0</v>
      </c>
      <c r="G10316" s="77">
        <v>0</v>
      </c>
      <c r="H10316" s="77">
        <v>0</v>
      </c>
      <c r="I10316" s="79">
        <v>45262</v>
      </c>
      <c r="J10316" s="77">
        <v>2024</v>
      </c>
      <c r="K10316">
        <f t="shared" si="990"/>
        <v>12</v>
      </c>
      <c r="L10316">
        <f t="shared" si="991"/>
        <v>2</v>
      </c>
      <c r="M10316">
        <f t="shared" si="992"/>
        <v>2023</v>
      </c>
      <c r="N10316">
        <f t="shared" si="993"/>
        <v>35.703000000000003</v>
      </c>
      <c r="O10316">
        <f t="shared" si="994"/>
        <v>0</v>
      </c>
      <c r="P10316">
        <f t="shared" si="995"/>
        <v>35.703000000000003</v>
      </c>
    </row>
    <row r="10317" spans="1:16" x14ac:dyDescent="0.3">
      <c r="A10317" s="77">
        <v>13087500</v>
      </c>
      <c r="B10317" s="78" t="s">
        <v>10</v>
      </c>
      <c r="C10317" s="79">
        <v>45263</v>
      </c>
      <c r="D10317" s="77">
        <v>18</v>
      </c>
      <c r="E10317" s="77">
        <v>103.9</v>
      </c>
      <c r="F10317" s="77">
        <v>0</v>
      </c>
      <c r="G10317" s="77">
        <v>0</v>
      </c>
      <c r="H10317" s="77">
        <v>0</v>
      </c>
      <c r="I10317" s="79">
        <v>45263</v>
      </c>
      <c r="J10317" s="77">
        <v>2024</v>
      </c>
      <c r="K10317">
        <f t="shared" si="990"/>
        <v>12</v>
      </c>
      <c r="L10317">
        <f t="shared" si="991"/>
        <v>3</v>
      </c>
      <c r="M10317">
        <f t="shared" si="992"/>
        <v>2023</v>
      </c>
      <c r="N10317">
        <f t="shared" si="993"/>
        <v>35.703000000000003</v>
      </c>
      <c r="O10317">
        <f t="shared" si="994"/>
        <v>0</v>
      </c>
      <c r="P10317">
        <f t="shared" si="995"/>
        <v>35.703000000000003</v>
      </c>
    </row>
    <row r="10318" spans="1:16" x14ac:dyDescent="0.3">
      <c r="A10318" s="77">
        <v>13087500</v>
      </c>
      <c r="B10318" s="78" t="s">
        <v>10</v>
      </c>
      <c r="C10318" s="79">
        <v>45264</v>
      </c>
      <c r="D10318" s="77">
        <v>18</v>
      </c>
      <c r="E10318" s="77">
        <v>138.5</v>
      </c>
      <c r="F10318" s="77">
        <v>0</v>
      </c>
      <c r="G10318" s="77">
        <v>0</v>
      </c>
      <c r="H10318" s="77">
        <v>0</v>
      </c>
      <c r="I10318" s="79">
        <v>45264</v>
      </c>
      <c r="J10318" s="77">
        <v>2024</v>
      </c>
      <c r="K10318">
        <f t="shared" si="990"/>
        <v>12</v>
      </c>
      <c r="L10318">
        <f t="shared" si="991"/>
        <v>4</v>
      </c>
      <c r="M10318">
        <f t="shared" si="992"/>
        <v>2023</v>
      </c>
      <c r="N10318">
        <f t="shared" si="993"/>
        <v>35.703000000000003</v>
      </c>
      <c r="O10318">
        <f t="shared" si="994"/>
        <v>0</v>
      </c>
      <c r="P10318">
        <f t="shared" si="995"/>
        <v>35.703000000000003</v>
      </c>
    </row>
    <row r="10319" spans="1:16" x14ac:dyDescent="0.3">
      <c r="A10319" s="77">
        <v>13087500</v>
      </c>
      <c r="B10319" s="78" t="s">
        <v>10</v>
      </c>
      <c r="C10319" s="79">
        <v>45265</v>
      </c>
      <c r="D10319" s="77">
        <v>18</v>
      </c>
      <c r="E10319" s="77">
        <v>173.2</v>
      </c>
      <c r="F10319" s="77">
        <v>0</v>
      </c>
      <c r="G10319" s="77">
        <v>0</v>
      </c>
      <c r="H10319" s="77">
        <v>0</v>
      </c>
      <c r="I10319" s="79">
        <v>45265</v>
      </c>
      <c r="J10319" s="77">
        <v>2024</v>
      </c>
      <c r="K10319">
        <f t="shared" si="990"/>
        <v>12</v>
      </c>
      <c r="L10319">
        <f t="shared" si="991"/>
        <v>5</v>
      </c>
      <c r="M10319">
        <f t="shared" si="992"/>
        <v>2023</v>
      </c>
      <c r="N10319">
        <f t="shared" si="993"/>
        <v>35.703000000000003</v>
      </c>
      <c r="O10319">
        <f t="shared" si="994"/>
        <v>0</v>
      </c>
      <c r="P10319">
        <f t="shared" si="995"/>
        <v>35.703000000000003</v>
      </c>
    </row>
    <row r="10320" spans="1:16" x14ac:dyDescent="0.3">
      <c r="A10320" s="77">
        <v>13087500</v>
      </c>
      <c r="B10320" s="78" t="s">
        <v>10</v>
      </c>
      <c r="C10320" s="79">
        <v>45266</v>
      </c>
      <c r="D10320" s="77">
        <v>18</v>
      </c>
      <c r="E10320" s="77">
        <v>207.8</v>
      </c>
      <c r="F10320" s="77">
        <v>0</v>
      </c>
      <c r="G10320" s="77">
        <v>0</v>
      </c>
      <c r="H10320" s="77">
        <v>0</v>
      </c>
      <c r="I10320" s="79">
        <v>45266</v>
      </c>
      <c r="J10320" s="77">
        <v>2024</v>
      </c>
      <c r="K10320">
        <f t="shared" si="990"/>
        <v>12</v>
      </c>
      <c r="L10320">
        <f t="shared" si="991"/>
        <v>6</v>
      </c>
      <c r="M10320">
        <f t="shared" si="992"/>
        <v>2023</v>
      </c>
      <c r="N10320">
        <f t="shared" si="993"/>
        <v>35.703000000000003</v>
      </c>
      <c r="O10320">
        <f t="shared" si="994"/>
        <v>0</v>
      </c>
      <c r="P10320">
        <f t="shared" si="995"/>
        <v>35.703000000000003</v>
      </c>
    </row>
    <row r="10321" spans="1:16" x14ac:dyDescent="0.3">
      <c r="A10321" s="77">
        <v>13087500</v>
      </c>
      <c r="B10321" s="78" t="s">
        <v>10</v>
      </c>
      <c r="C10321" s="79">
        <v>45267</v>
      </c>
      <c r="D10321" s="77">
        <v>18</v>
      </c>
      <c r="E10321" s="77">
        <v>242.4</v>
      </c>
      <c r="F10321" s="77">
        <v>0</v>
      </c>
      <c r="G10321" s="77">
        <v>0</v>
      </c>
      <c r="H10321" s="77">
        <v>0</v>
      </c>
      <c r="I10321" s="79">
        <v>45267</v>
      </c>
      <c r="J10321" s="77">
        <v>2024</v>
      </c>
      <c r="K10321">
        <f t="shared" si="990"/>
        <v>12</v>
      </c>
      <c r="L10321">
        <f t="shared" si="991"/>
        <v>7</v>
      </c>
      <c r="M10321">
        <f t="shared" si="992"/>
        <v>2023</v>
      </c>
      <c r="N10321">
        <f t="shared" si="993"/>
        <v>35.703000000000003</v>
      </c>
      <c r="O10321">
        <f t="shared" si="994"/>
        <v>0</v>
      </c>
      <c r="P10321">
        <f t="shared" si="995"/>
        <v>35.703000000000003</v>
      </c>
    </row>
    <row r="10322" spans="1:16" x14ac:dyDescent="0.3">
      <c r="A10322" s="77">
        <v>13087500</v>
      </c>
      <c r="B10322" s="78" t="s">
        <v>10</v>
      </c>
      <c r="C10322" s="79">
        <v>45268</v>
      </c>
      <c r="D10322" s="77">
        <v>18</v>
      </c>
      <c r="E10322" s="77">
        <v>277.10000000000002</v>
      </c>
      <c r="F10322" s="77">
        <v>0</v>
      </c>
      <c r="G10322" s="77">
        <v>0</v>
      </c>
      <c r="H10322" s="77">
        <v>0</v>
      </c>
      <c r="I10322" s="79">
        <v>45268</v>
      </c>
      <c r="J10322" s="77">
        <v>2024</v>
      </c>
      <c r="K10322">
        <f t="shared" si="990"/>
        <v>12</v>
      </c>
      <c r="L10322">
        <f t="shared" si="991"/>
        <v>8</v>
      </c>
      <c r="M10322">
        <f t="shared" si="992"/>
        <v>2023</v>
      </c>
      <c r="N10322">
        <f t="shared" si="993"/>
        <v>35.703000000000003</v>
      </c>
      <c r="O10322">
        <f t="shared" si="994"/>
        <v>0</v>
      </c>
      <c r="P10322">
        <f t="shared" si="995"/>
        <v>35.703000000000003</v>
      </c>
    </row>
    <row r="10323" spans="1:16" x14ac:dyDescent="0.3">
      <c r="A10323" s="77">
        <v>13087500</v>
      </c>
      <c r="B10323" s="78" t="s">
        <v>10</v>
      </c>
      <c r="C10323" s="79">
        <v>45269</v>
      </c>
      <c r="D10323" s="77">
        <v>18</v>
      </c>
      <c r="E10323" s="77">
        <v>311.7</v>
      </c>
      <c r="F10323" s="77">
        <v>0</v>
      </c>
      <c r="G10323" s="77">
        <v>0</v>
      </c>
      <c r="H10323" s="77">
        <v>0</v>
      </c>
      <c r="I10323" s="79">
        <v>45269</v>
      </c>
      <c r="J10323" s="77">
        <v>2024</v>
      </c>
      <c r="K10323">
        <f t="shared" si="990"/>
        <v>12</v>
      </c>
      <c r="L10323">
        <f t="shared" si="991"/>
        <v>9</v>
      </c>
      <c r="M10323">
        <f t="shared" si="992"/>
        <v>2023</v>
      </c>
      <c r="N10323">
        <f t="shared" si="993"/>
        <v>35.703000000000003</v>
      </c>
      <c r="O10323">
        <f t="shared" si="994"/>
        <v>0</v>
      </c>
      <c r="P10323">
        <f t="shared" si="995"/>
        <v>35.703000000000003</v>
      </c>
    </row>
    <row r="10324" spans="1:16" x14ac:dyDescent="0.3">
      <c r="A10324" s="77">
        <v>13087500</v>
      </c>
      <c r="B10324" s="78" t="s">
        <v>10</v>
      </c>
      <c r="C10324" s="79">
        <v>45270</v>
      </c>
      <c r="D10324" s="77">
        <v>18</v>
      </c>
      <c r="E10324" s="77">
        <v>346.3</v>
      </c>
      <c r="F10324" s="77">
        <v>0</v>
      </c>
      <c r="G10324" s="77">
        <v>0</v>
      </c>
      <c r="H10324" s="77">
        <v>0</v>
      </c>
      <c r="I10324" s="79">
        <v>45270</v>
      </c>
      <c r="J10324" s="77">
        <v>2024</v>
      </c>
      <c r="K10324">
        <f t="shared" si="990"/>
        <v>12</v>
      </c>
      <c r="L10324">
        <f t="shared" si="991"/>
        <v>10</v>
      </c>
      <c r="M10324">
        <f t="shared" si="992"/>
        <v>2023</v>
      </c>
      <c r="N10324">
        <f t="shared" si="993"/>
        <v>35.703000000000003</v>
      </c>
      <c r="O10324">
        <f t="shared" si="994"/>
        <v>0</v>
      </c>
      <c r="P10324">
        <f t="shared" si="995"/>
        <v>35.703000000000003</v>
      </c>
    </row>
    <row r="10325" spans="1:16" x14ac:dyDescent="0.3">
      <c r="A10325" s="77">
        <v>13087500</v>
      </c>
      <c r="B10325" s="78" t="s">
        <v>10</v>
      </c>
      <c r="C10325" s="79">
        <v>45271</v>
      </c>
      <c r="D10325" s="77">
        <v>18</v>
      </c>
      <c r="E10325" s="77">
        <v>381</v>
      </c>
      <c r="F10325" s="77">
        <v>0</v>
      </c>
      <c r="G10325" s="77">
        <v>0</v>
      </c>
      <c r="H10325" s="77">
        <v>0</v>
      </c>
      <c r="I10325" s="79">
        <v>45271</v>
      </c>
      <c r="J10325" s="77">
        <v>2024</v>
      </c>
      <c r="K10325">
        <f t="shared" si="990"/>
        <v>12</v>
      </c>
      <c r="L10325">
        <f t="shared" si="991"/>
        <v>11</v>
      </c>
      <c r="M10325">
        <f t="shared" si="992"/>
        <v>2023</v>
      </c>
      <c r="N10325">
        <f t="shared" si="993"/>
        <v>35.703000000000003</v>
      </c>
      <c r="O10325">
        <f t="shared" si="994"/>
        <v>0</v>
      </c>
      <c r="P10325">
        <f t="shared" si="995"/>
        <v>35.703000000000003</v>
      </c>
    </row>
    <row r="10326" spans="1:16" x14ac:dyDescent="0.3">
      <c r="A10326" s="77">
        <v>13087500</v>
      </c>
      <c r="B10326" s="78" t="s">
        <v>10</v>
      </c>
      <c r="C10326" s="79">
        <v>45272</v>
      </c>
      <c r="D10326" s="77">
        <v>18</v>
      </c>
      <c r="E10326" s="77">
        <v>415.6</v>
      </c>
      <c r="F10326" s="77">
        <v>0</v>
      </c>
      <c r="G10326" s="77">
        <v>0</v>
      </c>
      <c r="H10326" s="77">
        <v>0</v>
      </c>
      <c r="I10326" s="79">
        <v>45272</v>
      </c>
      <c r="J10326" s="77">
        <v>2024</v>
      </c>
      <c r="K10326">
        <f t="shared" si="990"/>
        <v>12</v>
      </c>
      <c r="L10326">
        <f t="shared" si="991"/>
        <v>12</v>
      </c>
      <c r="M10326">
        <f t="shared" si="992"/>
        <v>2023</v>
      </c>
      <c r="N10326">
        <f t="shared" si="993"/>
        <v>35.703000000000003</v>
      </c>
      <c r="O10326">
        <f t="shared" si="994"/>
        <v>0</v>
      </c>
      <c r="P10326">
        <f t="shared" si="995"/>
        <v>35.703000000000003</v>
      </c>
    </row>
    <row r="10327" spans="1:16" x14ac:dyDescent="0.3">
      <c r="A10327" s="77">
        <v>13087500</v>
      </c>
      <c r="B10327" s="78" t="s">
        <v>10</v>
      </c>
      <c r="C10327" s="79">
        <v>45273</v>
      </c>
      <c r="D10327" s="77">
        <v>18</v>
      </c>
      <c r="E10327" s="77">
        <v>450.2</v>
      </c>
      <c r="F10327" s="77">
        <v>0</v>
      </c>
      <c r="G10327" s="77">
        <v>0</v>
      </c>
      <c r="H10327" s="77">
        <v>0</v>
      </c>
      <c r="I10327" s="79">
        <v>45273</v>
      </c>
      <c r="J10327" s="77">
        <v>2024</v>
      </c>
      <c r="K10327">
        <f t="shared" si="990"/>
        <v>12</v>
      </c>
      <c r="L10327">
        <f t="shared" si="991"/>
        <v>13</v>
      </c>
      <c r="M10327">
        <f t="shared" si="992"/>
        <v>2023</v>
      </c>
      <c r="N10327">
        <f t="shared" si="993"/>
        <v>35.703000000000003</v>
      </c>
      <c r="O10327">
        <f t="shared" si="994"/>
        <v>0</v>
      </c>
      <c r="P10327">
        <f t="shared" si="995"/>
        <v>35.703000000000003</v>
      </c>
    </row>
    <row r="10328" spans="1:16" x14ac:dyDescent="0.3">
      <c r="A10328" s="77">
        <v>13087500</v>
      </c>
      <c r="B10328" s="78" t="s">
        <v>10</v>
      </c>
      <c r="C10328" s="79">
        <v>45274</v>
      </c>
      <c r="D10328" s="77">
        <v>18</v>
      </c>
      <c r="E10328" s="77">
        <v>484.8</v>
      </c>
      <c r="F10328" s="77">
        <v>0</v>
      </c>
      <c r="G10328" s="77">
        <v>0</v>
      </c>
      <c r="H10328" s="77">
        <v>0</v>
      </c>
      <c r="I10328" s="79">
        <v>45274</v>
      </c>
      <c r="J10328" s="77">
        <v>2024</v>
      </c>
      <c r="K10328">
        <f t="shared" si="990"/>
        <v>12</v>
      </c>
      <c r="L10328">
        <f t="shared" si="991"/>
        <v>14</v>
      </c>
      <c r="M10328">
        <f t="shared" si="992"/>
        <v>2023</v>
      </c>
      <c r="N10328">
        <f t="shared" si="993"/>
        <v>35.703000000000003</v>
      </c>
      <c r="O10328">
        <f t="shared" si="994"/>
        <v>0</v>
      </c>
      <c r="P10328">
        <f t="shared" si="995"/>
        <v>35.703000000000003</v>
      </c>
    </row>
    <row r="10329" spans="1:16" x14ac:dyDescent="0.3">
      <c r="A10329" s="77">
        <v>13087500</v>
      </c>
      <c r="B10329" s="78" t="s">
        <v>10</v>
      </c>
      <c r="C10329" s="79">
        <v>45275</v>
      </c>
      <c r="D10329" s="77">
        <v>18</v>
      </c>
      <c r="E10329" s="77">
        <v>519.5</v>
      </c>
      <c r="F10329" s="77">
        <v>0</v>
      </c>
      <c r="G10329" s="77">
        <v>0</v>
      </c>
      <c r="H10329" s="77">
        <v>0</v>
      </c>
      <c r="I10329" s="79">
        <v>45275</v>
      </c>
      <c r="J10329" s="77">
        <v>2024</v>
      </c>
      <c r="K10329">
        <f t="shared" si="990"/>
        <v>12</v>
      </c>
      <c r="L10329">
        <f t="shared" si="991"/>
        <v>15</v>
      </c>
      <c r="M10329">
        <f t="shared" si="992"/>
        <v>2023</v>
      </c>
      <c r="N10329">
        <f t="shared" si="993"/>
        <v>35.703000000000003</v>
      </c>
      <c r="O10329">
        <f t="shared" si="994"/>
        <v>0</v>
      </c>
      <c r="P10329">
        <f t="shared" si="995"/>
        <v>35.703000000000003</v>
      </c>
    </row>
    <row r="10330" spans="1:16" x14ac:dyDescent="0.3">
      <c r="A10330" s="77">
        <v>13087500</v>
      </c>
      <c r="B10330" s="78" t="s">
        <v>10</v>
      </c>
      <c r="C10330" s="79">
        <v>45276</v>
      </c>
      <c r="D10330" s="77">
        <v>19</v>
      </c>
      <c r="E10330" s="77">
        <v>557.6</v>
      </c>
      <c r="F10330" s="77">
        <v>0</v>
      </c>
      <c r="G10330" s="77">
        <v>0</v>
      </c>
      <c r="H10330" s="77">
        <v>0</v>
      </c>
      <c r="I10330" s="79">
        <v>45276</v>
      </c>
      <c r="J10330" s="77">
        <v>2024</v>
      </c>
      <c r="K10330">
        <f t="shared" si="990"/>
        <v>12</v>
      </c>
      <c r="L10330">
        <f t="shared" si="991"/>
        <v>16</v>
      </c>
      <c r="M10330">
        <f t="shared" si="992"/>
        <v>2023</v>
      </c>
      <c r="N10330">
        <f t="shared" si="993"/>
        <v>37.686500000000002</v>
      </c>
      <c r="O10330">
        <f t="shared" si="994"/>
        <v>0</v>
      </c>
      <c r="P10330">
        <f t="shared" si="995"/>
        <v>37.686500000000002</v>
      </c>
    </row>
    <row r="10331" spans="1:16" x14ac:dyDescent="0.3">
      <c r="A10331" s="77">
        <v>13087500</v>
      </c>
      <c r="B10331" s="78" t="s">
        <v>10</v>
      </c>
      <c r="C10331" s="79">
        <v>45277</v>
      </c>
      <c r="D10331" s="77">
        <v>19</v>
      </c>
      <c r="E10331" s="77">
        <v>595.6</v>
      </c>
      <c r="F10331" s="77">
        <v>0</v>
      </c>
      <c r="G10331" s="77">
        <v>0</v>
      </c>
      <c r="H10331" s="77">
        <v>0</v>
      </c>
      <c r="I10331" s="79">
        <v>45277</v>
      </c>
      <c r="J10331" s="77">
        <v>2024</v>
      </c>
      <c r="K10331">
        <f t="shared" si="990"/>
        <v>12</v>
      </c>
      <c r="L10331">
        <f t="shared" si="991"/>
        <v>17</v>
      </c>
      <c r="M10331">
        <f t="shared" si="992"/>
        <v>2023</v>
      </c>
      <c r="N10331">
        <f t="shared" si="993"/>
        <v>37.686500000000002</v>
      </c>
      <c r="O10331">
        <f t="shared" si="994"/>
        <v>0</v>
      </c>
      <c r="P10331">
        <f t="shared" si="995"/>
        <v>37.686500000000002</v>
      </c>
    </row>
    <row r="10332" spans="1:16" x14ac:dyDescent="0.3">
      <c r="A10332" s="77">
        <v>13087500</v>
      </c>
      <c r="B10332" s="78" t="s">
        <v>10</v>
      </c>
      <c r="C10332" s="79">
        <v>45278</v>
      </c>
      <c r="D10332" s="77">
        <v>18</v>
      </c>
      <c r="E10332" s="77">
        <v>630.29999999999995</v>
      </c>
      <c r="F10332" s="77">
        <v>0</v>
      </c>
      <c r="G10332" s="77">
        <v>0</v>
      </c>
      <c r="H10332" s="77">
        <v>0</v>
      </c>
      <c r="I10332" s="79">
        <v>45278</v>
      </c>
      <c r="J10332" s="77">
        <v>2024</v>
      </c>
      <c r="K10332">
        <f t="shared" si="990"/>
        <v>12</v>
      </c>
      <c r="L10332">
        <f t="shared" si="991"/>
        <v>18</v>
      </c>
      <c r="M10332">
        <f t="shared" si="992"/>
        <v>2023</v>
      </c>
      <c r="N10332">
        <f t="shared" si="993"/>
        <v>35.703000000000003</v>
      </c>
      <c r="O10332">
        <f t="shared" si="994"/>
        <v>0</v>
      </c>
      <c r="P10332">
        <f t="shared" si="995"/>
        <v>35.703000000000003</v>
      </c>
    </row>
    <row r="10333" spans="1:16" x14ac:dyDescent="0.3">
      <c r="A10333" s="77">
        <v>13087500</v>
      </c>
      <c r="B10333" s="78" t="s">
        <v>10</v>
      </c>
      <c r="C10333" s="79">
        <v>45279</v>
      </c>
      <c r="D10333" s="77">
        <v>18</v>
      </c>
      <c r="E10333" s="77">
        <v>664.9</v>
      </c>
      <c r="F10333" s="77">
        <v>0</v>
      </c>
      <c r="G10333" s="77">
        <v>0</v>
      </c>
      <c r="H10333" s="77">
        <v>0</v>
      </c>
      <c r="I10333" s="79">
        <v>45279</v>
      </c>
      <c r="J10333" s="77">
        <v>2024</v>
      </c>
      <c r="K10333">
        <f t="shared" si="990"/>
        <v>12</v>
      </c>
      <c r="L10333">
        <f t="shared" si="991"/>
        <v>19</v>
      </c>
      <c r="M10333">
        <f t="shared" si="992"/>
        <v>2023</v>
      </c>
      <c r="N10333">
        <f t="shared" si="993"/>
        <v>35.703000000000003</v>
      </c>
      <c r="O10333">
        <f t="shared" si="994"/>
        <v>0</v>
      </c>
      <c r="P10333">
        <f t="shared" si="995"/>
        <v>35.703000000000003</v>
      </c>
    </row>
    <row r="10334" spans="1:16" x14ac:dyDescent="0.3">
      <c r="A10334" s="77">
        <v>13087500</v>
      </c>
      <c r="B10334" s="78" t="s">
        <v>10</v>
      </c>
      <c r="C10334" s="79">
        <v>45280</v>
      </c>
      <c r="D10334" s="77">
        <v>18</v>
      </c>
      <c r="E10334" s="77">
        <v>699.5</v>
      </c>
      <c r="F10334" s="77">
        <v>0</v>
      </c>
      <c r="G10334" s="77">
        <v>0</v>
      </c>
      <c r="H10334" s="77">
        <v>0</v>
      </c>
      <c r="I10334" s="79">
        <v>45280</v>
      </c>
      <c r="J10334" s="77">
        <v>2024</v>
      </c>
      <c r="K10334">
        <f t="shared" si="990"/>
        <v>12</v>
      </c>
      <c r="L10334">
        <f t="shared" si="991"/>
        <v>20</v>
      </c>
      <c r="M10334">
        <f t="shared" si="992"/>
        <v>2023</v>
      </c>
      <c r="N10334">
        <f t="shared" si="993"/>
        <v>35.703000000000003</v>
      </c>
      <c r="O10334">
        <f t="shared" si="994"/>
        <v>0</v>
      </c>
      <c r="P10334">
        <f t="shared" si="995"/>
        <v>35.703000000000003</v>
      </c>
    </row>
    <row r="10335" spans="1:16" x14ac:dyDescent="0.3">
      <c r="A10335" s="77">
        <v>13087500</v>
      </c>
      <c r="B10335" s="78" t="s">
        <v>10</v>
      </c>
      <c r="C10335" s="79">
        <v>45281</v>
      </c>
      <c r="D10335" s="77">
        <v>18</v>
      </c>
      <c r="E10335" s="77">
        <v>734.2</v>
      </c>
      <c r="F10335" s="77">
        <v>0</v>
      </c>
      <c r="G10335" s="77">
        <v>0</v>
      </c>
      <c r="H10335" s="77">
        <v>0</v>
      </c>
      <c r="I10335" s="79">
        <v>45281</v>
      </c>
      <c r="J10335" s="77">
        <v>2024</v>
      </c>
      <c r="K10335">
        <f t="shared" si="990"/>
        <v>12</v>
      </c>
      <c r="L10335">
        <f t="shared" si="991"/>
        <v>21</v>
      </c>
      <c r="M10335">
        <f t="shared" si="992"/>
        <v>2023</v>
      </c>
      <c r="N10335">
        <f t="shared" si="993"/>
        <v>35.703000000000003</v>
      </c>
      <c r="O10335">
        <f t="shared" si="994"/>
        <v>0</v>
      </c>
      <c r="P10335">
        <f t="shared" si="995"/>
        <v>35.703000000000003</v>
      </c>
    </row>
    <row r="10336" spans="1:16" x14ac:dyDescent="0.3">
      <c r="A10336" s="77">
        <v>13087500</v>
      </c>
      <c r="B10336" s="78" t="s">
        <v>10</v>
      </c>
      <c r="C10336" s="79">
        <v>45282</v>
      </c>
      <c r="D10336" s="77">
        <v>18</v>
      </c>
      <c r="E10336" s="77">
        <v>768.8</v>
      </c>
      <c r="F10336" s="77">
        <v>0</v>
      </c>
      <c r="G10336" s="77">
        <v>0</v>
      </c>
      <c r="H10336" s="77">
        <v>0</v>
      </c>
      <c r="I10336" s="79">
        <v>45282</v>
      </c>
      <c r="J10336" s="77">
        <v>2024</v>
      </c>
      <c r="K10336">
        <f t="shared" si="990"/>
        <v>12</v>
      </c>
      <c r="L10336">
        <f t="shared" si="991"/>
        <v>22</v>
      </c>
      <c r="M10336">
        <f t="shared" si="992"/>
        <v>2023</v>
      </c>
      <c r="N10336">
        <f t="shared" si="993"/>
        <v>35.703000000000003</v>
      </c>
      <c r="O10336">
        <f t="shared" si="994"/>
        <v>0</v>
      </c>
      <c r="P10336">
        <f t="shared" si="995"/>
        <v>35.703000000000003</v>
      </c>
    </row>
    <row r="10337" spans="1:16" x14ac:dyDescent="0.3">
      <c r="A10337" s="77">
        <v>13087500</v>
      </c>
      <c r="B10337" s="78" t="s">
        <v>10</v>
      </c>
      <c r="C10337" s="79">
        <v>45283</v>
      </c>
      <c r="D10337" s="77">
        <v>18</v>
      </c>
      <c r="E10337" s="77">
        <v>803.4</v>
      </c>
      <c r="F10337" s="77">
        <v>0</v>
      </c>
      <c r="G10337" s="77">
        <v>0</v>
      </c>
      <c r="H10337" s="77">
        <v>0</v>
      </c>
      <c r="I10337" s="79">
        <v>45283</v>
      </c>
      <c r="J10337" s="77">
        <v>2024</v>
      </c>
      <c r="K10337">
        <f t="shared" si="990"/>
        <v>12</v>
      </c>
      <c r="L10337">
        <f t="shared" si="991"/>
        <v>23</v>
      </c>
      <c r="M10337">
        <f t="shared" si="992"/>
        <v>2023</v>
      </c>
      <c r="N10337">
        <f t="shared" si="993"/>
        <v>35.703000000000003</v>
      </c>
      <c r="O10337">
        <f t="shared" si="994"/>
        <v>0</v>
      </c>
      <c r="P10337">
        <f t="shared" si="995"/>
        <v>35.703000000000003</v>
      </c>
    </row>
    <row r="10338" spans="1:16" x14ac:dyDescent="0.3">
      <c r="A10338" s="77">
        <v>13087500</v>
      </c>
      <c r="B10338" s="78" t="s">
        <v>10</v>
      </c>
      <c r="C10338" s="79">
        <v>45284</v>
      </c>
      <c r="D10338" s="77">
        <v>19</v>
      </c>
      <c r="E10338" s="77">
        <v>841.5</v>
      </c>
      <c r="F10338" s="77">
        <v>0</v>
      </c>
      <c r="G10338" s="77">
        <v>0</v>
      </c>
      <c r="H10338" s="77">
        <v>0</v>
      </c>
      <c r="I10338" s="79">
        <v>45284</v>
      </c>
      <c r="J10338" s="77">
        <v>2024</v>
      </c>
      <c r="K10338">
        <f t="shared" si="990"/>
        <v>12</v>
      </c>
      <c r="L10338">
        <f t="shared" si="991"/>
        <v>24</v>
      </c>
      <c r="M10338">
        <f t="shared" si="992"/>
        <v>2023</v>
      </c>
      <c r="N10338">
        <f t="shared" si="993"/>
        <v>37.686500000000002</v>
      </c>
      <c r="O10338">
        <f t="shared" si="994"/>
        <v>0</v>
      </c>
      <c r="P10338">
        <f t="shared" si="995"/>
        <v>37.686500000000002</v>
      </c>
    </row>
    <row r="10339" spans="1:16" x14ac:dyDescent="0.3">
      <c r="A10339" s="77">
        <v>13087500</v>
      </c>
      <c r="B10339" s="78" t="s">
        <v>10</v>
      </c>
      <c r="C10339" s="79">
        <v>45285</v>
      </c>
      <c r="D10339" s="77">
        <v>19</v>
      </c>
      <c r="E10339" s="77">
        <v>879.6</v>
      </c>
      <c r="F10339" s="77">
        <v>0</v>
      </c>
      <c r="G10339" s="77">
        <v>0</v>
      </c>
      <c r="H10339" s="77">
        <v>0</v>
      </c>
      <c r="I10339" s="79">
        <v>45285</v>
      </c>
      <c r="J10339" s="77">
        <v>2024</v>
      </c>
      <c r="K10339">
        <f t="shared" si="990"/>
        <v>12</v>
      </c>
      <c r="L10339">
        <f t="shared" si="991"/>
        <v>25</v>
      </c>
      <c r="M10339">
        <f t="shared" si="992"/>
        <v>2023</v>
      </c>
      <c r="N10339">
        <f t="shared" si="993"/>
        <v>37.686500000000002</v>
      </c>
      <c r="O10339">
        <f t="shared" si="994"/>
        <v>0</v>
      </c>
      <c r="P10339">
        <f t="shared" si="995"/>
        <v>37.686500000000002</v>
      </c>
    </row>
    <row r="10340" spans="1:16" x14ac:dyDescent="0.3">
      <c r="A10340" s="77">
        <v>13087500</v>
      </c>
      <c r="B10340" s="78" t="s">
        <v>10</v>
      </c>
      <c r="C10340" s="79">
        <v>45286</v>
      </c>
      <c r="D10340" s="77">
        <v>19</v>
      </c>
      <c r="E10340" s="77">
        <v>917.7</v>
      </c>
      <c r="F10340" s="77">
        <v>0</v>
      </c>
      <c r="G10340" s="77">
        <v>0</v>
      </c>
      <c r="H10340" s="77">
        <v>0</v>
      </c>
      <c r="I10340" s="79">
        <v>45286</v>
      </c>
      <c r="J10340" s="77">
        <v>2024</v>
      </c>
      <c r="K10340">
        <f t="shared" si="990"/>
        <v>12</v>
      </c>
      <c r="L10340">
        <f t="shared" si="991"/>
        <v>26</v>
      </c>
      <c r="M10340">
        <f t="shared" si="992"/>
        <v>2023</v>
      </c>
      <c r="N10340">
        <f t="shared" si="993"/>
        <v>37.686500000000002</v>
      </c>
      <c r="O10340">
        <f t="shared" si="994"/>
        <v>0</v>
      </c>
      <c r="P10340">
        <f t="shared" si="995"/>
        <v>37.686500000000002</v>
      </c>
    </row>
    <row r="10341" spans="1:16" x14ac:dyDescent="0.3">
      <c r="A10341" s="77">
        <v>13087500</v>
      </c>
      <c r="B10341" s="78" t="s">
        <v>10</v>
      </c>
      <c r="C10341" s="79">
        <v>45287</v>
      </c>
      <c r="D10341" s="77">
        <v>18</v>
      </c>
      <c r="E10341" s="77">
        <v>952.3</v>
      </c>
      <c r="F10341" s="77">
        <v>0</v>
      </c>
      <c r="G10341" s="77">
        <v>0</v>
      </c>
      <c r="H10341" s="77">
        <v>0</v>
      </c>
      <c r="I10341" s="79">
        <v>45287</v>
      </c>
      <c r="J10341" s="77">
        <v>2024</v>
      </c>
      <c r="K10341">
        <f t="shared" si="990"/>
        <v>12</v>
      </c>
      <c r="L10341">
        <f t="shared" si="991"/>
        <v>27</v>
      </c>
      <c r="M10341">
        <f t="shared" si="992"/>
        <v>2023</v>
      </c>
      <c r="N10341">
        <f t="shared" si="993"/>
        <v>35.703000000000003</v>
      </c>
      <c r="O10341">
        <f t="shared" si="994"/>
        <v>0</v>
      </c>
      <c r="P10341">
        <f t="shared" si="995"/>
        <v>35.703000000000003</v>
      </c>
    </row>
    <row r="10342" spans="1:16" x14ac:dyDescent="0.3">
      <c r="A10342" s="77">
        <v>13087500</v>
      </c>
      <c r="B10342" s="78" t="s">
        <v>10</v>
      </c>
      <c r="C10342" s="79">
        <v>45288</v>
      </c>
      <c r="D10342" s="77">
        <v>18</v>
      </c>
      <c r="E10342" s="77">
        <v>986.9</v>
      </c>
      <c r="F10342" s="77">
        <v>0</v>
      </c>
      <c r="G10342" s="77">
        <v>0</v>
      </c>
      <c r="H10342" s="77">
        <v>0</v>
      </c>
      <c r="I10342" s="79">
        <v>45288</v>
      </c>
      <c r="J10342" s="77">
        <v>2024</v>
      </c>
      <c r="K10342">
        <f t="shared" si="990"/>
        <v>12</v>
      </c>
      <c r="L10342">
        <f t="shared" si="991"/>
        <v>28</v>
      </c>
      <c r="M10342">
        <f t="shared" si="992"/>
        <v>2023</v>
      </c>
      <c r="N10342">
        <f t="shared" si="993"/>
        <v>35.703000000000003</v>
      </c>
      <c r="O10342">
        <f t="shared" si="994"/>
        <v>0</v>
      </c>
      <c r="P10342">
        <f t="shared" si="995"/>
        <v>35.703000000000003</v>
      </c>
    </row>
    <row r="10343" spans="1:16" x14ac:dyDescent="0.3">
      <c r="A10343" s="77">
        <v>13087500</v>
      </c>
      <c r="B10343" s="78" t="s">
        <v>10</v>
      </c>
      <c r="C10343" s="79">
        <v>45289</v>
      </c>
      <c r="D10343" s="77">
        <v>18</v>
      </c>
      <c r="E10343" s="77">
        <v>1021.6</v>
      </c>
      <c r="F10343" s="77">
        <v>0</v>
      </c>
      <c r="G10343" s="77">
        <v>0</v>
      </c>
      <c r="H10343" s="77">
        <v>0</v>
      </c>
      <c r="I10343" s="79">
        <v>45289</v>
      </c>
      <c r="J10343" s="77">
        <v>2024</v>
      </c>
      <c r="K10343">
        <f t="shared" si="990"/>
        <v>12</v>
      </c>
      <c r="L10343">
        <f t="shared" si="991"/>
        <v>29</v>
      </c>
      <c r="M10343">
        <f t="shared" si="992"/>
        <v>2023</v>
      </c>
      <c r="N10343">
        <f t="shared" si="993"/>
        <v>35.703000000000003</v>
      </c>
      <c r="O10343">
        <f t="shared" si="994"/>
        <v>0</v>
      </c>
      <c r="P10343">
        <f t="shared" si="995"/>
        <v>35.703000000000003</v>
      </c>
    </row>
    <row r="10344" spans="1:16" x14ac:dyDescent="0.3">
      <c r="A10344" s="77">
        <v>13087500</v>
      </c>
      <c r="B10344" s="78" t="s">
        <v>10</v>
      </c>
      <c r="C10344" s="79">
        <v>45290</v>
      </c>
      <c r="D10344" s="77">
        <v>18</v>
      </c>
      <c r="E10344" s="77">
        <v>1056.2</v>
      </c>
      <c r="F10344" s="77">
        <v>0</v>
      </c>
      <c r="G10344" s="77">
        <v>0</v>
      </c>
      <c r="H10344" s="77">
        <v>0</v>
      </c>
      <c r="I10344" s="79">
        <v>45290</v>
      </c>
      <c r="J10344" s="77">
        <v>2024</v>
      </c>
      <c r="K10344">
        <f t="shared" si="990"/>
        <v>12</v>
      </c>
      <c r="L10344">
        <f t="shared" si="991"/>
        <v>30</v>
      </c>
      <c r="M10344">
        <f t="shared" si="992"/>
        <v>2023</v>
      </c>
      <c r="N10344">
        <f t="shared" si="993"/>
        <v>35.703000000000003</v>
      </c>
      <c r="O10344">
        <f t="shared" si="994"/>
        <v>0</v>
      </c>
      <c r="P10344">
        <f t="shared" si="995"/>
        <v>35.703000000000003</v>
      </c>
    </row>
    <row r="10345" spans="1:16" x14ac:dyDescent="0.3">
      <c r="A10345" s="77">
        <v>13087500</v>
      </c>
      <c r="B10345" s="78" t="s">
        <v>10</v>
      </c>
      <c r="C10345" s="79">
        <v>45291</v>
      </c>
      <c r="D10345" s="77">
        <v>18</v>
      </c>
      <c r="E10345" s="77">
        <v>1090.8</v>
      </c>
      <c r="F10345" s="77">
        <v>0</v>
      </c>
      <c r="G10345" s="77">
        <v>0</v>
      </c>
      <c r="H10345" s="77">
        <v>0</v>
      </c>
      <c r="I10345" s="79">
        <v>45291</v>
      </c>
      <c r="J10345" s="77">
        <v>2024</v>
      </c>
      <c r="K10345">
        <f t="shared" si="990"/>
        <v>12</v>
      </c>
      <c r="L10345">
        <f t="shared" si="991"/>
        <v>31</v>
      </c>
      <c r="M10345">
        <f t="shared" si="992"/>
        <v>2023</v>
      </c>
      <c r="N10345">
        <f t="shared" si="993"/>
        <v>35.703000000000003</v>
      </c>
      <c r="O10345">
        <f t="shared" si="994"/>
        <v>0</v>
      </c>
      <c r="P10345">
        <f t="shared" si="995"/>
        <v>35.703000000000003</v>
      </c>
    </row>
    <row r="10346" spans="1:16" x14ac:dyDescent="0.3">
      <c r="A10346" s="77">
        <v>13087500</v>
      </c>
      <c r="B10346" s="78" t="s">
        <v>10</v>
      </c>
      <c r="C10346" s="79">
        <v>45292</v>
      </c>
      <c r="D10346" s="77">
        <v>18</v>
      </c>
      <c r="E10346" s="77">
        <v>1125.5</v>
      </c>
      <c r="F10346" s="77">
        <v>0</v>
      </c>
      <c r="G10346" s="77">
        <v>0</v>
      </c>
      <c r="H10346" s="77">
        <v>0</v>
      </c>
      <c r="I10346" s="79">
        <v>45292</v>
      </c>
      <c r="J10346" s="77">
        <v>2024</v>
      </c>
      <c r="K10346">
        <f t="shared" si="990"/>
        <v>1</v>
      </c>
      <c r="L10346">
        <f t="shared" si="991"/>
        <v>1</v>
      </c>
      <c r="M10346">
        <f t="shared" si="992"/>
        <v>2024</v>
      </c>
      <c r="N10346">
        <f t="shared" si="993"/>
        <v>35.703000000000003</v>
      </c>
      <c r="O10346">
        <f t="shared" si="994"/>
        <v>0</v>
      </c>
      <c r="P10346">
        <f t="shared" si="995"/>
        <v>35.703000000000003</v>
      </c>
    </row>
    <row r="10347" spans="1:16" x14ac:dyDescent="0.3">
      <c r="A10347" s="77">
        <v>13087500</v>
      </c>
      <c r="B10347" s="78" t="s">
        <v>10</v>
      </c>
      <c r="C10347" s="79">
        <v>45293</v>
      </c>
      <c r="D10347" s="77">
        <v>18</v>
      </c>
      <c r="E10347" s="77">
        <v>1160.0999999999999</v>
      </c>
      <c r="F10347" s="77">
        <v>0</v>
      </c>
      <c r="G10347" s="77">
        <v>0</v>
      </c>
      <c r="H10347" s="77">
        <v>0</v>
      </c>
      <c r="I10347" s="79">
        <v>45293</v>
      </c>
      <c r="J10347" s="77">
        <v>2024</v>
      </c>
      <c r="K10347">
        <f t="shared" si="990"/>
        <v>1</v>
      </c>
      <c r="L10347">
        <f t="shared" si="991"/>
        <v>2</v>
      </c>
      <c r="M10347">
        <f t="shared" si="992"/>
        <v>2024</v>
      </c>
      <c r="N10347">
        <f t="shared" si="993"/>
        <v>35.703000000000003</v>
      </c>
      <c r="O10347">
        <f t="shared" si="994"/>
        <v>0</v>
      </c>
      <c r="P10347">
        <f t="shared" si="995"/>
        <v>35.703000000000003</v>
      </c>
    </row>
    <row r="10348" spans="1:16" x14ac:dyDescent="0.3">
      <c r="A10348" s="77">
        <v>13087500</v>
      </c>
      <c r="B10348" s="78" t="s">
        <v>10</v>
      </c>
      <c r="C10348" s="79">
        <v>45294</v>
      </c>
      <c r="D10348" s="77">
        <v>18</v>
      </c>
      <c r="E10348" s="77">
        <v>1194.7</v>
      </c>
      <c r="F10348" s="77">
        <v>0</v>
      </c>
      <c r="G10348" s="77">
        <v>0</v>
      </c>
      <c r="H10348" s="77">
        <v>0</v>
      </c>
      <c r="I10348" s="79">
        <v>45294</v>
      </c>
      <c r="J10348" s="77">
        <v>2024</v>
      </c>
      <c r="K10348">
        <f t="shared" si="990"/>
        <v>1</v>
      </c>
      <c r="L10348">
        <f t="shared" si="991"/>
        <v>3</v>
      </c>
      <c r="M10348">
        <f t="shared" si="992"/>
        <v>2024</v>
      </c>
      <c r="N10348">
        <f t="shared" si="993"/>
        <v>35.703000000000003</v>
      </c>
      <c r="O10348">
        <f t="shared" si="994"/>
        <v>0</v>
      </c>
      <c r="P10348">
        <f t="shared" si="995"/>
        <v>35.703000000000003</v>
      </c>
    </row>
    <row r="10349" spans="1:16" x14ac:dyDescent="0.3">
      <c r="A10349" s="77">
        <v>13087500</v>
      </c>
      <c r="B10349" s="78" t="s">
        <v>10</v>
      </c>
      <c r="C10349" s="79">
        <v>45295</v>
      </c>
      <c r="D10349" s="77">
        <v>18</v>
      </c>
      <c r="E10349" s="77">
        <v>1229.4000000000001</v>
      </c>
      <c r="F10349" s="77">
        <v>0</v>
      </c>
      <c r="G10349" s="77">
        <v>0</v>
      </c>
      <c r="H10349" s="77">
        <v>0</v>
      </c>
      <c r="I10349" s="79">
        <v>45295</v>
      </c>
      <c r="J10349" s="77">
        <v>2024</v>
      </c>
      <c r="K10349">
        <f t="shared" ref="K10349:K10412" si="996">MONTH(I10349)</f>
        <v>1</v>
      </c>
      <c r="L10349">
        <f t="shared" ref="L10349:L10412" si="997">DAY(I10349)</f>
        <v>4</v>
      </c>
      <c r="M10349">
        <f t="shared" ref="M10349:M10412" si="998">YEAR(I10349)</f>
        <v>2024</v>
      </c>
      <c r="N10349">
        <f t="shared" ref="N10349:N10412" si="999">D10349*1.9835</f>
        <v>35.703000000000003</v>
      </c>
      <c r="O10349">
        <f t="shared" ref="O10349:O10412" si="1000">F10349*1.9835</f>
        <v>0</v>
      </c>
      <c r="P10349">
        <f t="shared" ref="P10349:P10412" si="1001">(D10349-F10349)*1.9835</f>
        <v>35.703000000000003</v>
      </c>
    </row>
    <row r="10350" spans="1:16" x14ac:dyDescent="0.3">
      <c r="A10350" s="77">
        <v>13087500</v>
      </c>
      <c r="B10350" s="78" t="s">
        <v>10</v>
      </c>
      <c r="C10350" s="79">
        <v>45296</v>
      </c>
      <c r="D10350" s="77">
        <v>18</v>
      </c>
      <c r="E10350" s="77">
        <v>1264</v>
      </c>
      <c r="F10350" s="77">
        <v>0</v>
      </c>
      <c r="G10350" s="77">
        <v>0</v>
      </c>
      <c r="H10350" s="77">
        <v>0</v>
      </c>
      <c r="I10350" s="79">
        <v>45296</v>
      </c>
      <c r="J10350" s="77">
        <v>2024</v>
      </c>
      <c r="K10350">
        <f t="shared" si="996"/>
        <v>1</v>
      </c>
      <c r="L10350">
        <f t="shared" si="997"/>
        <v>5</v>
      </c>
      <c r="M10350">
        <f t="shared" si="998"/>
        <v>2024</v>
      </c>
      <c r="N10350">
        <f t="shared" si="999"/>
        <v>35.703000000000003</v>
      </c>
      <c r="O10350">
        <f t="shared" si="1000"/>
        <v>0</v>
      </c>
      <c r="P10350">
        <f t="shared" si="1001"/>
        <v>35.703000000000003</v>
      </c>
    </row>
    <row r="10351" spans="1:16" x14ac:dyDescent="0.3">
      <c r="A10351" s="77">
        <v>13087500</v>
      </c>
      <c r="B10351" s="78" t="s">
        <v>10</v>
      </c>
      <c r="C10351" s="79">
        <v>45297</v>
      </c>
      <c r="D10351" s="77">
        <v>18</v>
      </c>
      <c r="E10351" s="77">
        <v>1298.5999999999999</v>
      </c>
      <c r="F10351" s="77">
        <v>0</v>
      </c>
      <c r="G10351" s="77">
        <v>0</v>
      </c>
      <c r="H10351" s="77">
        <v>0</v>
      </c>
      <c r="I10351" s="79">
        <v>45297</v>
      </c>
      <c r="J10351" s="77">
        <v>2024</v>
      </c>
      <c r="K10351">
        <f t="shared" si="996"/>
        <v>1</v>
      </c>
      <c r="L10351">
        <f t="shared" si="997"/>
        <v>6</v>
      </c>
      <c r="M10351">
        <f t="shared" si="998"/>
        <v>2024</v>
      </c>
      <c r="N10351">
        <f t="shared" si="999"/>
        <v>35.703000000000003</v>
      </c>
      <c r="O10351">
        <f t="shared" si="1000"/>
        <v>0</v>
      </c>
      <c r="P10351">
        <f t="shared" si="1001"/>
        <v>35.703000000000003</v>
      </c>
    </row>
    <row r="10352" spans="1:16" x14ac:dyDescent="0.3">
      <c r="A10352" s="77">
        <v>13087500</v>
      </c>
      <c r="B10352" s="78" t="s">
        <v>10</v>
      </c>
      <c r="C10352" s="79">
        <v>45298</v>
      </c>
      <c r="D10352" s="77">
        <v>18</v>
      </c>
      <c r="E10352" s="77">
        <v>1333.3</v>
      </c>
      <c r="F10352" s="77">
        <v>0</v>
      </c>
      <c r="G10352" s="77">
        <v>0</v>
      </c>
      <c r="H10352" s="77">
        <v>0</v>
      </c>
      <c r="I10352" s="79">
        <v>45298</v>
      </c>
      <c r="J10352" s="77">
        <v>2024</v>
      </c>
      <c r="K10352">
        <f t="shared" si="996"/>
        <v>1</v>
      </c>
      <c r="L10352">
        <f t="shared" si="997"/>
        <v>7</v>
      </c>
      <c r="M10352">
        <f t="shared" si="998"/>
        <v>2024</v>
      </c>
      <c r="N10352">
        <f t="shared" si="999"/>
        <v>35.703000000000003</v>
      </c>
      <c r="O10352">
        <f t="shared" si="1000"/>
        <v>0</v>
      </c>
      <c r="P10352">
        <f t="shared" si="1001"/>
        <v>35.703000000000003</v>
      </c>
    </row>
    <row r="10353" spans="1:16" x14ac:dyDescent="0.3">
      <c r="A10353" s="77">
        <v>13087500</v>
      </c>
      <c r="B10353" s="78" t="s">
        <v>10</v>
      </c>
      <c r="C10353" s="79">
        <v>45299</v>
      </c>
      <c r="D10353" s="77">
        <v>18</v>
      </c>
      <c r="E10353" s="77">
        <v>1367.9</v>
      </c>
      <c r="F10353" s="77">
        <v>0</v>
      </c>
      <c r="G10353" s="77">
        <v>0</v>
      </c>
      <c r="H10353" s="77">
        <v>0</v>
      </c>
      <c r="I10353" s="79">
        <v>45299</v>
      </c>
      <c r="J10353" s="77">
        <v>2024</v>
      </c>
      <c r="K10353">
        <f t="shared" si="996"/>
        <v>1</v>
      </c>
      <c r="L10353">
        <f t="shared" si="997"/>
        <v>8</v>
      </c>
      <c r="M10353">
        <f t="shared" si="998"/>
        <v>2024</v>
      </c>
      <c r="N10353">
        <f t="shared" si="999"/>
        <v>35.703000000000003</v>
      </c>
      <c r="O10353">
        <f t="shared" si="1000"/>
        <v>0</v>
      </c>
      <c r="P10353">
        <f t="shared" si="1001"/>
        <v>35.703000000000003</v>
      </c>
    </row>
    <row r="10354" spans="1:16" x14ac:dyDescent="0.3">
      <c r="A10354" s="77">
        <v>13087500</v>
      </c>
      <c r="B10354" s="78" t="s">
        <v>10</v>
      </c>
      <c r="C10354" s="79">
        <v>45300</v>
      </c>
      <c r="D10354" s="77">
        <v>18</v>
      </c>
      <c r="E10354" s="77">
        <v>1402.5</v>
      </c>
      <c r="F10354" s="77">
        <v>0</v>
      </c>
      <c r="G10354" s="77">
        <v>0</v>
      </c>
      <c r="H10354" s="77">
        <v>0</v>
      </c>
      <c r="I10354" s="79">
        <v>45300</v>
      </c>
      <c r="J10354" s="77">
        <v>2024</v>
      </c>
      <c r="K10354">
        <f t="shared" si="996"/>
        <v>1</v>
      </c>
      <c r="L10354">
        <f t="shared" si="997"/>
        <v>9</v>
      </c>
      <c r="M10354">
        <f t="shared" si="998"/>
        <v>2024</v>
      </c>
      <c r="N10354">
        <f t="shared" si="999"/>
        <v>35.703000000000003</v>
      </c>
      <c r="O10354">
        <f t="shared" si="1000"/>
        <v>0</v>
      </c>
      <c r="P10354">
        <f t="shared" si="1001"/>
        <v>35.703000000000003</v>
      </c>
    </row>
    <row r="10355" spans="1:16" x14ac:dyDescent="0.3">
      <c r="A10355" s="77">
        <v>13087500</v>
      </c>
      <c r="B10355" s="78" t="s">
        <v>10</v>
      </c>
      <c r="C10355" s="79">
        <v>45301</v>
      </c>
      <c r="D10355" s="77">
        <v>18</v>
      </c>
      <c r="E10355" s="77">
        <v>1437.2</v>
      </c>
      <c r="F10355" s="77">
        <v>0</v>
      </c>
      <c r="G10355" s="77">
        <v>0</v>
      </c>
      <c r="H10355" s="77">
        <v>0</v>
      </c>
      <c r="I10355" s="79">
        <v>45301</v>
      </c>
      <c r="J10355" s="77">
        <v>2024</v>
      </c>
      <c r="K10355">
        <f t="shared" si="996"/>
        <v>1</v>
      </c>
      <c r="L10355">
        <f t="shared" si="997"/>
        <v>10</v>
      </c>
      <c r="M10355">
        <f t="shared" si="998"/>
        <v>2024</v>
      </c>
      <c r="N10355">
        <f t="shared" si="999"/>
        <v>35.703000000000003</v>
      </c>
      <c r="O10355">
        <f t="shared" si="1000"/>
        <v>0</v>
      </c>
      <c r="P10355">
        <f t="shared" si="1001"/>
        <v>35.703000000000003</v>
      </c>
    </row>
    <row r="10356" spans="1:16" x14ac:dyDescent="0.3">
      <c r="A10356" s="77">
        <v>13087500</v>
      </c>
      <c r="B10356" s="78" t="s">
        <v>10</v>
      </c>
      <c r="C10356" s="79">
        <v>45302</v>
      </c>
      <c r="D10356" s="77">
        <v>18</v>
      </c>
      <c r="E10356" s="77">
        <v>1471.8</v>
      </c>
      <c r="F10356" s="77">
        <v>0</v>
      </c>
      <c r="G10356" s="77">
        <v>0</v>
      </c>
      <c r="H10356" s="77">
        <v>0</v>
      </c>
      <c r="I10356" s="79">
        <v>45302</v>
      </c>
      <c r="J10356" s="77">
        <v>2024</v>
      </c>
      <c r="K10356">
        <f t="shared" si="996"/>
        <v>1</v>
      </c>
      <c r="L10356">
        <f t="shared" si="997"/>
        <v>11</v>
      </c>
      <c r="M10356">
        <f t="shared" si="998"/>
        <v>2024</v>
      </c>
      <c r="N10356">
        <f t="shared" si="999"/>
        <v>35.703000000000003</v>
      </c>
      <c r="O10356">
        <f t="shared" si="1000"/>
        <v>0</v>
      </c>
      <c r="P10356">
        <f t="shared" si="1001"/>
        <v>35.703000000000003</v>
      </c>
    </row>
    <row r="10357" spans="1:16" x14ac:dyDescent="0.3">
      <c r="A10357" s="77">
        <v>13087500</v>
      </c>
      <c r="B10357" s="78" t="s">
        <v>10</v>
      </c>
      <c r="C10357" s="79">
        <v>45303</v>
      </c>
      <c r="D10357" s="77">
        <v>16</v>
      </c>
      <c r="E10357" s="77">
        <v>1503.1</v>
      </c>
      <c r="F10357" s="77">
        <v>0</v>
      </c>
      <c r="G10357" s="77">
        <v>0</v>
      </c>
      <c r="H10357" s="77">
        <v>0</v>
      </c>
      <c r="I10357" s="79">
        <v>45303</v>
      </c>
      <c r="J10357" s="77">
        <v>2024</v>
      </c>
      <c r="K10357">
        <f t="shared" si="996"/>
        <v>1</v>
      </c>
      <c r="L10357">
        <f t="shared" si="997"/>
        <v>12</v>
      </c>
      <c r="M10357">
        <f t="shared" si="998"/>
        <v>2024</v>
      </c>
      <c r="N10357">
        <f t="shared" si="999"/>
        <v>31.736000000000001</v>
      </c>
      <c r="O10357">
        <f t="shared" si="1000"/>
        <v>0</v>
      </c>
      <c r="P10357">
        <f t="shared" si="1001"/>
        <v>31.736000000000001</v>
      </c>
    </row>
    <row r="10358" spans="1:16" x14ac:dyDescent="0.3">
      <c r="A10358" s="77">
        <v>13087500</v>
      </c>
      <c r="B10358" s="78" t="s">
        <v>10</v>
      </c>
      <c r="C10358" s="79">
        <v>45304</v>
      </c>
      <c r="D10358" s="77">
        <v>16</v>
      </c>
      <c r="E10358" s="77">
        <v>1534.4</v>
      </c>
      <c r="F10358" s="77">
        <v>0</v>
      </c>
      <c r="G10358" s="77">
        <v>0</v>
      </c>
      <c r="H10358" s="77">
        <v>0</v>
      </c>
      <c r="I10358" s="79">
        <v>45304</v>
      </c>
      <c r="J10358" s="77">
        <v>2024</v>
      </c>
      <c r="K10358">
        <f t="shared" si="996"/>
        <v>1</v>
      </c>
      <c r="L10358">
        <f t="shared" si="997"/>
        <v>13</v>
      </c>
      <c r="M10358">
        <f t="shared" si="998"/>
        <v>2024</v>
      </c>
      <c r="N10358">
        <f t="shared" si="999"/>
        <v>31.736000000000001</v>
      </c>
      <c r="O10358">
        <f t="shared" si="1000"/>
        <v>0</v>
      </c>
      <c r="P10358">
        <f t="shared" si="1001"/>
        <v>31.736000000000001</v>
      </c>
    </row>
    <row r="10359" spans="1:16" x14ac:dyDescent="0.3">
      <c r="A10359" s="77">
        <v>13087500</v>
      </c>
      <c r="B10359" s="78" t="s">
        <v>10</v>
      </c>
      <c r="C10359" s="79">
        <v>45305</v>
      </c>
      <c r="D10359" s="77">
        <v>14</v>
      </c>
      <c r="E10359" s="77">
        <v>1562.5</v>
      </c>
      <c r="F10359" s="77">
        <v>0</v>
      </c>
      <c r="G10359" s="77">
        <v>0</v>
      </c>
      <c r="H10359" s="77">
        <v>0</v>
      </c>
      <c r="I10359" s="79">
        <v>45305</v>
      </c>
      <c r="J10359" s="77">
        <v>2024</v>
      </c>
      <c r="K10359">
        <f t="shared" si="996"/>
        <v>1</v>
      </c>
      <c r="L10359">
        <f t="shared" si="997"/>
        <v>14</v>
      </c>
      <c r="M10359">
        <f t="shared" si="998"/>
        <v>2024</v>
      </c>
      <c r="N10359">
        <f t="shared" si="999"/>
        <v>27.769000000000002</v>
      </c>
      <c r="O10359">
        <f t="shared" si="1000"/>
        <v>0</v>
      </c>
      <c r="P10359">
        <f t="shared" si="1001"/>
        <v>27.769000000000002</v>
      </c>
    </row>
    <row r="10360" spans="1:16" x14ac:dyDescent="0.3">
      <c r="A10360" s="77">
        <v>13087500</v>
      </c>
      <c r="B10360" s="78" t="s">
        <v>10</v>
      </c>
      <c r="C10360" s="79">
        <v>45306</v>
      </c>
      <c r="D10360" s="77">
        <v>14</v>
      </c>
      <c r="E10360" s="77">
        <v>1590.6</v>
      </c>
      <c r="F10360" s="77">
        <v>0</v>
      </c>
      <c r="G10360" s="77">
        <v>0</v>
      </c>
      <c r="H10360" s="77">
        <v>0</v>
      </c>
      <c r="I10360" s="79">
        <v>45306</v>
      </c>
      <c r="J10360" s="77">
        <v>2024</v>
      </c>
      <c r="K10360">
        <f t="shared" si="996"/>
        <v>1</v>
      </c>
      <c r="L10360">
        <f t="shared" si="997"/>
        <v>15</v>
      </c>
      <c r="M10360">
        <f t="shared" si="998"/>
        <v>2024</v>
      </c>
      <c r="N10360">
        <f t="shared" si="999"/>
        <v>27.769000000000002</v>
      </c>
      <c r="O10360">
        <f t="shared" si="1000"/>
        <v>0</v>
      </c>
      <c r="P10360">
        <f t="shared" si="1001"/>
        <v>27.769000000000002</v>
      </c>
    </row>
    <row r="10361" spans="1:16" x14ac:dyDescent="0.3">
      <c r="A10361" s="77">
        <v>13087500</v>
      </c>
      <c r="B10361" s="78" t="s">
        <v>10</v>
      </c>
      <c r="C10361" s="79">
        <v>45307</v>
      </c>
      <c r="D10361" s="77">
        <v>14</v>
      </c>
      <c r="E10361" s="77">
        <v>1618.7</v>
      </c>
      <c r="F10361" s="77">
        <v>0</v>
      </c>
      <c r="G10361" s="77">
        <v>0</v>
      </c>
      <c r="H10361" s="77">
        <v>0</v>
      </c>
      <c r="I10361" s="79">
        <v>45307</v>
      </c>
      <c r="J10361" s="77">
        <v>2024</v>
      </c>
      <c r="K10361">
        <f t="shared" si="996"/>
        <v>1</v>
      </c>
      <c r="L10361">
        <f t="shared" si="997"/>
        <v>16</v>
      </c>
      <c r="M10361">
        <f t="shared" si="998"/>
        <v>2024</v>
      </c>
      <c r="N10361">
        <f t="shared" si="999"/>
        <v>27.769000000000002</v>
      </c>
      <c r="O10361">
        <f t="shared" si="1000"/>
        <v>0</v>
      </c>
      <c r="P10361">
        <f t="shared" si="1001"/>
        <v>27.769000000000002</v>
      </c>
    </row>
    <row r="10362" spans="1:16" x14ac:dyDescent="0.3">
      <c r="A10362" s="77">
        <v>13087500</v>
      </c>
      <c r="B10362" s="78" t="s">
        <v>10</v>
      </c>
      <c r="C10362" s="79">
        <v>45308</v>
      </c>
      <c r="D10362" s="77">
        <v>14</v>
      </c>
      <c r="E10362" s="77">
        <v>1646.8</v>
      </c>
      <c r="F10362" s="77">
        <v>0</v>
      </c>
      <c r="G10362" s="77">
        <v>0</v>
      </c>
      <c r="H10362" s="77">
        <v>0</v>
      </c>
      <c r="I10362" s="79">
        <v>45308</v>
      </c>
      <c r="J10362" s="77">
        <v>2024</v>
      </c>
      <c r="K10362">
        <f t="shared" si="996"/>
        <v>1</v>
      </c>
      <c r="L10362">
        <f t="shared" si="997"/>
        <v>17</v>
      </c>
      <c r="M10362">
        <f t="shared" si="998"/>
        <v>2024</v>
      </c>
      <c r="N10362">
        <f t="shared" si="999"/>
        <v>27.769000000000002</v>
      </c>
      <c r="O10362">
        <f t="shared" si="1000"/>
        <v>0</v>
      </c>
      <c r="P10362">
        <f t="shared" si="1001"/>
        <v>27.769000000000002</v>
      </c>
    </row>
    <row r="10363" spans="1:16" x14ac:dyDescent="0.3">
      <c r="A10363" s="77">
        <v>13087500</v>
      </c>
      <c r="B10363" s="78" t="s">
        <v>10</v>
      </c>
      <c r="C10363" s="79">
        <v>45309</v>
      </c>
      <c r="D10363" s="77">
        <v>14</v>
      </c>
      <c r="E10363" s="77">
        <v>1674.9</v>
      </c>
      <c r="F10363" s="77">
        <v>0</v>
      </c>
      <c r="G10363" s="77">
        <v>0</v>
      </c>
      <c r="H10363" s="77">
        <v>0</v>
      </c>
      <c r="I10363" s="79">
        <v>45309</v>
      </c>
      <c r="J10363" s="77">
        <v>2024</v>
      </c>
      <c r="K10363">
        <f t="shared" si="996"/>
        <v>1</v>
      </c>
      <c r="L10363">
        <f t="shared" si="997"/>
        <v>18</v>
      </c>
      <c r="M10363">
        <f t="shared" si="998"/>
        <v>2024</v>
      </c>
      <c r="N10363">
        <f t="shared" si="999"/>
        <v>27.769000000000002</v>
      </c>
      <c r="O10363">
        <f t="shared" si="1000"/>
        <v>0</v>
      </c>
      <c r="P10363">
        <f t="shared" si="1001"/>
        <v>27.769000000000002</v>
      </c>
    </row>
    <row r="10364" spans="1:16" x14ac:dyDescent="0.3">
      <c r="A10364" s="77">
        <v>13087500</v>
      </c>
      <c r="B10364" s="78" t="s">
        <v>10</v>
      </c>
      <c r="C10364" s="79">
        <v>45310</v>
      </c>
      <c r="D10364" s="77">
        <v>14</v>
      </c>
      <c r="E10364" s="77">
        <v>1703</v>
      </c>
      <c r="F10364" s="77">
        <v>0</v>
      </c>
      <c r="G10364" s="77">
        <v>0</v>
      </c>
      <c r="H10364" s="77">
        <v>0</v>
      </c>
      <c r="I10364" s="79">
        <v>45310</v>
      </c>
      <c r="J10364" s="77">
        <v>2024</v>
      </c>
      <c r="K10364">
        <f t="shared" si="996"/>
        <v>1</v>
      </c>
      <c r="L10364">
        <f t="shared" si="997"/>
        <v>19</v>
      </c>
      <c r="M10364">
        <f t="shared" si="998"/>
        <v>2024</v>
      </c>
      <c r="N10364">
        <f t="shared" si="999"/>
        <v>27.769000000000002</v>
      </c>
      <c r="O10364">
        <f t="shared" si="1000"/>
        <v>0</v>
      </c>
      <c r="P10364">
        <f t="shared" si="1001"/>
        <v>27.769000000000002</v>
      </c>
    </row>
    <row r="10365" spans="1:16" x14ac:dyDescent="0.3">
      <c r="A10365" s="77">
        <v>13087500</v>
      </c>
      <c r="B10365" s="78" t="s">
        <v>10</v>
      </c>
      <c r="C10365" s="79">
        <v>45311</v>
      </c>
      <c r="D10365" s="77">
        <v>14</v>
      </c>
      <c r="E10365" s="77">
        <v>1731.1</v>
      </c>
      <c r="F10365" s="77">
        <v>0</v>
      </c>
      <c r="G10365" s="77">
        <v>0</v>
      </c>
      <c r="H10365" s="77">
        <v>0</v>
      </c>
      <c r="I10365" s="79">
        <v>45311</v>
      </c>
      <c r="J10365" s="77">
        <v>2024</v>
      </c>
      <c r="K10365">
        <f t="shared" si="996"/>
        <v>1</v>
      </c>
      <c r="L10365">
        <f t="shared" si="997"/>
        <v>20</v>
      </c>
      <c r="M10365">
        <f t="shared" si="998"/>
        <v>2024</v>
      </c>
      <c r="N10365">
        <f t="shared" si="999"/>
        <v>27.769000000000002</v>
      </c>
      <c r="O10365">
        <f t="shared" si="1000"/>
        <v>0</v>
      </c>
      <c r="P10365">
        <f t="shared" si="1001"/>
        <v>27.769000000000002</v>
      </c>
    </row>
    <row r="10366" spans="1:16" x14ac:dyDescent="0.3">
      <c r="A10366" s="77">
        <v>13087500</v>
      </c>
      <c r="B10366" s="78" t="s">
        <v>10</v>
      </c>
      <c r="C10366" s="79">
        <v>45312</v>
      </c>
      <c r="D10366" s="77">
        <v>14</v>
      </c>
      <c r="E10366" s="77">
        <v>1759.2</v>
      </c>
      <c r="F10366" s="77">
        <v>0</v>
      </c>
      <c r="G10366" s="77">
        <v>0</v>
      </c>
      <c r="H10366" s="77">
        <v>0</v>
      </c>
      <c r="I10366" s="79">
        <v>45312</v>
      </c>
      <c r="J10366" s="77">
        <v>2024</v>
      </c>
      <c r="K10366">
        <f t="shared" si="996"/>
        <v>1</v>
      </c>
      <c r="L10366">
        <f t="shared" si="997"/>
        <v>21</v>
      </c>
      <c r="M10366">
        <f t="shared" si="998"/>
        <v>2024</v>
      </c>
      <c r="N10366">
        <f t="shared" si="999"/>
        <v>27.769000000000002</v>
      </c>
      <c r="O10366">
        <f t="shared" si="1000"/>
        <v>0</v>
      </c>
      <c r="P10366">
        <f t="shared" si="1001"/>
        <v>27.769000000000002</v>
      </c>
    </row>
    <row r="10367" spans="1:16" x14ac:dyDescent="0.3">
      <c r="A10367" s="77">
        <v>13087500</v>
      </c>
      <c r="B10367" s="78" t="s">
        <v>10</v>
      </c>
      <c r="C10367" s="79">
        <v>45313</v>
      </c>
      <c r="D10367" s="77">
        <v>16</v>
      </c>
      <c r="E10367" s="77">
        <v>1790.5</v>
      </c>
      <c r="F10367" s="77">
        <v>0</v>
      </c>
      <c r="G10367" s="77">
        <v>0</v>
      </c>
      <c r="H10367" s="77">
        <v>0</v>
      </c>
      <c r="I10367" s="79">
        <v>45313</v>
      </c>
      <c r="J10367" s="77">
        <v>2024</v>
      </c>
      <c r="K10367">
        <f t="shared" si="996"/>
        <v>1</v>
      </c>
      <c r="L10367">
        <f t="shared" si="997"/>
        <v>22</v>
      </c>
      <c r="M10367">
        <f t="shared" si="998"/>
        <v>2024</v>
      </c>
      <c r="N10367">
        <f t="shared" si="999"/>
        <v>31.736000000000001</v>
      </c>
      <c r="O10367">
        <f t="shared" si="1000"/>
        <v>0</v>
      </c>
      <c r="P10367">
        <f t="shared" si="1001"/>
        <v>31.736000000000001</v>
      </c>
    </row>
    <row r="10368" spans="1:16" x14ac:dyDescent="0.3">
      <c r="A10368" s="77">
        <v>13087500</v>
      </c>
      <c r="B10368" s="78" t="s">
        <v>10</v>
      </c>
      <c r="C10368" s="79">
        <v>45314</v>
      </c>
      <c r="D10368" s="77">
        <v>16</v>
      </c>
      <c r="E10368" s="77">
        <v>1821.8</v>
      </c>
      <c r="F10368" s="77">
        <v>0</v>
      </c>
      <c r="G10368" s="77">
        <v>0</v>
      </c>
      <c r="H10368" s="77">
        <v>0</v>
      </c>
      <c r="I10368" s="79">
        <v>45314</v>
      </c>
      <c r="J10368" s="77">
        <v>2024</v>
      </c>
      <c r="K10368">
        <f t="shared" si="996"/>
        <v>1</v>
      </c>
      <c r="L10368">
        <f t="shared" si="997"/>
        <v>23</v>
      </c>
      <c r="M10368">
        <f t="shared" si="998"/>
        <v>2024</v>
      </c>
      <c r="N10368">
        <f t="shared" si="999"/>
        <v>31.736000000000001</v>
      </c>
      <c r="O10368">
        <f t="shared" si="1000"/>
        <v>0</v>
      </c>
      <c r="P10368">
        <f t="shared" si="1001"/>
        <v>31.736000000000001</v>
      </c>
    </row>
    <row r="10369" spans="1:16" x14ac:dyDescent="0.3">
      <c r="A10369" s="77">
        <v>13087500</v>
      </c>
      <c r="B10369" s="78" t="s">
        <v>10</v>
      </c>
      <c r="C10369" s="79">
        <v>45315</v>
      </c>
      <c r="D10369" s="77">
        <v>16</v>
      </c>
      <c r="E10369" s="77">
        <v>1853.1</v>
      </c>
      <c r="F10369" s="77">
        <v>0</v>
      </c>
      <c r="G10369" s="77">
        <v>0</v>
      </c>
      <c r="H10369" s="77">
        <v>0</v>
      </c>
      <c r="I10369" s="79">
        <v>45315</v>
      </c>
      <c r="J10369" s="77">
        <v>2024</v>
      </c>
      <c r="K10369">
        <f t="shared" si="996"/>
        <v>1</v>
      </c>
      <c r="L10369">
        <f t="shared" si="997"/>
        <v>24</v>
      </c>
      <c r="M10369">
        <f t="shared" si="998"/>
        <v>2024</v>
      </c>
      <c r="N10369">
        <f t="shared" si="999"/>
        <v>31.736000000000001</v>
      </c>
      <c r="O10369">
        <f t="shared" si="1000"/>
        <v>0</v>
      </c>
      <c r="P10369">
        <f t="shared" si="1001"/>
        <v>31.736000000000001</v>
      </c>
    </row>
    <row r="10370" spans="1:16" x14ac:dyDescent="0.3">
      <c r="A10370" s="77">
        <v>13087500</v>
      </c>
      <c r="B10370" s="78" t="s">
        <v>10</v>
      </c>
      <c r="C10370" s="79">
        <v>45316</v>
      </c>
      <c r="D10370" s="77">
        <v>16</v>
      </c>
      <c r="E10370" s="77">
        <v>1884.4</v>
      </c>
      <c r="F10370" s="77">
        <v>0</v>
      </c>
      <c r="G10370" s="77">
        <v>0</v>
      </c>
      <c r="H10370" s="77">
        <v>0</v>
      </c>
      <c r="I10370" s="79">
        <v>45316</v>
      </c>
      <c r="J10370" s="77">
        <v>2024</v>
      </c>
      <c r="K10370">
        <f t="shared" si="996"/>
        <v>1</v>
      </c>
      <c r="L10370">
        <f t="shared" si="997"/>
        <v>25</v>
      </c>
      <c r="M10370">
        <f t="shared" si="998"/>
        <v>2024</v>
      </c>
      <c r="N10370">
        <f t="shared" si="999"/>
        <v>31.736000000000001</v>
      </c>
      <c r="O10370">
        <f t="shared" si="1000"/>
        <v>0</v>
      </c>
      <c r="P10370">
        <f t="shared" si="1001"/>
        <v>31.736000000000001</v>
      </c>
    </row>
    <row r="10371" spans="1:16" x14ac:dyDescent="0.3">
      <c r="A10371" s="77">
        <v>13087500</v>
      </c>
      <c r="B10371" s="78" t="s">
        <v>10</v>
      </c>
      <c r="C10371" s="79">
        <v>45317</v>
      </c>
      <c r="D10371" s="77">
        <v>14</v>
      </c>
      <c r="E10371" s="77">
        <v>1912.6</v>
      </c>
      <c r="F10371" s="77">
        <v>0</v>
      </c>
      <c r="G10371" s="77">
        <v>0</v>
      </c>
      <c r="H10371" s="77">
        <v>0</v>
      </c>
      <c r="I10371" s="79">
        <v>45317</v>
      </c>
      <c r="J10371" s="77">
        <v>2024</v>
      </c>
      <c r="K10371">
        <f t="shared" si="996"/>
        <v>1</v>
      </c>
      <c r="L10371">
        <f t="shared" si="997"/>
        <v>26</v>
      </c>
      <c r="M10371">
        <f t="shared" si="998"/>
        <v>2024</v>
      </c>
      <c r="N10371">
        <f t="shared" si="999"/>
        <v>27.769000000000002</v>
      </c>
      <c r="O10371">
        <f t="shared" si="1000"/>
        <v>0</v>
      </c>
      <c r="P10371">
        <f t="shared" si="1001"/>
        <v>27.769000000000002</v>
      </c>
    </row>
    <row r="10372" spans="1:16" x14ac:dyDescent="0.3">
      <c r="A10372" s="77">
        <v>13087500</v>
      </c>
      <c r="B10372" s="78" t="s">
        <v>10</v>
      </c>
      <c r="C10372" s="79">
        <v>45318</v>
      </c>
      <c r="D10372" s="77">
        <v>13</v>
      </c>
      <c r="E10372" s="77">
        <v>1937.6</v>
      </c>
      <c r="F10372" s="77">
        <v>0</v>
      </c>
      <c r="G10372" s="77">
        <v>0</v>
      </c>
      <c r="H10372" s="77">
        <v>0</v>
      </c>
      <c r="I10372" s="79">
        <v>45318</v>
      </c>
      <c r="J10372" s="77">
        <v>2024</v>
      </c>
      <c r="K10372">
        <f t="shared" si="996"/>
        <v>1</v>
      </c>
      <c r="L10372">
        <f t="shared" si="997"/>
        <v>27</v>
      </c>
      <c r="M10372">
        <f t="shared" si="998"/>
        <v>2024</v>
      </c>
      <c r="N10372">
        <f t="shared" si="999"/>
        <v>25.785499999999999</v>
      </c>
      <c r="O10372">
        <f t="shared" si="1000"/>
        <v>0</v>
      </c>
      <c r="P10372">
        <f t="shared" si="1001"/>
        <v>25.785499999999999</v>
      </c>
    </row>
    <row r="10373" spans="1:16" x14ac:dyDescent="0.3">
      <c r="A10373" s="77">
        <v>13087500</v>
      </c>
      <c r="B10373" s="78" t="s">
        <v>10</v>
      </c>
      <c r="C10373" s="79">
        <v>45319</v>
      </c>
      <c r="D10373" s="77">
        <v>13</v>
      </c>
      <c r="E10373" s="77">
        <v>1962.7</v>
      </c>
      <c r="F10373" s="77">
        <v>0</v>
      </c>
      <c r="G10373" s="77">
        <v>0</v>
      </c>
      <c r="H10373" s="77">
        <v>0</v>
      </c>
      <c r="I10373" s="79">
        <v>45319</v>
      </c>
      <c r="J10373" s="77">
        <v>2024</v>
      </c>
      <c r="K10373">
        <f t="shared" si="996"/>
        <v>1</v>
      </c>
      <c r="L10373">
        <f t="shared" si="997"/>
        <v>28</v>
      </c>
      <c r="M10373">
        <f t="shared" si="998"/>
        <v>2024</v>
      </c>
      <c r="N10373">
        <f t="shared" si="999"/>
        <v>25.785499999999999</v>
      </c>
      <c r="O10373">
        <f t="shared" si="1000"/>
        <v>0</v>
      </c>
      <c r="P10373">
        <f t="shared" si="1001"/>
        <v>25.785499999999999</v>
      </c>
    </row>
    <row r="10374" spans="1:16" x14ac:dyDescent="0.3">
      <c r="A10374" s="77">
        <v>13087500</v>
      </c>
      <c r="B10374" s="78" t="s">
        <v>10</v>
      </c>
      <c r="C10374" s="79">
        <v>45320</v>
      </c>
      <c r="D10374" s="77">
        <v>13</v>
      </c>
      <c r="E10374" s="77">
        <v>1987.7</v>
      </c>
      <c r="F10374" s="77">
        <v>0</v>
      </c>
      <c r="G10374" s="77">
        <v>0</v>
      </c>
      <c r="H10374" s="77">
        <v>0</v>
      </c>
      <c r="I10374" s="79">
        <v>45320</v>
      </c>
      <c r="J10374" s="77">
        <v>2024</v>
      </c>
      <c r="K10374">
        <f t="shared" si="996"/>
        <v>1</v>
      </c>
      <c r="L10374">
        <f t="shared" si="997"/>
        <v>29</v>
      </c>
      <c r="M10374">
        <f t="shared" si="998"/>
        <v>2024</v>
      </c>
      <c r="N10374">
        <f t="shared" si="999"/>
        <v>25.785499999999999</v>
      </c>
      <c r="O10374">
        <f t="shared" si="1000"/>
        <v>0</v>
      </c>
      <c r="P10374">
        <f t="shared" si="1001"/>
        <v>25.785499999999999</v>
      </c>
    </row>
    <row r="10375" spans="1:16" x14ac:dyDescent="0.3">
      <c r="A10375" s="77">
        <v>13087500</v>
      </c>
      <c r="B10375" s="78" t="s">
        <v>10</v>
      </c>
      <c r="C10375" s="79">
        <v>45321</v>
      </c>
      <c r="D10375" s="77">
        <v>13</v>
      </c>
      <c r="E10375" s="77">
        <v>2012.8</v>
      </c>
      <c r="F10375" s="77">
        <v>0</v>
      </c>
      <c r="G10375" s="77">
        <v>0</v>
      </c>
      <c r="H10375" s="77">
        <v>0</v>
      </c>
      <c r="I10375" s="79">
        <v>45321</v>
      </c>
      <c r="J10375" s="77">
        <v>2024</v>
      </c>
      <c r="K10375">
        <f t="shared" si="996"/>
        <v>1</v>
      </c>
      <c r="L10375">
        <f t="shared" si="997"/>
        <v>30</v>
      </c>
      <c r="M10375">
        <f t="shared" si="998"/>
        <v>2024</v>
      </c>
      <c r="N10375">
        <f t="shared" si="999"/>
        <v>25.785499999999999</v>
      </c>
      <c r="O10375">
        <f t="shared" si="1000"/>
        <v>0</v>
      </c>
      <c r="P10375">
        <f t="shared" si="1001"/>
        <v>25.785499999999999</v>
      </c>
    </row>
    <row r="10376" spans="1:16" x14ac:dyDescent="0.3">
      <c r="A10376" s="77">
        <v>13087500</v>
      </c>
      <c r="B10376" s="78" t="s">
        <v>10</v>
      </c>
      <c r="C10376" s="79">
        <v>45322</v>
      </c>
      <c r="D10376" s="77">
        <v>13</v>
      </c>
      <c r="E10376" s="77">
        <v>2037.8</v>
      </c>
      <c r="F10376" s="77">
        <v>0</v>
      </c>
      <c r="G10376" s="77">
        <v>0</v>
      </c>
      <c r="H10376" s="77">
        <v>0</v>
      </c>
      <c r="I10376" s="79">
        <v>45322</v>
      </c>
      <c r="J10376" s="77">
        <v>2024</v>
      </c>
      <c r="K10376">
        <f t="shared" si="996"/>
        <v>1</v>
      </c>
      <c r="L10376">
        <f t="shared" si="997"/>
        <v>31</v>
      </c>
      <c r="M10376">
        <f t="shared" si="998"/>
        <v>2024</v>
      </c>
      <c r="N10376">
        <f t="shared" si="999"/>
        <v>25.785499999999999</v>
      </c>
      <c r="O10376">
        <f t="shared" si="1000"/>
        <v>0</v>
      </c>
      <c r="P10376">
        <f t="shared" si="1001"/>
        <v>25.785499999999999</v>
      </c>
    </row>
    <row r="10377" spans="1:16" x14ac:dyDescent="0.3">
      <c r="A10377" s="77">
        <v>13087500</v>
      </c>
      <c r="B10377" s="78" t="s">
        <v>10</v>
      </c>
      <c r="C10377" s="79">
        <v>45323</v>
      </c>
      <c r="D10377" s="77">
        <v>13</v>
      </c>
      <c r="E10377" s="77">
        <v>2062.9</v>
      </c>
      <c r="F10377" s="77">
        <v>0</v>
      </c>
      <c r="G10377" s="77">
        <v>0</v>
      </c>
      <c r="H10377" s="77">
        <v>0</v>
      </c>
      <c r="I10377" s="79">
        <v>45323</v>
      </c>
      <c r="J10377" s="77">
        <v>2024</v>
      </c>
      <c r="K10377">
        <f t="shared" si="996"/>
        <v>2</v>
      </c>
      <c r="L10377">
        <f t="shared" si="997"/>
        <v>1</v>
      </c>
      <c r="M10377">
        <f t="shared" si="998"/>
        <v>2024</v>
      </c>
      <c r="N10377">
        <f t="shared" si="999"/>
        <v>25.785499999999999</v>
      </c>
      <c r="O10377">
        <f t="shared" si="1000"/>
        <v>0</v>
      </c>
      <c r="P10377">
        <f t="shared" si="1001"/>
        <v>25.785499999999999</v>
      </c>
    </row>
    <row r="10378" spans="1:16" x14ac:dyDescent="0.3">
      <c r="A10378" s="77">
        <v>13087500</v>
      </c>
      <c r="B10378" s="78" t="s">
        <v>10</v>
      </c>
      <c r="C10378" s="79">
        <v>45324</v>
      </c>
      <c r="D10378" s="77">
        <v>13</v>
      </c>
      <c r="E10378" s="77">
        <v>2087.9</v>
      </c>
      <c r="F10378" s="77">
        <v>0</v>
      </c>
      <c r="G10378" s="77">
        <v>0</v>
      </c>
      <c r="H10378" s="77">
        <v>0</v>
      </c>
      <c r="I10378" s="79">
        <v>45324</v>
      </c>
      <c r="J10378" s="77">
        <v>2024</v>
      </c>
      <c r="K10378">
        <f t="shared" si="996"/>
        <v>2</v>
      </c>
      <c r="L10378">
        <f t="shared" si="997"/>
        <v>2</v>
      </c>
      <c r="M10378">
        <f t="shared" si="998"/>
        <v>2024</v>
      </c>
      <c r="N10378">
        <f t="shared" si="999"/>
        <v>25.785499999999999</v>
      </c>
      <c r="O10378">
        <f t="shared" si="1000"/>
        <v>0</v>
      </c>
      <c r="P10378">
        <f t="shared" si="1001"/>
        <v>25.785499999999999</v>
      </c>
    </row>
    <row r="10379" spans="1:16" x14ac:dyDescent="0.3">
      <c r="A10379" s="77">
        <v>13087500</v>
      </c>
      <c r="B10379" s="78" t="s">
        <v>10</v>
      </c>
      <c r="C10379" s="79">
        <v>45325</v>
      </c>
      <c r="D10379" s="77">
        <v>14</v>
      </c>
      <c r="E10379" s="77">
        <v>2116</v>
      </c>
      <c r="F10379" s="77">
        <v>0</v>
      </c>
      <c r="G10379" s="77">
        <v>0</v>
      </c>
      <c r="H10379" s="77">
        <v>0</v>
      </c>
      <c r="I10379" s="79">
        <v>45325</v>
      </c>
      <c r="J10379" s="77">
        <v>2024</v>
      </c>
      <c r="K10379">
        <f t="shared" si="996"/>
        <v>2</v>
      </c>
      <c r="L10379">
        <f t="shared" si="997"/>
        <v>3</v>
      </c>
      <c r="M10379">
        <f t="shared" si="998"/>
        <v>2024</v>
      </c>
      <c r="N10379">
        <f t="shared" si="999"/>
        <v>27.769000000000002</v>
      </c>
      <c r="O10379">
        <f t="shared" si="1000"/>
        <v>0</v>
      </c>
      <c r="P10379">
        <f t="shared" si="1001"/>
        <v>27.769000000000002</v>
      </c>
    </row>
    <row r="10380" spans="1:16" x14ac:dyDescent="0.3">
      <c r="A10380" s="77">
        <v>13087500</v>
      </c>
      <c r="B10380" s="78" t="s">
        <v>10</v>
      </c>
      <c r="C10380" s="79">
        <v>45326</v>
      </c>
      <c r="D10380" s="77">
        <v>14</v>
      </c>
      <c r="E10380" s="77">
        <v>2144.1</v>
      </c>
      <c r="F10380" s="77">
        <v>0</v>
      </c>
      <c r="G10380" s="77">
        <v>0</v>
      </c>
      <c r="H10380" s="77">
        <v>0</v>
      </c>
      <c r="I10380" s="79">
        <v>45326</v>
      </c>
      <c r="J10380" s="77">
        <v>2024</v>
      </c>
      <c r="K10380">
        <f t="shared" si="996"/>
        <v>2</v>
      </c>
      <c r="L10380">
        <f t="shared" si="997"/>
        <v>4</v>
      </c>
      <c r="M10380">
        <f t="shared" si="998"/>
        <v>2024</v>
      </c>
      <c r="N10380">
        <f t="shared" si="999"/>
        <v>27.769000000000002</v>
      </c>
      <c r="O10380">
        <f t="shared" si="1000"/>
        <v>0</v>
      </c>
      <c r="P10380">
        <f t="shared" si="1001"/>
        <v>27.769000000000002</v>
      </c>
    </row>
    <row r="10381" spans="1:16" x14ac:dyDescent="0.3">
      <c r="A10381" s="77">
        <v>13087500</v>
      </c>
      <c r="B10381" s="78" t="s">
        <v>10</v>
      </c>
      <c r="C10381" s="79">
        <v>45327</v>
      </c>
      <c r="D10381" s="77">
        <v>13</v>
      </c>
      <c r="E10381" s="77">
        <v>2169.1999999999998</v>
      </c>
      <c r="F10381" s="77">
        <v>0</v>
      </c>
      <c r="G10381" s="77">
        <v>0</v>
      </c>
      <c r="H10381" s="77">
        <v>0</v>
      </c>
      <c r="I10381" s="79">
        <v>45327</v>
      </c>
      <c r="J10381" s="77">
        <v>2024</v>
      </c>
      <c r="K10381">
        <f t="shared" si="996"/>
        <v>2</v>
      </c>
      <c r="L10381">
        <f t="shared" si="997"/>
        <v>5</v>
      </c>
      <c r="M10381">
        <f t="shared" si="998"/>
        <v>2024</v>
      </c>
      <c r="N10381">
        <f t="shared" si="999"/>
        <v>25.785499999999999</v>
      </c>
      <c r="O10381">
        <f t="shared" si="1000"/>
        <v>0</v>
      </c>
      <c r="P10381">
        <f t="shared" si="1001"/>
        <v>25.785499999999999</v>
      </c>
    </row>
    <row r="10382" spans="1:16" x14ac:dyDescent="0.3">
      <c r="A10382" s="77">
        <v>13087500</v>
      </c>
      <c r="B10382" s="78" t="s">
        <v>10</v>
      </c>
      <c r="C10382" s="79">
        <v>45328</v>
      </c>
      <c r="D10382" s="77">
        <v>13</v>
      </c>
      <c r="E10382" s="77">
        <v>2194.1999999999998</v>
      </c>
      <c r="F10382" s="77">
        <v>0</v>
      </c>
      <c r="G10382" s="77">
        <v>0</v>
      </c>
      <c r="H10382" s="77">
        <v>0</v>
      </c>
      <c r="I10382" s="79">
        <v>45328</v>
      </c>
      <c r="J10382" s="77">
        <v>2024</v>
      </c>
      <c r="K10382">
        <f t="shared" si="996"/>
        <v>2</v>
      </c>
      <c r="L10382">
        <f t="shared" si="997"/>
        <v>6</v>
      </c>
      <c r="M10382">
        <f t="shared" si="998"/>
        <v>2024</v>
      </c>
      <c r="N10382">
        <f t="shared" si="999"/>
        <v>25.785499999999999</v>
      </c>
      <c r="O10382">
        <f t="shared" si="1000"/>
        <v>0</v>
      </c>
      <c r="P10382">
        <f t="shared" si="1001"/>
        <v>25.785499999999999</v>
      </c>
    </row>
    <row r="10383" spans="1:16" x14ac:dyDescent="0.3">
      <c r="A10383" s="77">
        <v>13087500</v>
      </c>
      <c r="B10383" s="78" t="s">
        <v>10</v>
      </c>
      <c r="C10383" s="79">
        <v>45329</v>
      </c>
      <c r="D10383" s="77">
        <v>11</v>
      </c>
      <c r="E10383" s="77">
        <v>2216.4</v>
      </c>
      <c r="F10383" s="77">
        <v>0</v>
      </c>
      <c r="G10383" s="77">
        <v>0</v>
      </c>
      <c r="H10383" s="77">
        <v>0</v>
      </c>
      <c r="I10383" s="79">
        <v>45329</v>
      </c>
      <c r="J10383" s="77">
        <v>2024</v>
      </c>
      <c r="K10383">
        <f t="shared" si="996"/>
        <v>2</v>
      </c>
      <c r="L10383">
        <f t="shared" si="997"/>
        <v>7</v>
      </c>
      <c r="M10383">
        <f t="shared" si="998"/>
        <v>2024</v>
      </c>
      <c r="N10383">
        <f t="shared" si="999"/>
        <v>21.8185</v>
      </c>
      <c r="O10383">
        <f t="shared" si="1000"/>
        <v>0</v>
      </c>
      <c r="P10383">
        <f t="shared" si="1001"/>
        <v>21.8185</v>
      </c>
    </row>
    <row r="10384" spans="1:16" x14ac:dyDescent="0.3">
      <c r="A10384" s="77">
        <v>13087500</v>
      </c>
      <c r="B10384" s="78" t="s">
        <v>10</v>
      </c>
      <c r="C10384" s="79">
        <v>45330</v>
      </c>
      <c r="D10384" s="77">
        <v>11</v>
      </c>
      <c r="E10384" s="77">
        <v>2238.5</v>
      </c>
      <c r="F10384" s="77">
        <v>0</v>
      </c>
      <c r="G10384" s="77">
        <v>0</v>
      </c>
      <c r="H10384" s="77">
        <v>0</v>
      </c>
      <c r="I10384" s="79">
        <v>45330</v>
      </c>
      <c r="J10384" s="77">
        <v>2024</v>
      </c>
      <c r="K10384">
        <f t="shared" si="996"/>
        <v>2</v>
      </c>
      <c r="L10384">
        <f t="shared" si="997"/>
        <v>8</v>
      </c>
      <c r="M10384">
        <f t="shared" si="998"/>
        <v>2024</v>
      </c>
      <c r="N10384">
        <f t="shared" si="999"/>
        <v>21.8185</v>
      </c>
      <c r="O10384">
        <f t="shared" si="1000"/>
        <v>0</v>
      </c>
      <c r="P10384">
        <f t="shared" si="1001"/>
        <v>21.8185</v>
      </c>
    </row>
    <row r="10385" spans="1:16" x14ac:dyDescent="0.3">
      <c r="A10385" s="77">
        <v>13087500</v>
      </c>
      <c r="B10385" s="78" t="s">
        <v>10</v>
      </c>
      <c r="C10385" s="79">
        <v>45331</v>
      </c>
      <c r="D10385" s="77">
        <v>11</v>
      </c>
      <c r="E10385" s="77">
        <v>2260.6</v>
      </c>
      <c r="F10385" s="77">
        <v>0</v>
      </c>
      <c r="G10385" s="77">
        <v>0</v>
      </c>
      <c r="H10385" s="77">
        <v>0</v>
      </c>
      <c r="I10385" s="79">
        <v>45331</v>
      </c>
      <c r="J10385" s="77">
        <v>2024</v>
      </c>
      <c r="K10385">
        <f t="shared" si="996"/>
        <v>2</v>
      </c>
      <c r="L10385">
        <f t="shared" si="997"/>
        <v>9</v>
      </c>
      <c r="M10385">
        <f t="shared" si="998"/>
        <v>2024</v>
      </c>
      <c r="N10385">
        <f t="shared" si="999"/>
        <v>21.8185</v>
      </c>
      <c r="O10385">
        <f t="shared" si="1000"/>
        <v>0</v>
      </c>
      <c r="P10385">
        <f t="shared" si="1001"/>
        <v>21.8185</v>
      </c>
    </row>
    <row r="10386" spans="1:16" x14ac:dyDescent="0.3">
      <c r="A10386" s="77">
        <v>13087500</v>
      </c>
      <c r="B10386" s="78" t="s">
        <v>10</v>
      </c>
      <c r="C10386" s="79">
        <v>45332</v>
      </c>
      <c r="D10386" s="77">
        <v>11</v>
      </c>
      <c r="E10386" s="77">
        <v>2282.8000000000002</v>
      </c>
      <c r="F10386" s="77">
        <v>0</v>
      </c>
      <c r="G10386" s="77">
        <v>0</v>
      </c>
      <c r="H10386" s="77">
        <v>0</v>
      </c>
      <c r="I10386" s="79">
        <v>45332</v>
      </c>
      <c r="J10386" s="77">
        <v>2024</v>
      </c>
      <c r="K10386">
        <f t="shared" si="996"/>
        <v>2</v>
      </c>
      <c r="L10386">
        <f t="shared" si="997"/>
        <v>10</v>
      </c>
      <c r="M10386">
        <f t="shared" si="998"/>
        <v>2024</v>
      </c>
      <c r="N10386">
        <f t="shared" si="999"/>
        <v>21.8185</v>
      </c>
      <c r="O10386">
        <f t="shared" si="1000"/>
        <v>0</v>
      </c>
      <c r="P10386">
        <f t="shared" si="1001"/>
        <v>21.8185</v>
      </c>
    </row>
    <row r="10387" spans="1:16" x14ac:dyDescent="0.3">
      <c r="A10387" s="77">
        <v>13087500</v>
      </c>
      <c r="B10387" s="78" t="s">
        <v>10</v>
      </c>
      <c r="C10387" s="79">
        <v>45333</v>
      </c>
      <c r="D10387" s="77">
        <v>9.8000000000000007</v>
      </c>
      <c r="E10387" s="77">
        <v>2302.1</v>
      </c>
      <c r="F10387" s="77">
        <v>0</v>
      </c>
      <c r="G10387" s="77">
        <v>0</v>
      </c>
      <c r="H10387" s="77">
        <v>0</v>
      </c>
      <c r="I10387" s="79">
        <v>45333</v>
      </c>
      <c r="J10387" s="77">
        <v>2024</v>
      </c>
      <c r="K10387">
        <f t="shared" si="996"/>
        <v>2</v>
      </c>
      <c r="L10387">
        <f t="shared" si="997"/>
        <v>11</v>
      </c>
      <c r="M10387">
        <f t="shared" si="998"/>
        <v>2024</v>
      </c>
      <c r="N10387">
        <f t="shared" si="999"/>
        <v>19.438300000000002</v>
      </c>
      <c r="O10387">
        <f t="shared" si="1000"/>
        <v>0</v>
      </c>
      <c r="P10387">
        <f t="shared" si="1001"/>
        <v>19.438300000000002</v>
      </c>
    </row>
    <row r="10388" spans="1:16" x14ac:dyDescent="0.3">
      <c r="A10388" s="77">
        <v>13087500</v>
      </c>
      <c r="B10388" s="78" t="s">
        <v>10</v>
      </c>
      <c r="C10388" s="79">
        <v>45334</v>
      </c>
      <c r="D10388" s="77">
        <v>9.8000000000000007</v>
      </c>
      <c r="E10388" s="77">
        <v>2321.4</v>
      </c>
      <c r="F10388" s="77">
        <v>0</v>
      </c>
      <c r="G10388" s="77">
        <v>0</v>
      </c>
      <c r="H10388" s="77">
        <v>0</v>
      </c>
      <c r="I10388" s="79">
        <v>45334</v>
      </c>
      <c r="J10388" s="77">
        <v>2024</v>
      </c>
      <c r="K10388">
        <f t="shared" si="996"/>
        <v>2</v>
      </c>
      <c r="L10388">
        <f t="shared" si="997"/>
        <v>12</v>
      </c>
      <c r="M10388">
        <f t="shared" si="998"/>
        <v>2024</v>
      </c>
      <c r="N10388">
        <f t="shared" si="999"/>
        <v>19.438300000000002</v>
      </c>
      <c r="O10388">
        <f t="shared" si="1000"/>
        <v>0</v>
      </c>
      <c r="P10388">
        <f t="shared" si="1001"/>
        <v>19.438300000000002</v>
      </c>
    </row>
    <row r="10389" spans="1:16" x14ac:dyDescent="0.3">
      <c r="A10389" s="77">
        <v>13087500</v>
      </c>
      <c r="B10389" s="78" t="s">
        <v>10</v>
      </c>
      <c r="C10389" s="79">
        <v>45335</v>
      </c>
      <c r="D10389" s="77">
        <v>9.8000000000000007</v>
      </c>
      <c r="E10389" s="77">
        <v>2340.8000000000002</v>
      </c>
      <c r="F10389" s="77">
        <v>0</v>
      </c>
      <c r="G10389" s="77">
        <v>0</v>
      </c>
      <c r="H10389" s="77">
        <v>0</v>
      </c>
      <c r="I10389" s="79">
        <v>45335</v>
      </c>
      <c r="J10389" s="77">
        <v>2024</v>
      </c>
      <c r="K10389">
        <f t="shared" si="996"/>
        <v>2</v>
      </c>
      <c r="L10389">
        <f t="shared" si="997"/>
        <v>13</v>
      </c>
      <c r="M10389">
        <f t="shared" si="998"/>
        <v>2024</v>
      </c>
      <c r="N10389">
        <f t="shared" si="999"/>
        <v>19.438300000000002</v>
      </c>
      <c r="O10389">
        <f t="shared" si="1000"/>
        <v>0</v>
      </c>
      <c r="P10389">
        <f t="shared" si="1001"/>
        <v>19.438300000000002</v>
      </c>
    </row>
    <row r="10390" spans="1:16" x14ac:dyDescent="0.3">
      <c r="A10390" s="77">
        <v>13087500</v>
      </c>
      <c r="B10390" s="78" t="s">
        <v>10</v>
      </c>
      <c r="C10390" s="79">
        <v>45336</v>
      </c>
      <c r="D10390" s="77">
        <v>8.4</v>
      </c>
      <c r="E10390" s="77">
        <v>2357.5</v>
      </c>
      <c r="F10390" s="77">
        <v>0</v>
      </c>
      <c r="G10390" s="77">
        <v>0</v>
      </c>
      <c r="H10390" s="77">
        <v>0</v>
      </c>
      <c r="I10390" s="79">
        <v>45336</v>
      </c>
      <c r="J10390" s="77">
        <v>2024</v>
      </c>
      <c r="K10390">
        <f t="shared" si="996"/>
        <v>2</v>
      </c>
      <c r="L10390">
        <f t="shared" si="997"/>
        <v>14</v>
      </c>
      <c r="M10390">
        <f t="shared" si="998"/>
        <v>2024</v>
      </c>
      <c r="N10390">
        <f t="shared" si="999"/>
        <v>16.6614</v>
      </c>
      <c r="O10390">
        <f t="shared" si="1000"/>
        <v>0</v>
      </c>
      <c r="P10390">
        <f t="shared" si="1001"/>
        <v>16.6614</v>
      </c>
    </row>
    <row r="10391" spans="1:16" x14ac:dyDescent="0.3">
      <c r="A10391" s="77">
        <v>13087500</v>
      </c>
      <c r="B10391" s="78" t="s">
        <v>10</v>
      </c>
      <c r="C10391" s="79">
        <v>45337</v>
      </c>
      <c r="D10391" s="77">
        <v>8.4</v>
      </c>
      <c r="E10391" s="77">
        <v>2374.1999999999998</v>
      </c>
      <c r="F10391" s="77">
        <v>0</v>
      </c>
      <c r="G10391" s="77">
        <v>0</v>
      </c>
      <c r="H10391" s="77">
        <v>0</v>
      </c>
      <c r="I10391" s="79">
        <v>45337</v>
      </c>
      <c r="J10391" s="77">
        <v>2024</v>
      </c>
      <c r="K10391">
        <f t="shared" si="996"/>
        <v>2</v>
      </c>
      <c r="L10391">
        <f t="shared" si="997"/>
        <v>15</v>
      </c>
      <c r="M10391">
        <f t="shared" si="998"/>
        <v>2024</v>
      </c>
      <c r="N10391">
        <f t="shared" si="999"/>
        <v>16.6614</v>
      </c>
      <c r="O10391">
        <f t="shared" si="1000"/>
        <v>0</v>
      </c>
      <c r="P10391">
        <f t="shared" si="1001"/>
        <v>16.6614</v>
      </c>
    </row>
    <row r="10392" spans="1:16" x14ac:dyDescent="0.3">
      <c r="A10392" s="77">
        <v>13087500</v>
      </c>
      <c r="B10392" s="78" t="s">
        <v>10</v>
      </c>
      <c r="C10392" s="79">
        <v>45338</v>
      </c>
      <c r="D10392" s="77">
        <v>8.4</v>
      </c>
      <c r="E10392" s="77">
        <v>2391</v>
      </c>
      <c r="F10392" s="77">
        <v>0</v>
      </c>
      <c r="G10392" s="77">
        <v>0</v>
      </c>
      <c r="H10392" s="77">
        <v>0</v>
      </c>
      <c r="I10392" s="79">
        <v>45338</v>
      </c>
      <c r="J10392" s="77">
        <v>2024</v>
      </c>
      <c r="K10392">
        <f t="shared" si="996"/>
        <v>2</v>
      </c>
      <c r="L10392">
        <f t="shared" si="997"/>
        <v>16</v>
      </c>
      <c r="M10392">
        <f t="shared" si="998"/>
        <v>2024</v>
      </c>
      <c r="N10392">
        <f t="shared" si="999"/>
        <v>16.6614</v>
      </c>
      <c r="O10392">
        <f t="shared" si="1000"/>
        <v>0</v>
      </c>
      <c r="P10392">
        <f t="shared" si="1001"/>
        <v>16.6614</v>
      </c>
    </row>
    <row r="10393" spans="1:16" x14ac:dyDescent="0.3">
      <c r="A10393" s="77">
        <v>13087500</v>
      </c>
      <c r="B10393" s="78" t="s">
        <v>10</v>
      </c>
      <c r="C10393" s="79">
        <v>45339</v>
      </c>
      <c r="D10393" s="77">
        <v>7.2</v>
      </c>
      <c r="E10393" s="77">
        <v>2405.1999999999998</v>
      </c>
      <c r="F10393" s="77">
        <v>0</v>
      </c>
      <c r="G10393" s="77">
        <v>0</v>
      </c>
      <c r="H10393" s="77">
        <v>0</v>
      </c>
      <c r="I10393" s="79">
        <v>45339</v>
      </c>
      <c r="J10393" s="77">
        <v>2024</v>
      </c>
      <c r="K10393">
        <f t="shared" si="996"/>
        <v>2</v>
      </c>
      <c r="L10393">
        <f t="shared" si="997"/>
        <v>17</v>
      </c>
      <c r="M10393">
        <f t="shared" si="998"/>
        <v>2024</v>
      </c>
      <c r="N10393">
        <f t="shared" si="999"/>
        <v>14.2812</v>
      </c>
      <c r="O10393">
        <f t="shared" si="1000"/>
        <v>0</v>
      </c>
      <c r="P10393">
        <f t="shared" si="1001"/>
        <v>14.2812</v>
      </c>
    </row>
    <row r="10394" spans="1:16" x14ac:dyDescent="0.3">
      <c r="A10394" s="77">
        <v>13087500</v>
      </c>
      <c r="B10394" s="78" t="s">
        <v>10</v>
      </c>
      <c r="C10394" s="79">
        <v>45340</v>
      </c>
      <c r="D10394" s="77">
        <v>7.2</v>
      </c>
      <c r="E10394" s="77">
        <v>2419.4</v>
      </c>
      <c r="F10394" s="77">
        <v>0</v>
      </c>
      <c r="G10394" s="77">
        <v>0</v>
      </c>
      <c r="H10394" s="77">
        <v>0</v>
      </c>
      <c r="I10394" s="79">
        <v>45340</v>
      </c>
      <c r="J10394" s="77">
        <v>2024</v>
      </c>
      <c r="K10394">
        <f t="shared" si="996"/>
        <v>2</v>
      </c>
      <c r="L10394">
        <f t="shared" si="997"/>
        <v>18</v>
      </c>
      <c r="M10394">
        <f t="shared" si="998"/>
        <v>2024</v>
      </c>
      <c r="N10394">
        <f t="shared" si="999"/>
        <v>14.2812</v>
      </c>
      <c r="O10394">
        <f t="shared" si="1000"/>
        <v>0</v>
      </c>
      <c r="P10394">
        <f t="shared" si="1001"/>
        <v>14.2812</v>
      </c>
    </row>
    <row r="10395" spans="1:16" x14ac:dyDescent="0.3">
      <c r="A10395" s="77">
        <v>13087500</v>
      </c>
      <c r="B10395" s="78" t="s">
        <v>10</v>
      </c>
      <c r="C10395" s="79">
        <v>45341</v>
      </c>
      <c r="D10395" s="77">
        <v>7.2</v>
      </c>
      <c r="E10395" s="77">
        <v>2433.6</v>
      </c>
      <c r="F10395" s="77">
        <v>0</v>
      </c>
      <c r="G10395" s="77">
        <v>0</v>
      </c>
      <c r="H10395" s="77">
        <v>0</v>
      </c>
      <c r="I10395" s="79">
        <v>45341</v>
      </c>
      <c r="J10395" s="77">
        <v>2024</v>
      </c>
      <c r="K10395">
        <f t="shared" si="996"/>
        <v>2</v>
      </c>
      <c r="L10395">
        <f t="shared" si="997"/>
        <v>19</v>
      </c>
      <c r="M10395">
        <f t="shared" si="998"/>
        <v>2024</v>
      </c>
      <c r="N10395">
        <f t="shared" si="999"/>
        <v>14.2812</v>
      </c>
      <c r="O10395">
        <f t="shared" si="1000"/>
        <v>0</v>
      </c>
      <c r="P10395">
        <f t="shared" si="1001"/>
        <v>14.2812</v>
      </c>
    </row>
    <row r="10396" spans="1:16" x14ac:dyDescent="0.3">
      <c r="A10396" s="77">
        <v>13087500</v>
      </c>
      <c r="B10396" s="78" t="s">
        <v>10</v>
      </c>
      <c r="C10396" s="79">
        <v>45342</v>
      </c>
      <c r="D10396" s="77">
        <v>16</v>
      </c>
      <c r="E10396" s="77">
        <v>2464.9</v>
      </c>
      <c r="F10396" s="77">
        <v>0</v>
      </c>
      <c r="G10396" s="77">
        <v>0</v>
      </c>
      <c r="H10396" s="77">
        <v>0</v>
      </c>
      <c r="I10396" s="79">
        <v>45342</v>
      </c>
      <c r="J10396" s="77">
        <v>2024</v>
      </c>
      <c r="K10396">
        <f t="shared" si="996"/>
        <v>2</v>
      </c>
      <c r="L10396">
        <f t="shared" si="997"/>
        <v>20</v>
      </c>
      <c r="M10396">
        <f t="shared" si="998"/>
        <v>2024</v>
      </c>
      <c r="N10396">
        <f t="shared" si="999"/>
        <v>31.736000000000001</v>
      </c>
      <c r="O10396">
        <f t="shared" si="1000"/>
        <v>0</v>
      </c>
      <c r="P10396">
        <f t="shared" si="1001"/>
        <v>31.736000000000001</v>
      </c>
    </row>
    <row r="10397" spans="1:16" x14ac:dyDescent="0.3">
      <c r="A10397" s="77">
        <v>13087500</v>
      </c>
      <c r="B10397" s="78" t="s">
        <v>10</v>
      </c>
      <c r="C10397" s="79">
        <v>45343</v>
      </c>
      <c r="D10397" s="77">
        <v>29</v>
      </c>
      <c r="E10397" s="77">
        <v>2522.1</v>
      </c>
      <c r="F10397" s="77">
        <v>0</v>
      </c>
      <c r="G10397" s="77">
        <v>0</v>
      </c>
      <c r="H10397" s="77">
        <v>0</v>
      </c>
      <c r="I10397" s="79">
        <v>45343</v>
      </c>
      <c r="J10397" s="77">
        <v>2024</v>
      </c>
      <c r="K10397">
        <f t="shared" si="996"/>
        <v>2</v>
      </c>
      <c r="L10397">
        <f t="shared" si="997"/>
        <v>21</v>
      </c>
      <c r="M10397">
        <f t="shared" si="998"/>
        <v>2024</v>
      </c>
      <c r="N10397">
        <f t="shared" si="999"/>
        <v>57.521500000000003</v>
      </c>
      <c r="O10397">
        <f t="shared" si="1000"/>
        <v>0</v>
      </c>
      <c r="P10397">
        <f t="shared" si="1001"/>
        <v>57.521500000000003</v>
      </c>
    </row>
    <row r="10398" spans="1:16" x14ac:dyDescent="0.3">
      <c r="A10398" s="77">
        <v>13087500</v>
      </c>
      <c r="B10398" s="78" t="s">
        <v>10</v>
      </c>
      <c r="C10398" s="79">
        <v>45344</v>
      </c>
      <c r="D10398" s="77">
        <v>31</v>
      </c>
      <c r="E10398" s="77">
        <v>2583.4</v>
      </c>
      <c r="F10398" s="77">
        <v>0</v>
      </c>
      <c r="G10398" s="77">
        <v>0</v>
      </c>
      <c r="H10398" s="77">
        <v>0</v>
      </c>
      <c r="I10398" s="79">
        <v>45344</v>
      </c>
      <c r="J10398" s="77">
        <v>2024</v>
      </c>
      <c r="K10398">
        <f t="shared" si="996"/>
        <v>2</v>
      </c>
      <c r="L10398">
        <f t="shared" si="997"/>
        <v>22</v>
      </c>
      <c r="M10398">
        <f t="shared" si="998"/>
        <v>2024</v>
      </c>
      <c r="N10398">
        <f t="shared" si="999"/>
        <v>61.488500000000002</v>
      </c>
      <c r="O10398">
        <f t="shared" si="1000"/>
        <v>0</v>
      </c>
      <c r="P10398">
        <f t="shared" si="1001"/>
        <v>61.488500000000002</v>
      </c>
    </row>
    <row r="10399" spans="1:16" x14ac:dyDescent="0.3">
      <c r="A10399" s="77">
        <v>13087500</v>
      </c>
      <c r="B10399" s="78" t="s">
        <v>10</v>
      </c>
      <c r="C10399" s="79">
        <v>45345</v>
      </c>
      <c r="D10399" s="77">
        <v>31</v>
      </c>
      <c r="E10399" s="77">
        <v>2644.7</v>
      </c>
      <c r="F10399" s="77">
        <v>0</v>
      </c>
      <c r="G10399" s="77">
        <v>0</v>
      </c>
      <c r="H10399" s="77">
        <v>0</v>
      </c>
      <c r="I10399" s="79">
        <v>45345</v>
      </c>
      <c r="J10399" s="77">
        <v>2024</v>
      </c>
      <c r="K10399">
        <f t="shared" si="996"/>
        <v>2</v>
      </c>
      <c r="L10399">
        <f t="shared" si="997"/>
        <v>23</v>
      </c>
      <c r="M10399">
        <f t="shared" si="998"/>
        <v>2024</v>
      </c>
      <c r="N10399">
        <f t="shared" si="999"/>
        <v>61.488500000000002</v>
      </c>
      <c r="O10399">
        <f t="shared" si="1000"/>
        <v>0</v>
      </c>
      <c r="P10399">
        <f t="shared" si="1001"/>
        <v>61.488500000000002</v>
      </c>
    </row>
    <row r="10400" spans="1:16" x14ac:dyDescent="0.3">
      <c r="A10400" s="77">
        <v>13087500</v>
      </c>
      <c r="B10400" s="78" t="s">
        <v>10</v>
      </c>
      <c r="C10400" s="79">
        <v>45346</v>
      </c>
      <c r="D10400" s="77">
        <v>31</v>
      </c>
      <c r="E10400" s="77">
        <v>2706</v>
      </c>
      <c r="F10400" s="77">
        <v>0</v>
      </c>
      <c r="G10400" s="77">
        <v>0</v>
      </c>
      <c r="H10400" s="77">
        <v>0</v>
      </c>
      <c r="I10400" s="79">
        <v>45346</v>
      </c>
      <c r="J10400" s="77">
        <v>2024</v>
      </c>
      <c r="K10400">
        <f t="shared" si="996"/>
        <v>2</v>
      </c>
      <c r="L10400">
        <f t="shared" si="997"/>
        <v>24</v>
      </c>
      <c r="M10400">
        <f t="shared" si="998"/>
        <v>2024</v>
      </c>
      <c r="N10400">
        <f t="shared" si="999"/>
        <v>61.488500000000002</v>
      </c>
      <c r="O10400">
        <f t="shared" si="1000"/>
        <v>0</v>
      </c>
      <c r="P10400">
        <f t="shared" si="1001"/>
        <v>61.488500000000002</v>
      </c>
    </row>
    <row r="10401" spans="1:16" x14ac:dyDescent="0.3">
      <c r="A10401" s="77">
        <v>13087500</v>
      </c>
      <c r="B10401" s="78" t="s">
        <v>10</v>
      </c>
      <c r="C10401" s="79">
        <v>45347</v>
      </c>
      <c r="D10401" s="77">
        <v>31</v>
      </c>
      <c r="E10401" s="77">
        <v>2767.3</v>
      </c>
      <c r="F10401" s="77">
        <v>0</v>
      </c>
      <c r="G10401" s="77">
        <v>0</v>
      </c>
      <c r="H10401" s="77">
        <v>0</v>
      </c>
      <c r="I10401" s="79">
        <v>45347</v>
      </c>
      <c r="J10401" s="77">
        <v>2024</v>
      </c>
      <c r="K10401">
        <f t="shared" si="996"/>
        <v>2</v>
      </c>
      <c r="L10401">
        <f t="shared" si="997"/>
        <v>25</v>
      </c>
      <c r="M10401">
        <f t="shared" si="998"/>
        <v>2024</v>
      </c>
      <c r="N10401">
        <f t="shared" si="999"/>
        <v>61.488500000000002</v>
      </c>
      <c r="O10401">
        <f t="shared" si="1000"/>
        <v>0</v>
      </c>
      <c r="P10401">
        <f t="shared" si="1001"/>
        <v>61.488500000000002</v>
      </c>
    </row>
    <row r="10402" spans="1:16" x14ac:dyDescent="0.3">
      <c r="A10402" s="77">
        <v>13087500</v>
      </c>
      <c r="B10402" s="78" t="s">
        <v>10</v>
      </c>
      <c r="C10402" s="79">
        <v>45348</v>
      </c>
      <c r="D10402" s="77">
        <v>31</v>
      </c>
      <c r="E10402" s="77">
        <v>2828.6</v>
      </c>
      <c r="F10402" s="77">
        <v>0</v>
      </c>
      <c r="G10402" s="77">
        <v>0</v>
      </c>
      <c r="H10402" s="77">
        <v>0</v>
      </c>
      <c r="I10402" s="79">
        <v>45348</v>
      </c>
      <c r="J10402" s="77">
        <v>2024</v>
      </c>
      <c r="K10402">
        <f t="shared" si="996"/>
        <v>2</v>
      </c>
      <c r="L10402">
        <f t="shared" si="997"/>
        <v>26</v>
      </c>
      <c r="M10402">
        <f t="shared" si="998"/>
        <v>2024</v>
      </c>
      <c r="N10402">
        <f t="shared" si="999"/>
        <v>61.488500000000002</v>
      </c>
      <c r="O10402">
        <f t="shared" si="1000"/>
        <v>0</v>
      </c>
      <c r="P10402">
        <f t="shared" si="1001"/>
        <v>61.488500000000002</v>
      </c>
    </row>
    <row r="10403" spans="1:16" x14ac:dyDescent="0.3">
      <c r="A10403" s="77">
        <v>13087500</v>
      </c>
      <c r="B10403" s="78" t="s">
        <v>10</v>
      </c>
      <c r="C10403" s="79">
        <v>45349</v>
      </c>
      <c r="D10403" s="77">
        <v>31</v>
      </c>
      <c r="E10403" s="77">
        <v>2889.9</v>
      </c>
      <c r="F10403" s="77">
        <v>0</v>
      </c>
      <c r="G10403" s="77">
        <v>0</v>
      </c>
      <c r="H10403" s="77">
        <v>0</v>
      </c>
      <c r="I10403" s="79">
        <v>45349</v>
      </c>
      <c r="J10403" s="77">
        <v>2024</v>
      </c>
      <c r="K10403">
        <f t="shared" si="996"/>
        <v>2</v>
      </c>
      <c r="L10403">
        <f t="shared" si="997"/>
        <v>27</v>
      </c>
      <c r="M10403">
        <f t="shared" si="998"/>
        <v>2024</v>
      </c>
      <c r="N10403">
        <f t="shared" si="999"/>
        <v>61.488500000000002</v>
      </c>
      <c r="O10403">
        <f t="shared" si="1000"/>
        <v>0</v>
      </c>
      <c r="P10403">
        <f t="shared" si="1001"/>
        <v>61.488500000000002</v>
      </c>
    </row>
    <row r="10404" spans="1:16" x14ac:dyDescent="0.3">
      <c r="A10404" s="77">
        <v>13087500</v>
      </c>
      <c r="B10404" s="78" t="s">
        <v>10</v>
      </c>
      <c r="C10404" s="79">
        <v>45350</v>
      </c>
      <c r="D10404" s="77">
        <v>31</v>
      </c>
      <c r="E10404" s="77">
        <v>2951.2</v>
      </c>
      <c r="F10404" s="77">
        <v>0</v>
      </c>
      <c r="G10404" s="77">
        <v>0</v>
      </c>
      <c r="H10404" s="77">
        <v>0</v>
      </c>
      <c r="I10404" s="79">
        <v>45350</v>
      </c>
      <c r="J10404" s="77">
        <v>2024</v>
      </c>
      <c r="K10404">
        <f t="shared" si="996"/>
        <v>2</v>
      </c>
      <c r="L10404">
        <f t="shared" si="997"/>
        <v>28</v>
      </c>
      <c r="M10404">
        <f t="shared" si="998"/>
        <v>2024</v>
      </c>
      <c r="N10404">
        <f t="shared" si="999"/>
        <v>61.488500000000002</v>
      </c>
      <c r="O10404">
        <f t="shared" si="1000"/>
        <v>0</v>
      </c>
      <c r="P10404">
        <f t="shared" si="1001"/>
        <v>61.488500000000002</v>
      </c>
    </row>
    <row r="10405" spans="1:16" x14ac:dyDescent="0.3">
      <c r="A10405" s="77">
        <v>13087500</v>
      </c>
      <c r="B10405" s="78" t="s">
        <v>10</v>
      </c>
      <c r="C10405" s="79">
        <v>45351</v>
      </c>
      <c r="D10405" s="77">
        <v>31</v>
      </c>
      <c r="E10405" s="77">
        <v>3012.5</v>
      </c>
      <c r="F10405" s="77">
        <v>0</v>
      </c>
      <c r="G10405" s="77">
        <v>0</v>
      </c>
      <c r="H10405" s="77">
        <v>0</v>
      </c>
      <c r="I10405" s="79">
        <v>45351</v>
      </c>
      <c r="J10405" s="77">
        <v>2024</v>
      </c>
      <c r="K10405">
        <f t="shared" si="996"/>
        <v>2</v>
      </c>
      <c r="L10405">
        <f t="shared" si="997"/>
        <v>29</v>
      </c>
      <c r="M10405">
        <f t="shared" si="998"/>
        <v>2024</v>
      </c>
      <c r="N10405">
        <f t="shared" si="999"/>
        <v>61.488500000000002</v>
      </c>
      <c r="O10405">
        <f t="shared" si="1000"/>
        <v>0</v>
      </c>
      <c r="P10405">
        <f t="shared" si="1001"/>
        <v>61.488500000000002</v>
      </c>
    </row>
    <row r="10406" spans="1:16" x14ac:dyDescent="0.3">
      <c r="A10406" s="77">
        <v>13087500</v>
      </c>
      <c r="B10406" s="78" t="s">
        <v>10</v>
      </c>
      <c r="C10406" s="79">
        <v>45352</v>
      </c>
      <c r="D10406" s="77">
        <v>31</v>
      </c>
      <c r="E10406" s="77">
        <v>3073.8</v>
      </c>
      <c r="F10406" s="77">
        <v>0</v>
      </c>
      <c r="G10406" s="77">
        <v>0</v>
      </c>
      <c r="H10406" s="77">
        <v>0</v>
      </c>
      <c r="I10406" s="79">
        <v>45352</v>
      </c>
      <c r="J10406" s="77">
        <v>2024</v>
      </c>
      <c r="K10406">
        <f t="shared" si="996"/>
        <v>3</v>
      </c>
      <c r="L10406">
        <f t="shared" si="997"/>
        <v>1</v>
      </c>
      <c r="M10406">
        <f t="shared" si="998"/>
        <v>2024</v>
      </c>
      <c r="N10406">
        <f t="shared" si="999"/>
        <v>61.488500000000002</v>
      </c>
      <c r="O10406">
        <f t="shared" si="1000"/>
        <v>0</v>
      </c>
      <c r="P10406">
        <f t="shared" si="1001"/>
        <v>61.488500000000002</v>
      </c>
    </row>
    <row r="10407" spans="1:16" x14ac:dyDescent="0.3">
      <c r="A10407" s="77">
        <v>13087500</v>
      </c>
      <c r="B10407" s="78" t="s">
        <v>10</v>
      </c>
      <c r="C10407" s="79">
        <v>45353</v>
      </c>
      <c r="D10407" s="77">
        <v>31</v>
      </c>
      <c r="E10407" s="77">
        <v>3135.2</v>
      </c>
      <c r="F10407" s="77">
        <v>0</v>
      </c>
      <c r="G10407" s="77">
        <v>0</v>
      </c>
      <c r="H10407" s="77">
        <v>0</v>
      </c>
      <c r="I10407" s="79">
        <v>45353</v>
      </c>
      <c r="J10407" s="77">
        <v>2024</v>
      </c>
      <c r="K10407">
        <f t="shared" si="996"/>
        <v>3</v>
      </c>
      <c r="L10407">
        <f t="shared" si="997"/>
        <v>2</v>
      </c>
      <c r="M10407">
        <f t="shared" si="998"/>
        <v>2024</v>
      </c>
      <c r="N10407">
        <f t="shared" si="999"/>
        <v>61.488500000000002</v>
      </c>
      <c r="O10407">
        <f t="shared" si="1000"/>
        <v>0</v>
      </c>
      <c r="P10407">
        <f t="shared" si="1001"/>
        <v>61.488500000000002</v>
      </c>
    </row>
    <row r="10408" spans="1:16" x14ac:dyDescent="0.3">
      <c r="A10408" s="77">
        <v>13087500</v>
      </c>
      <c r="B10408" s="78" t="s">
        <v>10</v>
      </c>
      <c r="C10408" s="79">
        <v>45354</v>
      </c>
      <c r="D10408" s="77">
        <v>33</v>
      </c>
      <c r="E10408" s="77">
        <v>3200.8</v>
      </c>
      <c r="F10408" s="77">
        <v>0</v>
      </c>
      <c r="G10408" s="77">
        <v>0</v>
      </c>
      <c r="H10408" s="77">
        <v>0</v>
      </c>
      <c r="I10408" s="79">
        <v>45354</v>
      </c>
      <c r="J10408" s="77">
        <v>2024</v>
      </c>
      <c r="K10408">
        <f t="shared" si="996"/>
        <v>3</v>
      </c>
      <c r="L10408">
        <f t="shared" si="997"/>
        <v>3</v>
      </c>
      <c r="M10408">
        <f t="shared" si="998"/>
        <v>2024</v>
      </c>
      <c r="N10408">
        <f t="shared" si="999"/>
        <v>65.455500000000001</v>
      </c>
      <c r="O10408">
        <f t="shared" si="1000"/>
        <v>0</v>
      </c>
      <c r="P10408">
        <f t="shared" si="1001"/>
        <v>65.455500000000001</v>
      </c>
    </row>
    <row r="10409" spans="1:16" x14ac:dyDescent="0.3">
      <c r="A10409" s="77">
        <v>13087500</v>
      </c>
      <c r="B10409" s="78" t="s">
        <v>10</v>
      </c>
      <c r="C10409" s="79">
        <v>45355</v>
      </c>
      <c r="D10409" s="77">
        <v>33</v>
      </c>
      <c r="E10409" s="77">
        <v>3266.3</v>
      </c>
      <c r="F10409" s="77">
        <v>0</v>
      </c>
      <c r="G10409" s="77">
        <v>0</v>
      </c>
      <c r="H10409" s="77">
        <v>0</v>
      </c>
      <c r="I10409" s="79">
        <v>45355</v>
      </c>
      <c r="J10409" s="77">
        <v>2024</v>
      </c>
      <c r="K10409">
        <f t="shared" si="996"/>
        <v>3</v>
      </c>
      <c r="L10409">
        <f t="shared" si="997"/>
        <v>4</v>
      </c>
      <c r="M10409">
        <f t="shared" si="998"/>
        <v>2024</v>
      </c>
      <c r="N10409">
        <f t="shared" si="999"/>
        <v>65.455500000000001</v>
      </c>
      <c r="O10409">
        <f t="shared" si="1000"/>
        <v>0</v>
      </c>
      <c r="P10409">
        <f t="shared" si="1001"/>
        <v>65.455500000000001</v>
      </c>
    </row>
    <row r="10410" spans="1:16" x14ac:dyDescent="0.3">
      <c r="A10410" s="77">
        <v>13087500</v>
      </c>
      <c r="B10410" s="78" t="s">
        <v>10</v>
      </c>
      <c r="C10410" s="79">
        <v>45356</v>
      </c>
      <c r="D10410" s="77">
        <v>33</v>
      </c>
      <c r="E10410" s="77">
        <v>3331.9</v>
      </c>
      <c r="F10410" s="77">
        <v>0</v>
      </c>
      <c r="G10410" s="77">
        <v>0</v>
      </c>
      <c r="H10410" s="77">
        <v>0</v>
      </c>
      <c r="I10410" s="79">
        <v>45356</v>
      </c>
      <c r="J10410" s="77">
        <v>2024</v>
      </c>
      <c r="K10410">
        <f t="shared" si="996"/>
        <v>3</v>
      </c>
      <c r="L10410">
        <f t="shared" si="997"/>
        <v>5</v>
      </c>
      <c r="M10410">
        <f t="shared" si="998"/>
        <v>2024</v>
      </c>
      <c r="N10410">
        <f t="shared" si="999"/>
        <v>65.455500000000001</v>
      </c>
      <c r="O10410">
        <f t="shared" si="1000"/>
        <v>0</v>
      </c>
      <c r="P10410">
        <f t="shared" si="1001"/>
        <v>65.455500000000001</v>
      </c>
    </row>
    <row r="10411" spans="1:16" x14ac:dyDescent="0.3">
      <c r="A10411" s="77">
        <v>13087500</v>
      </c>
      <c r="B10411" s="78" t="s">
        <v>10</v>
      </c>
      <c r="C10411" s="79">
        <v>45357</v>
      </c>
      <c r="D10411" s="77">
        <v>33</v>
      </c>
      <c r="E10411" s="77">
        <v>3397.5</v>
      </c>
      <c r="F10411" s="77">
        <v>0</v>
      </c>
      <c r="G10411" s="77">
        <v>0</v>
      </c>
      <c r="H10411" s="77">
        <v>0</v>
      </c>
      <c r="I10411" s="79">
        <v>45357</v>
      </c>
      <c r="J10411" s="77">
        <v>2024</v>
      </c>
      <c r="K10411">
        <f t="shared" si="996"/>
        <v>3</v>
      </c>
      <c r="L10411">
        <f t="shared" si="997"/>
        <v>6</v>
      </c>
      <c r="M10411">
        <f t="shared" si="998"/>
        <v>2024</v>
      </c>
      <c r="N10411">
        <f t="shared" si="999"/>
        <v>65.455500000000001</v>
      </c>
      <c r="O10411">
        <f t="shared" si="1000"/>
        <v>0</v>
      </c>
      <c r="P10411">
        <f t="shared" si="1001"/>
        <v>65.455500000000001</v>
      </c>
    </row>
    <row r="10412" spans="1:16" x14ac:dyDescent="0.3">
      <c r="A10412" s="77">
        <v>13087500</v>
      </c>
      <c r="B10412" s="78" t="s">
        <v>10</v>
      </c>
      <c r="C10412" s="79">
        <v>45358</v>
      </c>
      <c r="D10412" s="77">
        <v>33</v>
      </c>
      <c r="E10412" s="77">
        <v>3463.1</v>
      </c>
      <c r="F10412" s="77">
        <v>0</v>
      </c>
      <c r="G10412" s="77">
        <v>0</v>
      </c>
      <c r="H10412" s="77">
        <v>0</v>
      </c>
      <c r="I10412" s="79">
        <v>45358</v>
      </c>
      <c r="J10412" s="77">
        <v>2024</v>
      </c>
      <c r="K10412">
        <f t="shared" si="996"/>
        <v>3</v>
      </c>
      <c r="L10412">
        <f t="shared" si="997"/>
        <v>7</v>
      </c>
      <c r="M10412">
        <f t="shared" si="998"/>
        <v>2024</v>
      </c>
      <c r="N10412">
        <f t="shared" si="999"/>
        <v>65.455500000000001</v>
      </c>
      <c r="O10412">
        <f t="shared" si="1000"/>
        <v>0</v>
      </c>
      <c r="P10412">
        <f t="shared" si="1001"/>
        <v>65.455500000000001</v>
      </c>
    </row>
    <row r="10413" spans="1:16" x14ac:dyDescent="0.3">
      <c r="A10413" s="77">
        <v>13087500</v>
      </c>
      <c r="B10413" s="78" t="s">
        <v>10</v>
      </c>
      <c r="C10413" s="79">
        <v>45359</v>
      </c>
      <c r="D10413" s="77">
        <v>33</v>
      </c>
      <c r="E10413" s="77">
        <v>3528.7</v>
      </c>
      <c r="F10413" s="77">
        <v>0</v>
      </c>
      <c r="G10413" s="77">
        <v>0</v>
      </c>
      <c r="H10413" s="77">
        <v>0</v>
      </c>
      <c r="I10413" s="79">
        <v>45359</v>
      </c>
      <c r="J10413" s="77">
        <v>2024</v>
      </c>
      <c r="K10413">
        <f t="shared" ref="K10413:K10476" si="1002">MONTH(I10413)</f>
        <v>3</v>
      </c>
      <c r="L10413">
        <f t="shared" ref="L10413:L10476" si="1003">DAY(I10413)</f>
        <v>8</v>
      </c>
      <c r="M10413">
        <f t="shared" ref="M10413:M10476" si="1004">YEAR(I10413)</f>
        <v>2024</v>
      </c>
      <c r="N10413">
        <f t="shared" ref="N10413:N10476" si="1005">D10413*1.9835</f>
        <v>65.455500000000001</v>
      </c>
      <c r="O10413">
        <f t="shared" ref="O10413:O10476" si="1006">F10413*1.9835</f>
        <v>0</v>
      </c>
      <c r="P10413">
        <f t="shared" ref="P10413:P10476" si="1007">(D10413-F10413)*1.9835</f>
        <v>65.455500000000001</v>
      </c>
    </row>
    <row r="10414" spans="1:16" x14ac:dyDescent="0.3">
      <c r="A10414" s="77">
        <v>13087500</v>
      </c>
      <c r="B10414" s="78" t="s">
        <v>10</v>
      </c>
      <c r="C10414" s="79">
        <v>45360</v>
      </c>
      <c r="D10414" s="77">
        <v>33</v>
      </c>
      <c r="E10414" s="77">
        <v>3594.3</v>
      </c>
      <c r="F10414" s="77">
        <v>0</v>
      </c>
      <c r="G10414" s="77">
        <v>0</v>
      </c>
      <c r="H10414" s="77">
        <v>0</v>
      </c>
      <c r="I10414" s="79">
        <v>45360</v>
      </c>
      <c r="J10414" s="77">
        <v>2024</v>
      </c>
      <c r="K10414">
        <f t="shared" si="1002"/>
        <v>3</v>
      </c>
      <c r="L10414">
        <f t="shared" si="1003"/>
        <v>9</v>
      </c>
      <c r="M10414">
        <f t="shared" si="1004"/>
        <v>2024</v>
      </c>
      <c r="N10414">
        <f t="shared" si="1005"/>
        <v>65.455500000000001</v>
      </c>
      <c r="O10414">
        <f t="shared" si="1006"/>
        <v>0</v>
      </c>
      <c r="P10414">
        <f t="shared" si="1007"/>
        <v>65.455500000000001</v>
      </c>
    </row>
    <row r="10415" spans="1:16" x14ac:dyDescent="0.3">
      <c r="A10415" s="77">
        <v>13087500</v>
      </c>
      <c r="B10415" s="78" t="s">
        <v>10</v>
      </c>
      <c r="C10415" s="79">
        <v>45361</v>
      </c>
      <c r="D10415" s="77">
        <v>33</v>
      </c>
      <c r="E10415" s="77">
        <v>3659.9</v>
      </c>
      <c r="F10415" s="77">
        <v>0</v>
      </c>
      <c r="G10415" s="77">
        <v>0</v>
      </c>
      <c r="H10415" s="77">
        <v>0</v>
      </c>
      <c r="I10415" s="79">
        <v>45361</v>
      </c>
      <c r="J10415" s="77">
        <v>2024</v>
      </c>
      <c r="K10415">
        <f t="shared" si="1002"/>
        <v>3</v>
      </c>
      <c r="L10415">
        <f t="shared" si="1003"/>
        <v>10</v>
      </c>
      <c r="M10415">
        <f t="shared" si="1004"/>
        <v>2024</v>
      </c>
      <c r="N10415">
        <f t="shared" si="1005"/>
        <v>65.455500000000001</v>
      </c>
      <c r="O10415">
        <f t="shared" si="1006"/>
        <v>0</v>
      </c>
      <c r="P10415">
        <f t="shared" si="1007"/>
        <v>65.455500000000001</v>
      </c>
    </row>
    <row r="10416" spans="1:16" x14ac:dyDescent="0.3">
      <c r="A10416" s="77">
        <v>13087500</v>
      </c>
      <c r="B10416" s="78" t="s">
        <v>10</v>
      </c>
      <c r="C10416" s="79">
        <v>45362</v>
      </c>
      <c r="D10416" s="77">
        <v>33</v>
      </c>
      <c r="E10416" s="77">
        <v>3725.5</v>
      </c>
      <c r="F10416" s="77">
        <v>0</v>
      </c>
      <c r="G10416" s="77">
        <v>0</v>
      </c>
      <c r="H10416" s="77">
        <v>0</v>
      </c>
      <c r="I10416" s="79">
        <v>45362</v>
      </c>
      <c r="J10416" s="77">
        <v>2024</v>
      </c>
      <c r="K10416">
        <f t="shared" si="1002"/>
        <v>3</v>
      </c>
      <c r="L10416">
        <f t="shared" si="1003"/>
        <v>11</v>
      </c>
      <c r="M10416">
        <f t="shared" si="1004"/>
        <v>2024</v>
      </c>
      <c r="N10416">
        <f t="shared" si="1005"/>
        <v>65.455500000000001</v>
      </c>
      <c r="O10416">
        <f t="shared" si="1006"/>
        <v>0</v>
      </c>
      <c r="P10416">
        <f t="shared" si="1007"/>
        <v>65.455500000000001</v>
      </c>
    </row>
    <row r="10417" spans="1:16" x14ac:dyDescent="0.3">
      <c r="A10417" s="77">
        <v>13087500</v>
      </c>
      <c r="B10417" s="78" t="s">
        <v>10</v>
      </c>
      <c r="C10417" s="79">
        <v>45363</v>
      </c>
      <c r="D10417" s="77">
        <v>33</v>
      </c>
      <c r="E10417" s="77">
        <v>3791.1</v>
      </c>
      <c r="F10417" s="77">
        <v>0</v>
      </c>
      <c r="G10417" s="77">
        <v>0</v>
      </c>
      <c r="H10417" s="77">
        <v>0</v>
      </c>
      <c r="I10417" s="79">
        <v>45363</v>
      </c>
      <c r="J10417" s="77">
        <v>2024</v>
      </c>
      <c r="K10417">
        <f t="shared" si="1002"/>
        <v>3</v>
      </c>
      <c r="L10417">
        <f t="shared" si="1003"/>
        <v>12</v>
      </c>
      <c r="M10417">
        <f t="shared" si="1004"/>
        <v>2024</v>
      </c>
      <c r="N10417">
        <f t="shared" si="1005"/>
        <v>65.455500000000001</v>
      </c>
      <c r="O10417">
        <f t="shared" si="1006"/>
        <v>0</v>
      </c>
      <c r="P10417">
        <f t="shared" si="1007"/>
        <v>65.455500000000001</v>
      </c>
    </row>
    <row r="10418" spans="1:16" x14ac:dyDescent="0.3">
      <c r="A10418" s="77">
        <v>13087500</v>
      </c>
      <c r="B10418" s="78" t="s">
        <v>10</v>
      </c>
      <c r="C10418" s="79">
        <v>45364</v>
      </c>
      <c r="D10418" s="77">
        <v>33</v>
      </c>
      <c r="E10418" s="77">
        <v>3856.7</v>
      </c>
      <c r="F10418" s="77">
        <v>0</v>
      </c>
      <c r="G10418" s="77">
        <v>0</v>
      </c>
      <c r="H10418" s="77">
        <v>0</v>
      </c>
      <c r="I10418" s="79">
        <v>45364</v>
      </c>
      <c r="J10418" s="77">
        <v>2024</v>
      </c>
      <c r="K10418">
        <f t="shared" si="1002"/>
        <v>3</v>
      </c>
      <c r="L10418">
        <f t="shared" si="1003"/>
        <v>13</v>
      </c>
      <c r="M10418">
        <f t="shared" si="1004"/>
        <v>2024</v>
      </c>
      <c r="N10418">
        <f t="shared" si="1005"/>
        <v>65.455500000000001</v>
      </c>
      <c r="O10418">
        <f t="shared" si="1006"/>
        <v>0</v>
      </c>
      <c r="P10418">
        <f t="shared" si="1007"/>
        <v>65.455500000000001</v>
      </c>
    </row>
    <row r="10419" spans="1:16" x14ac:dyDescent="0.3">
      <c r="A10419" s="77">
        <v>13087500</v>
      </c>
      <c r="B10419" s="78" t="s">
        <v>10</v>
      </c>
      <c r="C10419" s="79">
        <v>45365</v>
      </c>
      <c r="D10419" s="77">
        <v>33</v>
      </c>
      <c r="E10419" s="77">
        <v>3922.3</v>
      </c>
      <c r="F10419" s="77">
        <v>0</v>
      </c>
      <c r="G10419" s="77">
        <v>0</v>
      </c>
      <c r="H10419" s="77">
        <v>0</v>
      </c>
      <c r="I10419" s="79">
        <v>45365</v>
      </c>
      <c r="J10419" s="77">
        <v>2024</v>
      </c>
      <c r="K10419">
        <f t="shared" si="1002"/>
        <v>3</v>
      </c>
      <c r="L10419">
        <f t="shared" si="1003"/>
        <v>14</v>
      </c>
      <c r="M10419">
        <f t="shared" si="1004"/>
        <v>2024</v>
      </c>
      <c r="N10419">
        <f t="shared" si="1005"/>
        <v>65.455500000000001</v>
      </c>
      <c r="O10419">
        <f t="shared" si="1006"/>
        <v>0</v>
      </c>
      <c r="P10419">
        <f t="shared" si="1007"/>
        <v>65.455500000000001</v>
      </c>
    </row>
    <row r="10420" spans="1:16" x14ac:dyDescent="0.3">
      <c r="A10420" s="77">
        <v>13087500</v>
      </c>
      <c r="B10420" s="78" t="s">
        <v>10</v>
      </c>
      <c r="C10420" s="79">
        <v>45366</v>
      </c>
      <c r="D10420" s="77">
        <v>33</v>
      </c>
      <c r="E10420" s="77">
        <v>3987.9</v>
      </c>
      <c r="F10420" s="77">
        <v>0</v>
      </c>
      <c r="G10420" s="77">
        <v>0</v>
      </c>
      <c r="H10420" s="77">
        <v>0</v>
      </c>
      <c r="I10420" s="79">
        <v>45366</v>
      </c>
      <c r="J10420" s="77">
        <v>2024</v>
      </c>
      <c r="K10420">
        <f t="shared" si="1002"/>
        <v>3</v>
      </c>
      <c r="L10420">
        <f t="shared" si="1003"/>
        <v>15</v>
      </c>
      <c r="M10420">
        <f t="shared" si="1004"/>
        <v>2024</v>
      </c>
      <c r="N10420">
        <f t="shared" si="1005"/>
        <v>65.455500000000001</v>
      </c>
      <c r="O10420">
        <f t="shared" si="1006"/>
        <v>0</v>
      </c>
      <c r="P10420">
        <f t="shared" si="1007"/>
        <v>65.455500000000001</v>
      </c>
    </row>
    <row r="10421" spans="1:16" x14ac:dyDescent="0.3">
      <c r="A10421" s="77">
        <v>13087500</v>
      </c>
      <c r="B10421" s="78" t="s">
        <v>10</v>
      </c>
      <c r="C10421" s="79">
        <v>45367</v>
      </c>
      <c r="D10421" s="77">
        <v>33</v>
      </c>
      <c r="E10421" s="77">
        <v>4053.5</v>
      </c>
      <c r="F10421" s="77">
        <v>0</v>
      </c>
      <c r="G10421" s="77">
        <v>0</v>
      </c>
      <c r="H10421" s="77">
        <v>0</v>
      </c>
      <c r="I10421" s="79">
        <v>45367</v>
      </c>
      <c r="J10421" s="77">
        <v>2024</v>
      </c>
      <c r="K10421">
        <f t="shared" si="1002"/>
        <v>3</v>
      </c>
      <c r="L10421">
        <f t="shared" si="1003"/>
        <v>16</v>
      </c>
      <c r="M10421">
        <f t="shared" si="1004"/>
        <v>2024</v>
      </c>
      <c r="N10421">
        <f t="shared" si="1005"/>
        <v>65.455500000000001</v>
      </c>
      <c r="O10421">
        <f t="shared" si="1006"/>
        <v>0</v>
      </c>
      <c r="P10421">
        <f t="shared" si="1007"/>
        <v>65.455500000000001</v>
      </c>
    </row>
    <row r="10422" spans="1:16" x14ac:dyDescent="0.3">
      <c r="A10422" s="77">
        <v>13087500</v>
      </c>
      <c r="B10422" s="78" t="s">
        <v>10</v>
      </c>
      <c r="C10422" s="79">
        <v>45368</v>
      </c>
      <c r="D10422" s="77">
        <v>33</v>
      </c>
      <c r="E10422" s="77">
        <v>4119.1000000000004</v>
      </c>
      <c r="F10422" s="77">
        <v>0</v>
      </c>
      <c r="G10422" s="77">
        <v>0</v>
      </c>
      <c r="H10422" s="77">
        <v>0</v>
      </c>
      <c r="I10422" s="79">
        <v>45368</v>
      </c>
      <c r="J10422" s="77">
        <v>2024</v>
      </c>
      <c r="K10422">
        <f t="shared" si="1002"/>
        <v>3</v>
      </c>
      <c r="L10422">
        <f t="shared" si="1003"/>
        <v>17</v>
      </c>
      <c r="M10422">
        <f t="shared" si="1004"/>
        <v>2024</v>
      </c>
      <c r="N10422">
        <f t="shared" si="1005"/>
        <v>65.455500000000001</v>
      </c>
      <c r="O10422">
        <f t="shared" si="1006"/>
        <v>0</v>
      </c>
      <c r="P10422">
        <f t="shared" si="1007"/>
        <v>65.455500000000001</v>
      </c>
    </row>
    <row r="10423" spans="1:16" x14ac:dyDescent="0.3">
      <c r="A10423" s="77">
        <v>13087500</v>
      </c>
      <c r="B10423" s="78" t="s">
        <v>10</v>
      </c>
      <c r="C10423" s="79">
        <v>45369</v>
      </c>
      <c r="D10423" s="77">
        <v>32</v>
      </c>
      <c r="E10423" s="77">
        <v>4182.8999999999996</v>
      </c>
      <c r="F10423" s="77">
        <v>0</v>
      </c>
      <c r="G10423" s="77">
        <v>0</v>
      </c>
      <c r="H10423" s="77">
        <v>0</v>
      </c>
      <c r="I10423" s="79">
        <v>45369</v>
      </c>
      <c r="J10423" s="77">
        <v>2024</v>
      </c>
      <c r="K10423">
        <f t="shared" si="1002"/>
        <v>3</v>
      </c>
      <c r="L10423">
        <f t="shared" si="1003"/>
        <v>18</v>
      </c>
      <c r="M10423">
        <f t="shared" si="1004"/>
        <v>2024</v>
      </c>
      <c r="N10423">
        <f t="shared" si="1005"/>
        <v>63.472000000000001</v>
      </c>
      <c r="O10423">
        <f t="shared" si="1006"/>
        <v>0</v>
      </c>
      <c r="P10423">
        <f t="shared" si="1007"/>
        <v>63.472000000000001</v>
      </c>
    </row>
    <row r="10424" spans="1:16" x14ac:dyDescent="0.3">
      <c r="A10424" s="77">
        <v>13087500</v>
      </c>
      <c r="B10424" s="78" t="s">
        <v>10</v>
      </c>
      <c r="C10424" s="79">
        <v>45370</v>
      </c>
      <c r="D10424" s="77">
        <v>32</v>
      </c>
      <c r="E10424" s="77">
        <v>4246.2</v>
      </c>
      <c r="F10424" s="77">
        <v>0</v>
      </c>
      <c r="G10424" s="77">
        <v>0</v>
      </c>
      <c r="H10424" s="77">
        <v>0</v>
      </c>
      <c r="I10424" s="79">
        <v>45370</v>
      </c>
      <c r="J10424" s="77">
        <v>2024</v>
      </c>
      <c r="K10424">
        <f t="shared" si="1002"/>
        <v>3</v>
      </c>
      <c r="L10424">
        <f t="shared" si="1003"/>
        <v>19</v>
      </c>
      <c r="M10424">
        <f t="shared" si="1004"/>
        <v>2024</v>
      </c>
      <c r="N10424">
        <f t="shared" si="1005"/>
        <v>63.472000000000001</v>
      </c>
      <c r="O10424">
        <f t="shared" si="1006"/>
        <v>0</v>
      </c>
      <c r="P10424">
        <f t="shared" si="1007"/>
        <v>63.472000000000001</v>
      </c>
    </row>
    <row r="10425" spans="1:16" x14ac:dyDescent="0.3">
      <c r="A10425" s="77">
        <v>13087500</v>
      </c>
      <c r="B10425" s="78" t="s">
        <v>10</v>
      </c>
      <c r="C10425" s="79">
        <v>45371</v>
      </c>
      <c r="D10425" s="77">
        <v>32</v>
      </c>
      <c r="E10425" s="77">
        <v>4308.8999999999996</v>
      </c>
      <c r="F10425" s="77">
        <v>0</v>
      </c>
      <c r="G10425" s="77">
        <v>0</v>
      </c>
      <c r="H10425" s="77">
        <v>0</v>
      </c>
      <c r="I10425" s="79">
        <v>45371</v>
      </c>
      <c r="J10425" s="77">
        <v>2024</v>
      </c>
      <c r="K10425">
        <f t="shared" si="1002"/>
        <v>3</v>
      </c>
      <c r="L10425">
        <f t="shared" si="1003"/>
        <v>20</v>
      </c>
      <c r="M10425">
        <f t="shared" si="1004"/>
        <v>2024</v>
      </c>
      <c r="N10425">
        <f t="shared" si="1005"/>
        <v>63.472000000000001</v>
      </c>
      <c r="O10425">
        <f t="shared" si="1006"/>
        <v>0</v>
      </c>
      <c r="P10425">
        <f t="shared" si="1007"/>
        <v>63.472000000000001</v>
      </c>
    </row>
    <row r="10426" spans="1:16" x14ac:dyDescent="0.3">
      <c r="A10426" s="77">
        <v>13087500</v>
      </c>
      <c r="B10426" s="78" t="s">
        <v>10</v>
      </c>
      <c r="C10426" s="79">
        <v>45372</v>
      </c>
      <c r="D10426" s="77">
        <v>31</v>
      </c>
      <c r="E10426" s="77">
        <v>4370.2</v>
      </c>
      <c r="F10426" s="77">
        <v>0</v>
      </c>
      <c r="G10426" s="77">
        <v>0</v>
      </c>
      <c r="H10426" s="77">
        <v>0</v>
      </c>
      <c r="I10426" s="79">
        <v>45372</v>
      </c>
      <c r="J10426" s="77">
        <v>2024</v>
      </c>
      <c r="K10426">
        <f t="shared" si="1002"/>
        <v>3</v>
      </c>
      <c r="L10426">
        <f t="shared" si="1003"/>
        <v>21</v>
      </c>
      <c r="M10426">
        <f t="shared" si="1004"/>
        <v>2024</v>
      </c>
      <c r="N10426">
        <f t="shared" si="1005"/>
        <v>61.488500000000002</v>
      </c>
      <c r="O10426">
        <f t="shared" si="1006"/>
        <v>0</v>
      </c>
      <c r="P10426">
        <f t="shared" si="1007"/>
        <v>61.488500000000002</v>
      </c>
    </row>
    <row r="10427" spans="1:16" x14ac:dyDescent="0.3">
      <c r="A10427" s="77">
        <v>13087500</v>
      </c>
      <c r="B10427" s="78" t="s">
        <v>10</v>
      </c>
      <c r="C10427" s="79">
        <v>45373</v>
      </c>
      <c r="D10427" s="77">
        <v>31</v>
      </c>
      <c r="E10427" s="77">
        <v>4431.5</v>
      </c>
      <c r="F10427" s="77">
        <v>0</v>
      </c>
      <c r="G10427" s="77">
        <v>0</v>
      </c>
      <c r="H10427" s="77">
        <v>0</v>
      </c>
      <c r="I10427" s="79">
        <v>45373</v>
      </c>
      <c r="J10427" s="77">
        <v>2024</v>
      </c>
      <c r="K10427">
        <f t="shared" si="1002"/>
        <v>3</v>
      </c>
      <c r="L10427">
        <f t="shared" si="1003"/>
        <v>22</v>
      </c>
      <c r="M10427">
        <f t="shared" si="1004"/>
        <v>2024</v>
      </c>
      <c r="N10427">
        <f t="shared" si="1005"/>
        <v>61.488500000000002</v>
      </c>
      <c r="O10427">
        <f t="shared" si="1006"/>
        <v>0</v>
      </c>
      <c r="P10427">
        <f t="shared" si="1007"/>
        <v>61.488500000000002</v>
      </c>
    </row>
    <row r="10428" spans="1:16" x14ac:dyDescent="0.3">
      <c r="A10428" s="77">
        <v>13087500</v>
      </c>
      <c r="B10428" s="78" t="s">
        <v>10</v>
      </c>
      <c r="C10428" s="79">
        <v>45374</v>
      </c>
      <c r="D10428" s="77">
        <v>31</v>
      </c>
      <c r="E10428" s="77">
        <v>4492.8</v>
      </c>
      <c r="F10428" s="77">
        <v>0</v>
      </c>
      <c r="G10428" s="77">
        <v>0</v>
      </c>
      <c r="H10428" s="77">
        <v>0</v>
      </c>
      <c r="I10428" s="79">
        <v>45374</v>
      </c>
      <c r="J10428" s="77">
        <v>2024</v>
      </c>
      <c r="K10428">
        <f t="shared" si="1002"/>
        <v>3</v>
      </c>
      <c r="L10428">
        <f t="shared" si="1003"/>
        <v>23</v>
      </c>
      <c r="M10428">
        <f t="shared" si="1004"/>
        <v>2024</v>
      </c>
      <c r="N10428">
        <f t="shared" si="1005"/>
        <v>61.488500000000002</v>
      </c>
      <c r="O10428">
        <f t="shared" si="1006"/>
        <v>0</v>
      </c>
      <c r="P10428">
        <f t="shared" si="1007"/>
        <v>61.488500000000002</v>
      </c>
    </row>
    <row r="10429" spans="1:16" x14ac:dyDescent="0.3">
      <c r="A10429" s="77">
        <v>13087500</v>
      </c>
      <c r="B10429" s="78" t="s">
        <v>10</v>
      </c>
      <c r="C10429" s="79">
        <v>45375</v>
      </c>
      <c r="D10429" s="77">
        <v>29</v>
      </c>
      <c r="E10429" s="77">
        <v>4549.8999999999996</v>
      </c>
      <c r="F10429" s="77">
        <v>0</v>
      </c>
      <c r="G10429" s="77">
        <v>0</v>
      </c>
      <c r="H10429" s="77">
        <v>0</v>
      </c>
      <c r="I10429" s="79">
        <v>45375</v>
      </c>
      <c r="J10429" s="77">
        <v>2024</v>
      </c>
      <c r="K10429">
        <f t="shared" si="1002"/>
        <v>3</v>
      </c>
      <c r="L10429">
        <f t="shared" si="1003"/>
        <v>24</v>
      </c>
      <c r="M10429">
        <f t="shared" si="1004"/>
        <v>2024</v>
      </c>
      <c r="N10429">
        <f t="shared" si="1005"/>
        <v>57.521500000000003</v>
      </c>
      <c r="O10429">
        <f t="shared" si="1006"/>
        <v>0</v>
      </c>
      <c r="P10429">
        <f t="shared" si="1007"/>
        <v>57.521500000000003</v>
      </c>
    </row>
    <row r="10430" spans="1:16" x14ac:dyDescent="0.3">
      <c r="A10430" s="77">
        <v>13087500</v>
      </c>
      <c r="B10430" s="78" t="s">
        <v>10</v>
      </c>
      <c r="C10430" s="79">
        <v>45376</v>
      </c>
      <c r="D10430" s="77">
        <v>304</v>
      </c>
      <c r="E10430" s="77">
        <v>5152.8999999999996</v>
      </c>
      <c r="F10430" s="77">
        <v>254</v>
      </c>
      <c r="G10430" s="77">
        <v>504</v>
      </c>
      <c r="H10430" s="77">
        <v>-503.8</v>
      </c>
      <c r="I10430" s="79">
        <v>45376</v>
      </c>
      <c r="J10430" s="77">
        <v>2024</v>
      </c>
      <c r="K10430">
        <f t="shared" si="1002"/>
        <v>3</v>
      </c>
      <c r="L10430">
        <f t="shared" si="1003"/>
        <v>25</v>
      </c>
      <c r="M10430">
        <f t="shared" si="1004"/>
        <v>2024</v>
      </c>
      <c r="N10430">
        <f t="shared" si="1005"/>
        <v>602.98400000000004</v>
      </c>
      <c r="O10430">
        <f t="shared" si="1006"/>
        <v>503.80900000000003</v>
      </c>
      <c r="P10430">
        <f t="shared" si="1007"/>
        <v>99.174999999999997</v>
      </c>
    </row>
    <row r="10431" spans="1:16" x14ac:dyDescent="0.3">
      <c r="A10431" s="77">
        <v>13087500</v>
      </c>
      <c r="B10431" s="78" t="s">
        <v>10</v>
      </c>
      <c r="C10431" s="79">
        <v>45377</v>
      </c>
      <c r="D10431" s="77">
        <v>305</v>
      </c>
      <c r="E10431" s="77">
        <v>5758.3</v>
      </c>
      <c r="F10431" s="77">
        <v>255</v>
      </c>
      <c r="G10431" s="77">
        <v>1010</v>
      </c>
      <c r="H10431" s="77">
        <v>-1010</v>
      </c>
      <c r="I10431" s="79">
        <v>45377</v>
      </c>
      <c r="J10431" s="77">
        <v>2024</v>
      </c>
      <c r="K10431">
        <f t="shared" si="1002"/>
        <v>3</v>
      </c>
      <c r="L10431">
        <f t="shared" si="1003"/>
        <v>26</v>
      </c>
      <c r="M10431">
        <f t="shared" si="1004"/>
        <v>2024</v>
      </c>
      <c r="N10431">
        <f t="shared" si="1005"/>
        <v>604.96749999999997</v>
      </c>
      <c r="O10431">
        <f t="shared" si="1006"/>
        <v>505.79250000000002</v>
      </c>
      <c r="P10431">
        <f t="shared" si="1007"/>
        <v>99.174999999999997</v>
      </c>
    </row>
    <row r="10432" spans="1:16" x14ac:dyDescent="0.3">
      <c r="A10432" s="77">
        <v>13087500</v>
      </c>
      <c r="B10432" s="78" t="s">
        <v>10</v>
      </c>
      <c r="C10432" s="79">
        <v>45378</v>
      </c>
      <c r="D10432" s="77">
        <v>239</v>
      </c>
      <c r="E10432" s="77">
        <v>6232.3</v>
      </c>
      <c r="F10432" s="77">
        <v>189</v>
      </c>
      <c r="G10432" s="77">
        <v>1385</v>
      </c>
      <c r="H10432" s="77">
        <v>-1384.9</v>
      </c>
      <c r="I10432" s="79">
        <v>45378</v>
      </c>
      <c r="J10432" s="77">
        <v>2024</v>
      </c>
      <c r="K10432">
        <f t="shared" si="1002"/>
        <v>3</v>
      </c>
      <c r="L10432">
        <f t="shared" si="1003"/>
        <v>27</v>
      </c>
      <c r="M10432">
        <f t="shared" si="1004"/>
        <v>2024</v>
      </c>
      <c r="N10432">
        <f t="shared" si="1005"/>
        <v>474.05650000000003</v>
      </c>
      <c r="O10432">
        <f t="shared" si="1006"/>
        <v>374.88150000000002</v>
      </c>
      <c r="P10432">
        <f t="shared" si="1007"/>
        <v>99.174999999999997</v>
      </c>
    </row>
    <row r="10433" spans="1:17" x14ac:dyDescent="0.3">
      <c r="A10433" s="77">
        <v>13087500</v>
      </c>
      <c r="B10433" s="78" t="s">
        <v>10</v>
      </c>
      <c r="C10433" s="79">
        <v>45379</v>
      </c>
      <c r="D10433" s="77">
        <v>241</v>
      </c>
      <c r="E10433" s="77">
        <v>6711</v>
      </c>
      <c r="F10433" s="77">
        <v>191</v>
      </c>
      <c r="G10433" s="77">
        <v>1764</v>
      </c>
      <c r="H10433" s="77">
        <v>-1764.3</v>
      </c>
      <c r="I10433" s="79">
        <v>45379</v>
      </c>
      <c r="J10433" s="77">
        <v>2024</v>
      </c>
      <c r="K10433">
        <f t="shared" si="1002"/>
        <v>3</v>
      </c>
      <c r="L10433">
        <f t="shared" si="1003"/>
        <v>28</v>
      </c>
      <c r="M10433">
        <f t="shared" si="1004"/>
        <v>2024</v>
      </c>
      <c r="N10433">
        <f t="shared" si="1005"/>
        <v>478.02350000000001</v>
      </c>
      <c r="O10433">
        <f t="shared" si="1006"/>
        <v>378.8485</v>
      </c>
      <c r="P10433">
        <f t="shared" si="1007"/>
        <v>99.174999999999997</v>
      </c>
    </row>
    <row r="10434" spans="1:17" x14ac:dyDescent="0.3">
      <c r="A10434" s="77">
        <v>13087500</v>
      </c>
      <c r="B10434" s="78" t="s">
        <v>10</v>
      </c>
      <c r="C10434" s="79">
        <v>45380</v>
      </c>
      <c r="D10434" s="77">
        <v>247</v>
      </c>
      <c r="E10434" s="77">
        <v>7201.3</v>
      </c>
      <c r="F10434" s="77">
        <v>0</v>
      </c>
      <c r="G10434" s="77">
        <v>1764</v>
      </c>
      <c r="H10434" s="77">
        <v>-1764.3</v>
      </c>
      <c r="I10434" s="79">
        <v>45380</v>
      </c>
      <c r="J10434" s="77">
        <v>2024</v>
      </c>
      <c r="K10434">
        <f t="shared" si="1002"/>
        <v>3</v>
      </c>
      <c r="L10434">
        <f t="shared" si="1003"/>
        <v>29</v>
      </c>
      <c r="M10434">
        <f t="shared" si="1004"/>
        <v>2024</v>
      </c>
      <c r="N10434">
        <f t="shared" si="1005"/>
        <v>489.92450000000002</v>
      </c>
      <c r="O10434">
        <f t="shared" si="1006"/>
        <v>0</v>
      </c>
      <c r="P10434">
        <f t="shared" si="1007"/>
        <v>489.92450000000002</v>
      </c>
    </row>
    <row r="10435" spans="1:17" x14ac:dyDescent="0.3">
      <c r="A10435" s="77">
        <v>13087500</v>
      </c>
      <c r="B10435" s="78" t="s">
        <v>10</v>
      </c>
      <c r="C10435" s="79">
        <v>45381</v>
      </c>
      <c r="D10435" s="77">
        <v>185</v>
      </c>
      <c r="E10435" s="77">
        <v>7569</v>
      </c>
      <c r="F10435" s="77">
        <v>0</v>
      </c>
      <c r="G10435" s="77">
        <v>1764</v>
      </c>
      <c r="H10435" s="77">
        <v>-1764.3</v>
      </c>
      <c r="I10435" s="79">
        <v>45381</v>
      </c>
      <c r="J10435" s="77">
        <v>2024</v>
      </c>
      <c r="K10435">
        <f t="shared" si="1002"/>
        <v>3</v>
      </c>
      <c r="L10435">
        <f t="shared" si="1003"/>
        <v>30</v>
      </c>
      <c r="M10435">
        <f t="shared" si="1004"/>
        <v>2024</v>
      </c>
      <c r="N10435">
        <f t="shared" si="1005"/>
        <v>366.94749999999999</v>
      </c>
      <c r="O10435">
        <f t="shared" si="1006"/>
        <v>0</v>
      </c>
      <c r="P10435">
        <f t="shared" si="1007"/>
        <v>366.94749999999999</v>
      </c>
    </row>
    <row r="10436" spans="1:17" x14ac:dyDescent="0.3">
      <c r="A10436" s="77">
        <v>13087500</v>
      </c>
      <c r="B10436" s="78" t="s">
        <v>10</v>
      </c>
      <c r="C10436" s="79">
        <v>45382</v>
      </c>
      <c r="D10436" s="77">
        <v>151</v>
      </c>
      <c r="E10436" s="77">
        <v>7869.1</v>
      </c>
      <c r="F10436" s="77">
        <v>0</v>
      </c>
      <c r="G10436" s="77">
        <v>1764</v>
      </c>
      <c r="H10436" s="77">
        <v>-1764.3</v>
      </c>
      <c r="I10436" s="79">
        <v>45382</v>
      </c>
      <c r="J10436" s="77">
        <v>2024</v>
      </c>
      <c r="K10436">
        <f t="shared" si="1002"/>
        <v>3</v>
      </c>
      <c r="L10436">
        <f t="shared" si="1003"/>
        <v>31</v>
      </c>
      <c r="M10436">
        <f t="shared" si="1004"/>
        <v>2024</v>
      </c>
      <c r="N10436">
        <f t="shared" si="1005"/>
        <v>299.50850000000003</v>
      </c>
      <c r="O10436">
        <f t="shared" si="1006"/>
        <v>0</v>
      </c>
      <c r="P10436">
        <f t="shared" si="1007"/>
        <v>299.50850000000003</v>
      </c>
    </row>
    <row r="10437" spans="1:17" x14ac:dyDescent="0.3">
      <c r="A10437" s="77">
        <v>13087500</v>
      </c>
      <c r="B10437" s="78" t="s">
        <v>10</v>
      </c>
      <c r="C10437" s="79">
        <v>45383</v>
      </c>
      <c r="D10437" s="77">
        <v>152</v>
      </c>
      <c r="E10437" s="77">
        <v>8170.6</v>
      </c>
      <c r="F10437" s="77">
        <v>0</v>
      </c>
      <c r="G10437" s="77">
        <v>1764</v>
      </c>
      <c r="H10437" s="77">
        <v>-1764.3</v>
      </c>
      <c r="I10437" s="79">
        <v>45383</v>
      </c>
      <c r="J10437" s="77">
        <v>2024</v>
      </c>
      <c r="K10437">
        <f t="shared" si="1002"/>
        <v>4</v>
      </c>
      <c r="L10437">
        <f t="shared" si="1003"/>
        <v>1</v>
      </c>
      <c r="M10437">
        <f t="shared" si="1004"/>
        <v>2024</v>
      </c>
      <c r="N10437">
        <f t="shared" si="1005"/>
        <v>301.49200000000002</v>
      </c>
      <c r="O10437">
        <f t="shared" si="1006"/>
        <v>0</v>
      </c>
      <c r="P10437">
        <f t="shared" si="1007"/>
        <v>301.49200000000002</v>
      </c>
      <c r="Q10437" s="19" t="s">
        <v>41</v>
      </c>
    </row>
    <row r="10438" spans="1:17" x14ac:dyDescent="0.3">
      <c r="A10438" s="77">
        <v>13087500</v>
      </c>
      <c r="B10438" s="78" t="s">
        <v>10</v>
      </c>
      <c r="C10438" s="79">
        <v>45384</v>
      </c>
      <c r="D10438" s="77">
        <v>171</v>
      </c>
      <c r="E10438" s="77">
        <v>8509.7999999999993</v>
      </c>
      <c r="F10438" s="77">
        <v>0</v>
      </c>
      <c r="G10438" s="77">
        <v>1764</v>
      </c>
      <c r="H10438" s="77">
        <v>-1764.3</v>
      </c>
      <c r="I10438" s="79">
        <v>45384</v>
      </c>
      <c r="J10438" s="77">
        <v>2024</v>
      </c>
      <c r="K10438">
        <f t="shared" si="1002"/>
        <v>4</v>
      </c>
      <c r="L10438">
        <f t="shared" si="1003"/>
        <v>2</v>
      </c>
      <c r="M10438">
        <f t="shared" si="1004"/>
        <v>2024</v>
      </c>
      <c r="N10438">
        <f t="shared" si="1005"/>
        <v>339.17849999999999</v>
      </c>
      <c r="O10438">
        <f t="shared" si="1006"/>
        <v>0</v>
      </c>
      <c r="P10438">
        <f t="shared" si="1007"/>
        <v>339.17849999999999</v>
      </c>
      <c r="Q10438" s="19" t="s">
        <v>41</v>
      </c>
    </row>
    <row r="10439" spans="1:17" x14ac:dyDescent="0.3">
      <c r="A10439" s="77">
        <v>13087500</v>
      </c>
      <c r="B10439" s="78" t="s">
        <v>10</v>
      </c>
      <c r="C10439" s="79">
        <v>45385</v>
      </c>
      <c r="D10439" s="77">
        <v>209</v>
      </c>
      <c r="E10439" s="77">
        <v>8924.9</v>
      </c>
      <c r="F10439" s="77">
        <v>0</v>
      </c>
      <c r="G10439" s="77">
        <v>1764</v>
      </c>
      <c r="H10439" s="77">
        <v>-1764.3</v>
      </c>
      <c r="I10439" s="79">
        <v>45385</v>
      </c>
      <c r="J10439" s="77">
        <v>2024</v>
      </c>
      <c r="K10439">
        <f t="shared" si="1002"/>
        <v>4</v>
      </c>
      <c r="L10439">
        <f t="shared" si="1003"/>
        <v>3</v>
      </c>
      <c r="M10439">
        <f t="shared" si="1004"/>
        <v>2024</v>
      </c>
      <c r="N10439">
        <f t="shared" si="1005"/>
        <v>414.55150000000003</v>
      </c>
      <c r="O10439">
        <f t="shared" si="1006"/>
        <v>0</v>
      </c>
      <c r="P10439">
        <f t="shared" si="1007"/>
        <v>414.55150000000003</v>
      </c>
      <c r="Q10439" s="19" t="s">
        <v>41</v>
      </c>
    </row>
    <row r="10440" spans="1:17" x14ac:dyDescent="0.3">
      <c r="A10440" s="77">
        <v>13087500</v>
      </c>
      <c r="B10440" s="78" t="s">
        <v>10</v>
      </c>
      <c r="C10440" s="79">
        <v>45386</v>
      </c>
      <c r="D10440" s="77">
        <v>315</v>
      </c>
      <c r="E10440" s="77">
        <v>9549.2999999999993</v>
      </c>
      <c r="F10440" s="77">
        <v>0</v>
      </c>
      <c r="G10440" s="77">
        <v>1764</v>
      </c>
      <c r="H10440" s="77">
        <v>-1764.3</v>
      </c>
      <c r="I10440" s="79">
        <v>45386</v>
      </c>
      <c r="J10440" s="77">
        <v>2024</v>
      </c>
      <c r="K10440">
        <f t="shared" si="1002"/>
        <v>4</v>
      </c>
      <c r="L10440">
        <f t="shared" si="1003"/>
        <v>4</v>
      </c>
      <c r="M10440">
        <f t="shared" si="1004"/>
        <v>2024</v>
      </c>
      <c r="N10440">
        <f t="shared" si="1005"/>
        <v>624.80250000000001</v>
      </c>
      <c r="O10440">
        <f t="shared" si="1006"/>
        <v>0</v>
      </c>
      <c r="P10440">
        <f t="shared" si="1007"/>
        <v>624.80250000000001</v>
      </c>
      <c r="Q10440" s="19" t="s">
        <v>41</v>
      </c>
    </row>
    <row r="10441" spans="1:17" x14ac:dyDescent="0.3">
      <c r="A10441" s="77">
        <v>13087500</v>
      </c>
      <c r="B10441" s="78" t="s">
        <v>10</v>
      </c>
      <c r="C10441" s="79">
        <v>45387</v>
      </c>
      <c r="D10441" s="77">
        <v>440</v>
      </c>
      <c r="E10441" s="77">
        <v>10421.9</v>
      </c>
      <c r="F10441" s="77">
        <v>0</v>
      </c>
      <c r="G10441" s="77">
        <v>1764</v>
      </c>
      <c r="H10441" s="77">
        <v>-1764.3</v>
      </c>
      <c r="I10441" s="79">
        <v>45387</v>
      </c>
      <c r="J10441" s="77">
        <v>2024</v>
      </c>
      <c r="K10441">
        <f t="shared" si="1002"/>
        <v>4</v>
      </c>
      <c r="L10441">
        <f t="shared" si="1003"/>
        <v>5</v>
      </c>
      <c r="M10441">
        <f t="shared" si="1004"/>
        <v>2024</v>
      </c>
      <c r="N10441">
        <f t="shared" si="1005"/>
        <v>872.74</v>
      </c>
      <c r="O10441">
        <f t="shared" si="1006"/>
        <v>0</v>
      </c>
      <c r="P10441">
        <f t="shared" si="1007"/>
        <v>872.74</v>
      </c>
      <c r="Q10441" s="19" t="s">
        <v>41</v>
      </c>
    </row>
    <row r="10442" spans="1:17" x14ac:dyDescent="0.3">
      <c r="A10442" s="77">
        <v>13087500</v>
      </c>
      <c r="B10442" s="78" t="s">
        <v>10</v>
      </c>
      <c r="C10442" s="79">
        <v>45388</v>
      </c>
      <c r="D10442" s="77">
        <v>518</v>
      </c>
      <c r="E10442" s="77">
        <v>11449.3</v>
      </c>
      <c r="F10442" s="77">
        <v>0</v>
      </c>
      <c r="G10442" s="77">
        <v>1764</v>
      </c>
      <c r="H10442" s="77">
        <v>-1764.3</v>
      </c>
      <c r="I10442" s="79">
        <v>45388</v>
      </c>
      <c r="J10442" s="77">
        <v>2024</v>
      </c>
      <c r="K10442">
        <f t="shared" si="1002"/>
        <v>4</v>
      </c>
      <c r="L10442">
        <f t="shared" si="1003"/>
        <v>6</v>
      </c>
      <c r="M10442">
        <f t="shared" si="1004"/>
        <v>2024</v>
      </c>
      <c r="N10442">
        <f t="shared" si="1005"/>
        <v>1027.453</v>
      </c>
      <c r="O10442">
        <f t="shared" si="1006"/>
        <v>0</v>
      </c>
      <c r="P10442">
        <f t="shared" si="1007"/>
        <v>1027.453</v>
      </c>
      <c r="Q10442" s="19" t="s">
        <v>41</v>
      </c>
    </row>
    <row r="10443" spans="1:17" x14ac:dyDescent="0.3">
      <c r="A10443" s="77">
        <v>13087500</v>
      </c>
      <c r="B10443" s="78" t="s">
        <v>10</v>
      </c>
      <c r="C10443" s="79">
        <v>45389</v>
      </c>
      <c r="D10443" s="77">
        <v>715</v>
      </c>
      <c r="E10443" s="77">
        <v>12867.7</v>
      </c>
      <c r="F10443" s="77">
        <v>0</v>
      </c>
      <c r="G10443" s="77">
        <v>1764</v>
      </c>
      <c r="H10443" s="77">
        <v>-1764.3</v>
      </c>
      <c r="I10443" s="79">
        <v>45389</v>
      </c>
      <c r="J10443" s="77">
        <v>2024</v>
      </c>
      <c r="K10443">
        <f t="shared" si="1002"/>
        <v>4</v>
      </c>
      <c r="L10443">
        <f t="shared" si="1003"/>
        <v>7</v>
      </c>
      <c r="M10443">
        <f t="shared" si="1004"/>
        <v>2024</v>
      </c>
      <c r="N10443">
        <f t="shared" si="1005"/>
        <v>1418.2025000000001</v>
      </c>
      <c r="O10443">
        <f t="shared" si="1006"/>
        <v>0</v>
      </c>
      <c r="P10443">
        <f t="shared" si="1007"/>
        <v>1418.2025000000001</v>
      </c>
      <c r="Q10443" s="19" t="s">
        <v>41</v>
      </c>
    </row>
    <row r="10444" spans="1:17" x14ac:dyDescent="0.3">
      <c r="A10444" s="77">
        <v>13087500</v>
      </c>
      <c r="B10444" s="78" t="s">
        <v>10</v>
      </c>
      <c r="C10444" s="79">
        <v>45390</v>
      </c>
      <c r="D10444" s="77">
        <v>880</v>
      </c>
      <c r="E10444" s="77">
        <v>14614.1</v>
      </c>
      <c r="F10444" s="77">
        <v>0</v>
      </c>
      <c r="G10444" s="77">
        <v>1764</v>
      </c>
      <c r="H10444" s="77">
        <v>-1764.3</v>
      </c>
      <c r="I10444" s="79">
        <v>45390</v>
      </c>
      <c r="J10444" s="77">
        <v>2024</v>
      </c>
      <c r="K10444">
        <f t="shared" si="1002"/>
        <v>4</v>
      </c>
      <c r="L10444">
        <f t="shared" si="1003"/>
        <v>8</v>
      </c>
      <c r="M10444">
        <f t="shared" si="1004"/>
        <v>2024</v>
      </c>
      <c r="N10444">
        <f t="shared" si="1005"/>
        <v>1745.48</v>
      </c>
      <c r="O10444">
        <f t="shared" si="1006"/>
        <v>0</v>
      </c>
      <c r="P10444">
        <f t="shared" si="1007"/>
        <v>1745.48</v>
      </c>
    </row>
    <row r="10445" spans="1:17" x14ac:dyDescent="0.3">
      <c r="A10445" s="77">
        <v>13087500</v>
      </c>
      <c r="B10445" s="78" t="s">
        <v>10</v>
      </c>
      <c r="C10445" s="79">
        <v>45391</v>
      </c>
      <c r="D10445" s="77">
        <v>967</v>
      </c>
      <c r="E10445" s="77">
        <v>16531.599999999999</v>
      </c>
      <c r="F10445" s="77">
        <v>0</v>
      </c>
      <c r="G10445" s="77">
        <v>1764</v>
      </c>
      <c r="H10445" s="77">
        <v>-1764.3</v>
      </c>
      <c r="I10445" s="79">
        <v>45391</v>
      </c>
      <c r="J10445" s="77">
        <v>2024</v>
      </c>
      <c r="K10445">
        <f t="shared" si="1002"/>
        <v>4</v>
      </c>
      <c r="L10445">
        <f t="shared" si="1003"/>
        <v>9</v>
      </c>
      <c r="M10445">
        <f t="shared" si="1004"/>
        <v>2024</v>
      </c>
      <c r="N10445">
        <f t="shared" si="1005"/>
        <v>1918.0445</v>
      </c>
      <c r="O10445">
        <f t="shared" si="1006"/>
        <v>0</v>
      </c>
      <c r="P10445">
        <f t="shared" si="1007"/>
        <v>1918.0445</v>
      </c>
    </row>
    <row r="10446" spans="1:17" x14ac:dyDescent="0.3">
      <c r="A10446" s="77">
        <v>13087500</v>
      </c>
      <c r="B10446" s="78" t="s">
        <v>10</v>
      </c>
      <c r="C10446" s="79">
        <v>45392</v>
      </c>
      <c r="D10446" s="77">
        <v>1015</v>
      </c>
      <c r="E10446" s="77">
        <v>18545.099999999999</v>
      </c>
      <c r="F10446" s="77">
        <v>0</v>
      </c>
      <c r="G10446" s="77">
        <v>1764</v>
      </c>
      <c r="H10446" s="77">
        <v>-1764.3</v>
      </c>
      <c r="I10446" s="79">
        <v>45392</v>
      </c>
      <c r="J10446" s="77">
        <v>2024</v>
      </c>
      <c r="K10446">
        <f t="shared" si="1002"/>
        <v>4</v>
      </c>
      <c r="L10446">
        <f t="shared" si="1003"/>
        <v>10</v>
      </c>
      <c r="M10446">
        <f t="shared" si="1004"/>
        <v>2024</v>
      </c>
      <c r="N10446">
        <f t="shared" si="1005"/>
        <v>2013.2525000000001</v>
      </c>
      <c r="O10446">
        <f t="shared" si="1006"/>
        <v>0</v>
      </c>
      <c r="P10446">
        <f t="shared" si="1007"/>
        <v>2013.2525000000001</v>
      </c>
    </row>
    <row r="10447" spans="1:17" x14ac:dyDescent="0.3">
      <c r="A10447" s="77">
        <v>13087500</v>
      </c>
      <c r="B10447" s="78" t="s">
        <v>10</v>
      </c>
      <c r="C10447" s="79">
        <v>45393</v>
      </c>
      <c r="D10447" s="77">
        <v>1023</v>
      </c>
      <c r="E10447" s="77">
        <v>20574.7</v>
      </c>
      <c r="F10447" s="77">
        <v>0</v>
      </c>
      <c r="G10447" s="77">
        <v>1764</v>
      </c>
      <c r="H10447" s="77">
        <v>-1764.3</v>
      </c>
      <c r="I10447" s="79">
        <v>45393</v>
      </c>
      <c r="J10447" s="77">
        <v>2024</v>
      </c>
      <c r="K10447">
        <f t="shared" si="1002"/>
        <v>4</v>
      </c>
      <c r="L10447">
        <f t="shared" si="1003"/>
        <v>11</v>
      </c>
      <c r="M10447">
        <f t="shared" si="1004"/>
        <v>2024</v>
      </c>
      <c r="N10447">
        <f t="shared" si="1005"/>
        <v>2029.1205</v>
      </c>
      <c r="O10447">
        <f t="shared" si="1006"/>
        <v>0</v>
      </c>
      <c r="P10447">
        <f t="shared" si="1007"/>
        <v>2029.1205</v>
      </c>
    </row>
    <row r="10448" spans="1:17" x14ac:dyDescent="0.3">
      <c r="A10448" s="77">
        <v>13087500</v>
      </c>
      <c r="B10448" s="78" t="s">
        <v>10</v>
      </c>
      <c r="C10448" s="79">
        <v>45394</v>
      </c>
      <c r="D10448" s="77">
        <v>1023</v>
      </c>
      <c r="E10448" s="77">
        <v>22604.400000000001</v>
      </c>
      <c r="F10448" s="77">
        <v>0</v>
      </c>
      <c r="G10448" s="77">
        <v>1764</v>
      </c>
      <c r="H10448" s="77">
        <v>-1764.3</v>
      </c>
      <c r="I10448" s="79">
        <v>45394</v>
      </c>
      <c r="J10448" s="77">
        <v>2024</v>
      </c>
      <c r="K10448">
        <f t="shared" si="1002"/>
        <v>4</v>
      </c>
      <c r="L10448">
        <f t="shared" si="1003"/>
        <v>12</v>
      </c>
      <c r="M10448">
        <f t="shared" si="1004"/>
        <v>2024</v>
      </c>
      <c r="N10448">
        <f t="shared" si="1005"/>
        <v>2029.1205</v>
      </c>
      <c r="O10448">
        <f t="shared" si="1006"/>
        <v>0</v>
      </c>
      <c r="P10448">
        <f t="shared" si="1007"/>
        <v>2029.1205</v>
      </c>
    </row>
    <row r="10449" spans="1:16" x14ac:dyDescent="0.3">
      <c r="A10449" s="77">
        <v>13087500</v>
      </c>
      <c r="B10449" s="78" t="s">
        <v>10</v>
      </c>
      <c r="C10449" s="79">
        <v>45395</v>
      </c>
      <c r="D10449" s="77">
        <v>1098</v>
      </c>
      <c r="E10449" s="77">
        <v>24781.7</v>
      </c>
      <c r="F10449" s="77">
        <v>0</v>
      </c>
      <c r="G10449" s="77">
        <v>1764</v>
      </c>
      <c r="H10449" s="77">
        <v>-1764.3</v>
      </c>
      <c r="I10449" s="79">
        <v>45395</v>
      </c>
      <c r="J10449" s="77">
        <v>2024</v>
      </c>
      <c r="K10449">
        <f t="shared" si="1002"/>
        <v>4</v>
      </c>
      <c r="L10449">
        <f t="shared" si="1003"/>
        <v>13</v>
      </c>
      <c r="M10449">
        <f t="shared" si="1004"/>
        <v>2024</v>
      </c>
      <c r="N10449">
        <f t="shared" si="1005"/>
        <v>2177.8830000000003</v>
      </c>
      <c r="O10449">
        <f t="shared" si="1006"/>
        <v>0</v>
      </c>
      <c r="P10449">
        <f t="shared" si="1007"/>
        <v>2177.8830000000003</v>
      </c>
    </row>
    <row r="10450" spans="1:16" x14ac:dyDescent="0.3">
      <c r="A10450" s="77">
        <v>13087500</v>
      </c>
      <c r="B10450" s="78" t="s">
        <v>10</v>
      </c>
      <c r="C10450" s="79">
        <v>45396</v>
      </c>
      <c r="D10450" s="77">
        <v>1174</v>
      </c>
      <c r="E10450" s="77">
        <v>27110.7</v>
      </c>
      <c r="F10450" s="77">
        <v>0</v>
      </c>
      <c r="G10450" s="77">
        <v>1764</v>
      </c>
      <c r="H10450" s="77">
        <v>-1764.3</v>
      </c>
      <c r="I10450" s="79">
        <v>45396</v>
      </c>
      <c r="J10450" s="77">
        <v>2024</v>
      </c>
      <c r="K10450">
        <f t="shared" si="1002"/>
        <v>4</v>
      </c>
      <c r="L10450">
        <f t="shared" si="1003"/>
        <v>14</v>
      </c>
      <c r="M10450">
        <f t="shared" si="1004"/>
        <v>2024</v>
      </c>
      <c r="N10450">
        <f t="shared" si="1005"/>
        <v>2328.6289999999999</v>
      </c>
      <c r="O10450">
        <f t="shared" si="1006"/>
        <v>0</v>
      </c>
      <c r="P10450">
        <f t="shared" si="1007"/>
        <v>2328.6289999999999</v>
      </c>
    </row>
    <row r="10451" spans="1:16" x14ac:dyDescent="0.3">
      <c r="A10451" s="77">
        <v>13087500</v>
      </c>
      <c r="B10451" s="78" t="s">
        <v>10</v>
      </c>
      <c r="C10451" s="79">
        <v>45397</v>
      </c>
      <c r="D10451" s="77">
        <v>1183</v>
      </c>
      <c r="E10451" s="77">
        <v>29456.799999999999</v>
      </c>
      <c r="F10451" s="77">
        <v>0</v>
      </c>
      <c r="G10451" s="77">
        <v>1764</v>
      </c>
      <c r="H10451" s="77">
        <v>-1764.3</v>
      </c>
      <c r="I10451" s="79">
        <v>45397</v>
      </c>
      <c r="J10451" s="77">
        <v>2024</v>
      </c>
      <c r="K10451">
        <f t="shared" si="1002"/>
        <v>4</v>
      </c>
      <c r="L10451">
        <f t="shared" si="1003"/>
        <v>15</v>
      </c>
      <c r="M10451">
        <f t="shared" si="1004"/>
        <v>2024</v>
      </c>
      <c r="N10451">
        <f t="shared" si="1005"/>
        <v>2346.4805000000001</v>
      </c>
      <c r="O10451">
        <f t="shared" si="1006"/>
        <v>0</v>
      </c>
      <c r="P10451">
        <f t="shared" si="1007"/>
        <v>2346.4805000000001</v>
      </c>
    </row>
    <row r="10452" spans="1:16" x14ac:dyDescent="0.3">
      <c r="A10452" s="77">
        <v>13087500</v>
      </c>
      <c r="B10452" s="78" t="s">
        <v>10</v>
      </c>
      <c r="C10452" s="79">
        <v>45398</v>
      </c>
      <c r="D10452" s="77">
        <v>1288</v>
      </c>
      <c r="E10452" s="77">
        <v>32011.7</v>
      </c>
      <c r="F10452" s="77">
        <v>0</v>
      </c>
      <c r="G10452" s="77">
        <v>1764</v>
      </c>
      <c r="H10452" s="77">
        <v>-1764.3</v>
      </c>
      <c r="I10452" s="79">
        <v>45398</v>
      </c>
      <c r="J10452" s="77">
        <v>2024</v>
      </c>
      <c r="K10452">
        <f t="shared" si="1002"/>
        <v>4</v>
      </c>
      <c r="L10452">
        <f t="shared" si="1003"/>
        <v>16</v>
      </c>
      <c r="M10452">
        <f t="shared" si="1004"/>
        <v>2024</v>
      </c>
      <c r="N10452">
        <f t="shared" si="1005"/>
        <v>2554.748</v>
      </c>
      <c r="O10452">
        <f t="shared" si="1006"/>
        <v>0</v>
      </c>
      <c r="P10452">
        <f t="shared" si="1007"/>
        <v>2554.748</v>
      </c>
    </row>
    <row r="10453" spans="1:16" x14ac:dyDescent="0.3">
      <c r="A10453" s="77">
        <v>13087500</v>
      </c>
      <c r="B10453" s="78" t="s">
        <v>10</v>
      </c>
      <c r="C10453" s="79">
        <v>45399</v>
      </c>
      <c r="D10453" s="77">
        <v>1324</v>
      </c>
      <c r="E10453" s="77">
        <v>34637.699999999997</v>
      </c>
      <c r="F10453" s="77">
        <v>0</v>
      </c>
      <c r="G10453" s="77">
        <v>1764</v>
      </c>
      <c r="H10453" s="77">
        <v>-1764.3</v>
      </c>
      <c r="I10453" s="79">
        <v>45399</v>
      </c>
      <c r="J10453" s="77">
        <v>2024</v>
      </c>
      <c r="K10453">
        <f t="shared" si="1002"/>
        <v>4</v>
      </c>
      <c r="L10453">
        <f t="shared" si="1003"/>
        <v>17</v>
      </c>
      <c r="M10453">
        <f t="shared" si="1004"/>
        <v>2024</v>
      </c>
      <c r="N10453">
        <f t="shared" si="1005"/>
        <v>2626.154</v>
      </c>
      <c r="O10453">
        <f t="shared" si="1006"/>
        <v>0</v>
      </c>
      <c r="P10453">
        <f t="shared" si="1007"/>
        <v>2626.154</v>
      </c>
    </row>
    <row r="10454" spans="1:16" x14ac:dyDescent="0.3">
      <c r="A10454" s="77">
        <v>13087500</v>
      </c>
      <c r="B10454" s="78" t="s">
        <v>10</v>
      </c>
      <c r="C10454" s="79">
        <v>45400</v>
      </c>
      <c r="D10454" s="77">
        <v>1342</v>
      </c>
      <c r="E10454" s="77">
        <v>37299.5</v>
      </c>
      <c r="F10454" s="77">
        <v>0</v>
      </c>
      <c r="G10454" s="77">
        <v>1764</v>
      </c>
      <c r="H10454" s="77">
        <v>-1764.3</v>
      </c>
      <c r="I10454" s="79">
        <v>45400</v>
      </c>
      <c r="J10454" s="77">
        <v>2024</v>
      </c>
      <c r="K10454">
        <f t="shared" si="1002"/>
        <v>4</v>
      </c>
      <c r="L10454">
        <f t="shared" si="1003"/>
        <v>18</v>
      </c>
      <c r="M10454">
        <f t="shared" si="1004"/>
        <v>2024</v>
      </c>
      <c r="N10454">
        <f t="shared" si="1005"/>
        <v>2661.857</v>
      </c>
      <c r="O10454">
        <f t="shared" si="1006"/>
        <v>0</v>
      </c>
      <c r="P10454">
        <f t="shared" si="1007"/>
        <v>2661.857</v>
      </c>
    </row>
    <row r="10455" spans="1:16" x14ac:dyDescent="0.3">
      <c r="A10455" s="77">
        <v>13087500</v>
      </c>
      <c r="B10455" s="78" t="s">
        <v>10</v>
      </c>
      <c r="C10455" s="79">
        <v>45401</v>
      </c>
      <c r="D10455" s="77">
        <v>1425</v>
      </c>
      <c r="E10455" s="77">
        <v>40125</v>
      </c>
      <c r="F10455" s="77">
        <v>0</v>
      </c>
      <c r="G10455" s="77">
        <v>1764</v>
      </c>
      <c r="H10455" s="77">
        <v>-1764.3</v>
      </c>
      <c r="I10455" s="79">
        <v>45401</v>
      </c>
      <c r="J10455" s="77">
        <v>2024</v>
      </c>
      <c r="K10455">
        <f t="shared" si="1002"/>
        <v>4</v>
      </c>
      <c r="L10455">
        <f t="shared" si="1003"/>
        <v>19</v>
      </c>
      <c r="M10455">
        <f t="shared" si="1004"/>
        <v>2024</v>
      </c>
      <c r="N10455">
        <f t="shared" si="1005"/>
        <v>2826.4875000000002</v>
      </c>
      <c r="O10455">
        <f t="shared" si="1006"/>
        <v>0</v>
      </c>
      <c r="P10455">
        <f t="shared" si="1007"/>
        <v>2826.4875000000002</v>
      </c>
    </row>
    <row r="10456" spans="1:16" x14ac:dyDescent="0.3">
      <c r="A10456" s="77">
        <v>13087500</v>
      </c>
      <c r="B10456" s="78" t="s">
        <v>10</v>
      </c>
      <c r="C10456" s="79">
        <v>45402</v>
      </c>
      <c r="D10456" s="77">
        <v>1566</v>
      </c>
      <c r="E10456" s="77">
        <v>43231.3</v>
      </c>
      <c r="F10456" s="77">
        <v>0</v>
      </c>
      <c r="G10456" s="77">
        <v>1764</v>
      </c>
      <c r="H10456" s="77">
        <v>-1764.3</v>
      </c>
      <c r="I10456" s="79">
        <v>45402</v>
      </c>
      <c r="J10456" s="77">
        <v>2024</v>
      </c>
      <c r="K10456">
        <f t="shared" si="1002"/>
        <v>4</v>
      </c>
      <c r="L10456">
        <f t="shared" si="1003"/>
        <v>20</v>
      </c>
      <c r="M10456">
        <f t="shared" si="1004"/>
        <v>2024</v>
      </c>
      <c r="N10456">
        <f t="shared" si="1005"/>
        <v>3106.1610000000001</v>
      </c>
      <c r="O10456">
        <f t="shared" si="1006"/>
        <v>0</v>
      </c>
      <c r="P10456">
        <f t="shared" si="1007"/>
        <v>3106.1610000000001</v>
      </c>
    </row>
    <row r="10457" spans="1:16" x14ac:dyDescent="0.3">
      <c r="A10457" s="77">
        <v>13087500</v>
      </c>
      <c r="B10457" s="78" t="s">
        <v>10</v>
      </c>
      <c r="C10457" s="79">
        <v>45403</v>
      </c>
      <c r="D10457" s="77">
        <v>1614</v>
      </c>
      <c r="E10457" s="77">
        <v>46433.599999999999</v>
      </c>
      <c r="F10457" s="77">
        <v>0</v>
      </c>
      <c r="G10457" s="77">
        <v>1764</v>
      </c>
      <c r="H10457" s="77">
        <v>-1764.3</v>
      </c>
      <c r="I10457" s="79">
        <v>45403</v>
      </c>
      <c r="J10457" s="77">
        <v>2024</v>
      </c>
      <c r="K10457">
        <f t="shared" si="1002"/>
        <v>4</v>
      </c>
      <c r="L10457">
        <f t="shared" si="1003"/>
        <v>21</v>
      </c>
      <c r="M10457">
        <f t="shared" si="1004"/>
        <v>2024</v>
      </c>
      <c r="N10457">
        <f t="shared" si="1005"/>
        <v>3201.3690000000001</v>
      </c>
      <c r="O10457">
        <f t="shared" si="1006"/>
        <v>0</v>
      </c>
      <c r="P10457">
        <f t="shared" si="1007"/>
        <v>3201.3690000000001</v>
      </c>
    </row>
    <row r="10458" spans="1:16" x14ac:dyDescent="0.3">
      <c r="A10458" s="77">
        <v>13087500</v>
      </c>
      <c r="B10458" s="78" t="s">
        <v>10</v>
      </c>
      <c r="C10458" s="79">
        <v>45404</v>
      </c>
      <c r="D10458" s="77">
        <v>1834</v>
      </c>
      <c r="E10458" s="77">
        <v>50070.8</v>
      </c>
      <c r="F10458" s="77">
        <v>0</v>
      </c>
      <c r="G10458" s="77">
        <v>1764</v>
      </c>
      <c r="H10458" s="77">
        <v>-1764.3</v>
      </c>
      <c r="I10458" s="79">
        <v>45404</v>
      </c>
      <c r="J10458" s="77">
        <v>2024</v>
      </c>
      <c r="K10458">
        <f t="shared" si="1002"/>
        <v>4</v>
      </c>
      <c r="L10458">
        <f t="shared" si="1003"/>
        <v>22</v>
      </c>
      <c r="M10458">
        <f t="shared" si="1004"/>
        <v>2024</v>
      </c>
      <c r="N10458">
        <f t="shared" si="1005"/>
        <v>3637.739</v>
      </c>
      <c r="O10458">
        <f t="shared" si="1006"/>
        <v>0</v>
      </c>
      <c r="P10458">
        <f t="shared" si="1007"/>
        <v>3637.739</v>
      </c>
    </row>
    <row r="10459" spans="1:16" x14ac:dyDescent="0.3">
      <c r="A10459" s="77">
        <v>13087500</v>
      </c>
      <c r="B10459" s="78" t="s">
        <v>10</v>
      </c>
      <c r="C10459" s="79">
        <v>45405</v>
      </c>
      <c r="D10459" s="77">
        <v>1968</v>
      </c>
      <c r="E10459" s="77">
        <v>53975.1</v>
      </c>
      <c r="F10459" s="77">
        <v>0</v>
      </c>
      <c r="G10459" s="77">
        <v>1764</v>
      </c>
      <c r="H10459" s="77">
        <v>-1764.3</v>
      </c>
      <c r="I10459" s="79">
        <v>45405</v>
      </c>
      <c r="J10459" s="77">
        <v>2024</v>
      </c>
      <c r="K10459">
        <f t="shared" si="1002"/>
        <v>4</v>
      </c>
      <c r="L10459">
        <f t="shared" si="1003"/>
        <v>23</v>
      </c>
      <c r="M10459">
        <f t="shared" si="1004"/>
        <v>2024</v>
      </c>
      <c r="N10459">
        <f t="shared" si="1005"/>
        <v>3903.5280000000002</v>
      </c>
      <c r="O10459">
        <f t="shared" si="1006"/>
        <v>0</v>
      </c>
      <c r="P10459">
        <f t="shared" si="1007"/>
        <v>3903.5280000000002</v>
      </c>
    </row>
    <row r="10460" spans="1:16" x14ac:dyDescent="0.3">
      <c r="A10460" s="77">
        <v>13087500</v>
      </c>
      <c r="B10460" s="78" t="s">
        <v>10</v>
      </c>
      <c r="C10460" s="79">
        <v>45406</v>
      </c>
      <c r="D10460" s="77">
        <v>2032</v>
      </c>
      <c r="E10460" s="77">
        <v>58005</v>
      </c>
      <c r="F10460" s="77">
        <v>0</v>
      </c>
      <c r="G10460" s="77">
        <v>1764</v>
      </c>
      <c r="H10460" s="77">
        <v>-1764.3</v>
      </c>
      <c r="I10460" s="79">
        <v>45406</v>
      </c>
      <c r="J10460" s="77">
        <v>2024</v>
      </c>
      <c r="K10460">
        <f t="shared" si="1002"/>
        <v>4</v>
      </c>
      <c r="L10460">
        <f t="shared" si="1003"/>
        <v>24</v>
      </c>
      <c r="M10460">
        <f t="shared" si="1004"/>
        <v>2024</v>
      </c>
      <c r="N10460">
        <f t="shared" si="1005"/>
        <v>4030.4720000000002</v>
      </c>
      <c r="O10460">
        <f t="shared" si="1006"/>
        <v>0</v>
      </c>
      <c r="P10460">
        <f t="shared" si="1007"/>
        <v>4030.4720000000002</v>
      </c>
    </row>
    <row r="10461" spans="1:16" x14ac:dyDescent="0.3">
      <c r="A10461" s="77">
        <v>13087500</v>
      </c>
      <c r="B10461" s="78" t="s">
        <v>10</v>
      </c>
      <c r="C10461" s="79">
        <v>45407</v>
      </c>
      <c r="D10461" s="77">
        <v>2215</v>
      </c>
      <c r="E10461" s="77">
        <v>62399.199999999997</v>
      </c>
      <c r="F10461" s="77">
        <v>0</v>
      </c>
      <c r="G10461" s="77">
        <v>1764</v>
      </c>
      <c r="H10461" s="77">
        <v>-1764.3</v>
      </c>
      <c r="I10461" s="79">
        <v>45407</v>
      </c>
      <c r="J10461" s="77">
        <v>2024</v>
      </c>
      <c r="K10461">
        <f t="shared" si="1002"/>
        <v>4</v>
      </c>
      <c r="L10461">
        <f t="shared" si="1003"/>
        <v>25</v>
      </c>
      <c r="M10461">
        <f t="shared" si="1004"/>
        <v>2024</v>
      </c>
      <c r="N10461">
        <f t="shared" si="1005"/>
        <v>4393.4525000000003</v>
      </c>
      <c r="O10461">
        <f t="shared" si="1006"/>
        <v>0</v>
      </c>
      <c r="P10461">
        <f t="shared" si="1007"/>
        <v>4393.4525000000003</v>
      </c>
    </row>
    <row r="10462" spans="1:16" x14ac:dyDescent="0.3">
      <c r="A10462" s="77">
        <v>13087500</v>
      </c>
      <c r="B10462" s="78" t="s">
        <v>10</v>
      </c>
      <c r="C10462" s="79">
        <v>45408</v>
      </c>
      <c r="D10462" s="77">
        <v>2360</v>
      </c>
      <c r="E10462" s="77">
        <v>67080.100000000006</v>
      </c>
      <c r="F10462" s="77">
        <v>0</v>
      </c>
      <c r="G10462" s="77">
        <v>1764</v>
      </c>
      <c r="H10462" s="77">
        <v>-1764.3</v>
      </c>
      <c r="I10462" s="79">
        <v>45408</v>
      </c>
      <c r="J10462" s="77">
        <v>2024</v>
      </c>
      <c r="K10462">
        <f t="shared" si="1002"/>
        <v>4</v>
      </c>
      <c r="L10462">
        <f t="shared" si="1003"/>
        <v>26</v>
      </c>
      <c r="M10462">
        <f t="shared" si="1004"/>
        <v>2024</v>
      </c>
      <c r="N10462">
        <f t="shared" si="1005"/>
        <v>4681.0600000000004</v>
      </c>
      <c r="O10462">
        <f t="shared" si="1006"/>
        <v>0</v>
      </c>
      <c r="P10462">
        <f t="shared" si="1007"/>
        <v>4681.0600000000004</v>
      </c>
    </row>
    <row r="10463" spans="1:16" x14ac:dyDescent="0.3">
      <c r="A10463" s="77">
        <v>13087500</v>
      </c>
      <c r="B10463" s="78" t="s">
        <v>10</v>
      </c>
      <c r="C10463" s="79">
        <v>45409</v>
      </c>
      <c r="D10463" s="77">
        <v>2439</v>
      </c>
      <c r="E10463" s="77">
        <v>71918.2</v>
      </c>
      <c r="F10463" s="77">
        <v>0</v>
      </c>
      <c r="G10463" s="77">
        <v>1764</v>
      </c>
      <c r="H10463" s="77">
        <v>-1764.3</v>
      </c>
      <c r="I10463" s="79">
        <v>45409</v>
      </c>
      <c r="J10463" s="77">
        <v>2024</v>
      </c>
      <c r="K10463">
        <f t="shared" si="1002"/>
        <v>4</v>
      </c>
      <c r="L10463">
        <f t="shared" si="1003"/>
        <v>27</v>
      </c>
      <c r="M10463">
        <f t="shared" si="1004"/>
        <v>2024</v>
      </c>
      <c r="N10463">
        <f t="shared" si="1005"/>
        <v>4837.7565000000004</v>
      </c>
      <c r="O10463">
        <f t="shared" si="1006"/>
        <v>0</v>
      </c>
      <c r="P10463">
        <f t="shared" si="1007"/>
        <v>4837.7565000000004</v>
      </c>
    </row>
    <row r="10464" spans="1:16" x14ac:dyDescent="0.3">
      <c r="A10464" s="77">
        <v>13087500</v>
      </c>
      <c r="B10464" s="78" t="s">
        <v>10</v>
      </c>
      <c r="C10464" s="79">
        <v>45410</v>
      </c>
      <c r="D10464" s="77">
        <v>2462</v>
      </c>
      <c r="E10464" s="77">
        <v>76801.600000000006</v>
      </c>
      <c r="F10464" s="77">
        <v>0</v>
      </c>
      <c r="G10464" s="77">
        <v>1764</v>
      </c>
      <c r="H10464" s="77">
        <v>-1764.3</v>
      </c>
      <c r="I10464" s="79">
        <v>45410</v>
      </c>
      <c r="J10464" s="77">
        <v>2024</v>
      </c>
      <c r="K10464">
        <f t="shared" si="1002"/>
        <v>4</v>
      </c>
      <c r="L10464">
        <f t="shared" si="1003"/>
        <v>28</v>
      </c>
      <c r="M10464">
        <f t="shared" si="1004"/>
        <v>2024</v>
      </c>
      <c r="N10464">
        <f t="shared" si="1005"/>
        <v>4883.3770000000004</v>
      </c>
      <c r="O10464">
        <f t="shared" si="1006"/>
        <v>0</v>
      </c>
      <c r="P10464">
        <f t="shared" si="1007"/>
        <v>4883.3770000000004</v>
      </c>
    </row>
    <row r="10465" spans="1:16" x14ac:dyDescent="0.3">
      <c r="A10465" s="77">
        <v>13087500</v>
      </c>
      <c r="B10465" s="78" t="s">
        <v>10</v>
      </c>
      <c r="C10465" s="79">
        <v>45411</v>
      </c>
      <c r="D10465" s="77">
        <v>2496</v>
      </c>
      <c r="E10465" s="77">
        <v>81753.2</v>
      </c>
      <c r="F10465" s="77">
        <v>0</v>
      </c>
      <c r="G10465" s="77">
        <v>1764</v>
      </c>
      <c r="H10465" s="77">
        <v>-1764.3</v>
      </c>
      <c r="I10465" s="79">
        <v>45411</v>
      </c>
      <c r="J10465" s="77">
        <v>2024</v>
      </c>
      <c r="K10465">
        <f t="shared" si="1002"/>
        <v>4</v>
      </c>
      <c r="L10465">
        <f t="shared" si="1003"/>
        <v>29</v>
      </c>
      <c r="M10465">
        <f t="shared" si="1004"/>
        <v>2024</v>
      </c>
      <c r="N10465">
        <f t="shared" si="1005"/>
        <v>4950.8159999999998</v>
      </c>
      <c r="O10465">
        <f t="shared" si="1006"/>
        <v>0</v>
      </c>
      <c r="P10465">
        <f t="shared" si="1007"/>
        <v>4950.8159999999998</v>
      </c>
    </row>
    <row r="10466" spans="1:16" x14ac:dyDescent="0.3">
      <c r="A10466" s="77">
        <v>13087500</v>
      </c>
      <c r="B10466" s="78" t="s">
        <v>10</v>
      </c>
      <c r="C10466" s="79">
        <v>45412</v>
      </c>
      <c r="D10466" s="77">
        <v>2519</v>
      </c>
      <c r="E10466" s="77">
        <v>86750.6</v>
      </c>
      <c r="F10466" s="77">
        <v>0</v>
      </c>
      <c r="G10466" s="77">
        <v>1764</v>
      </c>
      <c r="H10466" s="77">
        <v>-1764.3</v>
      </c>
      <c r="I10466" s="79">
        <v>45412</v>
      </c>
      <c r="J10466" s="77">
        <v>2024</v>
      </c>
      <c r="K10466">
        <f t="shared" si="1002"/>
        <v>4</v>
      </c>
      <c r="L10466">
        <f t="shared" si="1003"/>
        <v>30</v>
      </c>
      <c r="M10466">
        <f t="shared" si="1004"/>
        <v>2024</v>
      </c>
      <c r="N10466">
        <f t="shared" si="1005"/>
        <v>4996.4364999999998</v>
      </c>
      <c r="O10466">
        <f t="shared" si="1006"/>
        <v>0</v>
      </c>
      <c r="P10466">
        <f t="shared" si="1007"/>
        <v>4996.4364999999998</v>
      </c>
    </row>
    <row r="10467" spans="1:16" x14ac:dyDescent="0.3">
      <c r="A10467" s="77">
        <v>13087500</v>
      </c>
      <c r="B10467" s="78" t="s">
        <v>10</v>
      </c>
      <c r="C10467" s="79">
        <v>45413</v>
      </c>
      <c r="D10467" s="77">
        <v>2496</v>
      </c>
      <c r="E10467" s="77">
        <v>91702.2</v>
      </c>
      <c r="F10467" s="77">
        <v>0</v>
      </c>
      <c r="G10467" s="77">
        <v>1764</v>
      </c>
      <c r="H10467" s="77">
        <v>-1764.3</v>
      </c>
      <c r="I10467" s="79">
        <v>45413</v>
      </c>
      <c r="J10467" s="77">
        <v>2024</v>
      </c>
      <c r="K10467">
        <f t="shared" si="1002"/>
        <v>5</v>
      </c>
      <c r="L10467">
        <f t="shared" si="1003"/>
        <v>1</v>
      </c>
      <c r="M10467">
        <f t="shared" si="1004"/>
        <v>2024</v>
      </c>
      <c r="N10467">
        <f t="shared" si="1005"/>
        <v>4950.8159999999998</v>
      </c>
      <c r="O10467">
        <f t="shared" si="1006"/>
        <v>0</v>
      </c>
      <c r="P10467">
        <f t="shared" si="1007"/>
        <v>4950.8159999999998</v>
      </c>
    </row>
    <row r="10468" spans="1:16" x14ac:dyDescent="0.3">
      <c r="A10468" s="77">
        <v>13087500</v>
      </c>
      <c r="B10468" s="78" t="s">
        <v>10</v>
      </c>
      <c r="C10468" s="79">
        <v>45414</v>
      </c>
      <c r="D10468" s="77">
        <v>2451</v>
      </c>
      <c r="E10468" s="77">
        <v>96562.9</v>
      </c>
      <c r="F10468" s="77">
        <v>0</v>
      </c>
      <c r="G10468" s="77">
        <v>1764</v>
      </c>
      <c r="H10468" s="77">
        <v>-1764.3</v>
      </c>
      <c r="I10468" s="79">
        <v>45414</v>
      </c>
      <c r="J10468" s="77">
        <v>2024</v>
      </c>
      <c r="K10468">
        <f t="shared" si="1002"/>
        <v>5</v>
      </c>
      <c r="L10468">
        <f t="shared" si="1003"/>
        <v>2</v>
      </c>
      <c r="M10468">
        <f t="shared" si="1004"/>
        <v>2024</v>
      </c>
      <c r="N10468">
        <f t="shared" si="1005"/>
        <v>4861.5585000000001</v>
      </c>
      <c r="O10468">
        <f t="shared" si="1006"/>
        <v>0</v>
      </c>
      <c r="P10468">
        <f t="shared" si="1007"/>
        <v>4861.5585000000001</v>
      </c>
    </row>
    <row r="10469" spans="1:16" x14ac:dyDescent="0.3">
      <c r="A10469" s="77">
        <v>13087500</v>
      </c>
      <c r="B10469" s="78" t="s">
        <v>10</v>
      </c>
      <c r="C10469" s="79">
        <v>45415</v>
      </c>
      <c r="D10469" s="77">
        <v>2349</v>
      </c>
      <c r="E10469" s="77">
        <v>101221.5</v>
      </c>
      <c r="F10469" s="77">
        <v>0</v>
      </c>
      <c r="G10469" s="77">
        <v>1764</v>
      </c>
      <c r="H10469" s="77">
        <v>-1764.3</v>
      </c>
      <c r="I10469" s="79">
        <v>45415</v>
      </c>
      <c r="J10469" s="77">
        <v>2024</v>
      </c>
      <c r="K10469">
        <f t="shared" si="1002"/>
        <v>5</v>
      </c>
      <c r="L10469">
        <f t="shared" si="1003"/>
        <v>3</v>
      </c>
      <c r="M10469">
        <f t="shared" si="1004"/>
        <v>2024</v>
      </c>
      <c r="N10469">
        <f t="shared" si="1005"/>
        <v>4659.2415000000001</v>
      </c>
      <c r="O10469">
        <f t="shared" si="1006"/>
        <v>0</v>
      </c>
      <c r="P10469">
        <f t="shared" si="1007"/>
        <v>4659.2415000000001</v>
      </c>
    </row>
    <row r="10470" spans="1:16" x14ac:dyDescent="0.3">
      <c r="A10470" s="77">
        <v>13087500</v>
      </c>
      <c r="B10470" s="78" t="s">
        <v>10</v>
      </c>
      <c r="C10470" s="79">
        <v>45416</v>
      </c>
      <c r="D10470" s="77">
        <v>2337</v>
      </c>
      <c r="E10470" s="77">
        <v>105857.8</v>
      </c>
      <c r="F10470" s="77">
        <v>0</v>
      </c>
      <c r="G10470" s="77">
        <v>1764</v>
      </c>
      <c r="H10470" s="77">
        <v>-1764.3</v>
      </c>
      <c r="I10470" s="79">
        <v>45416</v>
      </c>
      <c r="J10470" s="77">
        <v>2024</v>
      </c>
      <c r="K10470">
        <f t="shared" si="1002"/>
        <v>5</v>
      </c>
      <c r="L10470">
        <f t="shared" si="1003"/>
        <v>4</v>
      </c>
      <c r="M10470">
        <f t="shared" si="1004"/>
        <v>2024</v>
      </c>
      <c r="N10470">
        <f t="shared" si="1005"/>
        <v>4635.4395000000004</v>
      </c>
      <c r="O10470">
        <f t="shared" si="1006"/>
        <v>0</v>
      </c>
      <c r="P10470">
        <f t="shared" si="1007"/>
        <v>4635.4395000000004</v>
      </c>
    </row>
    <row r="10471" spans="1:16" x14ac:dyDescent="0.3">
      <c r="A10471" s="77">
        <v>13087500</v>
      </c>
      <c r="B10471" s="78" t="s">
        <v>10</v>
      </c>
      <c r="C10471" s="79">
        <v>45417</v>
      </c>
      <c r="D10471" s="77">
        <v>2462</v>
      </c>
      <c r="E10471" s="77">
        <v>110741.2</v>
      </c>
      <c r="F10471" s="77">
        <v>0</v>
      </c>
      <c r="G10471" s="77">
        <v>1764</v>
      </c>
      <c r="H10471" s="77">
        <v>-1764.3</v>
      </c>
      <c r="I10471" s="79">
        <v>45417</v>
      </c>
      <c r="J10471" s="77">
        <v>2024</v>
      </c>
      <c r="K10471">
        <f t="shared" si="1002"/>
        <v>5</v>
      </c>
      <c r="L10471">
        <f t="shared" si="1003"/>
        <v>5</v>
      </c>
      <c r="M10471">
        <f t="shared" si="1004"/>
        <v>2024</v>
      </c>
      <c r="N10471">
        <f t="shared" si="1005"/>
        <v>4883.3770000000004</v>
      </c>
      <c r="O10471">
        <f t="shared" si="1006"/>
        <v>0</v>
      </c>
      <c r="P10471">
        <f t="shared" si="1007"/>
        <v>4883.3770000000004</v>
      </c>
    </row>
    <row r="10472" spans="1:16" x14ac:dyDescent="0.3">
      <c r="A10472" s="77">
        <v>13087500</v>
      </c>
      <c r="B10472" s="78" t="s">
        <v>10</v>
      </c>
      <c r="C10472" s="79">
        <v>45418</v>
      </c>
      <c r="D10472" s="77">
        <v>2360</v>
      </c>
      <c r="E10472" s="77">
        <v>115422.1</v>
      </c>
      <c r="F10472" s="77">
        <v>0</v>
      </c>
      <c r="G10472" s="77">
        <v>1764</v>
      </c>
      <c r="H10472" s="77">
        <v>-1764.3</v>
      </c>
      <c r="I10472" s="79">
        <v>45418</v>
      </c>
      <c r="J10472" s="77">
        <v>2024</v>
      </c>
      <c r="K10472">
        <f t="shared" si="1002"/>
        <v>5</v>
      </c>
      <c r="L10472">
        <f t="shared" si="1003"/>
        <v>6</v>
      </c>
      <c r="M10472">
        <f t="shared" si="1004"/>
        <v>2024</v>
      </c>
      <c r="N10472">
        <f t="shared" si="1005"/>
        <v>4681.0600000000004</v>
      </c>
      <c r="O10472">
        <f t="shared" si="1006"/>
        <v>0</v>
      </c>
      <c r="P10472">
        <f t="shared" si="1007"/>
        <v>4681.0600000000004</v>
      </c>
    </row>
    <row r="10473" spans="1:16" x14ac:dyDescent="0.3">
      <c r="A10473" s="77">
        <v>13087500</v>
      </c>
      <c r="B10473" s="78" t="s">
        <v>10</v>
      </c>
      <c r="C10473" s="79">
        <v>45419</v>
      </c>
      <c r="D10473" s="77">
        <v>2382</v>
      </c>
      <c r="E10473" s="77">
        <v>120147.7</v>
      </c>
      <c r="F10473" s="77">
        <v>0</v>
      </c>
      <c r="G10473" s="77">
        <v>1764</v>
      </c>
      <c r="H10473" s="77">
        <v>-1764.3</v>
      </c>
      <c r="I10473" s="79">
        <v>45419</v>
      </c>
      <c r="J10473" s="77">
        <v>2024</v>
      </c>
      <c r="K10473">
        <f t="shared" si="1002"/>
        <v>5</v>
      </c>
      <c r="L10473">
        <f t="shared" si="1003"/>
        <v>7</v>
      </c>
      <c r="M10473">
        <f t="shared" si="1004"/>
        <v>2024</v>
      </c>
      <c r="N10473">
        <f t="shared" si="1005"/>
        <v>4724.6970000000001</v>
      </c>
      <c r="O10473">
        <f t="shared" si="1006"/>
        <v>0</v>
      </c>
      <c r="P10473">
        <f t="shared" si="1007"/>
        <v>4724.6970000000001</v>
      </c>
    </row>
    <row r="10474" spans="1:16" x14ac:dyDescent="0.3">
      <c r="A10474" s="77">
        <v>13087500</v>
      </c>
      <c r="B10474" s="78" t="s">
        <v>10</v>
      </c>
      <c r="C10474" s="79">
        <v>45420</v>
      </c>
      <c r="D10474" s="77">
        <v>2371</v>
      </c>
      <c r="E10474" s="77">
        <v>124850.9</v>
      </c>
      <c r="F10474" s="77">
        <v>0</v>
      </c>
      <c r="G10474" s="77">
        <v>1764</v>
      </c>
      <c r="H10474" s="77">
        <v>-1764.3</v>
      </c>
      <c r="I10474" s="79">
        <v>45420</v>
      </c>
      <c r="J10474" s="77">
        <v>2024</v>
      </c>
      <c r="K10474">
        <f t="shared" si="1002"/>
        <v>5</v>
      </c>
      <c r="L10474">
        <f t="shared" si="1003"/>
        <v>8</v>
      </c>
      <c r="M10474">
        <f t="shared" si="1004"/>
        <v>2024</v>
      </c>
      <c r="N10474">
        <f t="shared" si="1005"/>
        <v>4702.8784999999998</v>
      </c>
      <c r="O10474">
        <f t="shared" si="1006"/>
        <v>0</v>
      </c>
      <c r="P10474">
        <f t="shared" si="1007"/>
        <v>4702.8784999999998</v>
      </c>
    </row>
    <row r="10475" spans="1:16" x14ac:dyDescent="0.3">
      <c r="A10475" s="77">
        <v>13087500</v>
      </c>
      <c r="B10475" s="78" t="s">
        <v>10</v>
      </c>
      <c r="C10475" s="79">
        <v>45421</v>
      </c>
      <c r="D10475" s="77">
        <v>2428</v>
      </c>
      <c r="E10475" s="77">
        <v>129666.4</v>
      </c>
      <c r="F10475" s="77">
        <v>0</v>
      </c>
      <c r="G10475" s="77">
        <v>1764</v>
      </c>
      <c r="H10475" s="77">
        <v>-1764.3</v>
      </c>
      <c r="I10475" s="79">
        <v>45421</v>
      </c>
      <c r="J10475" s="77">
        <v>2024</v>
      </c>
      <c r="K10475">
        <f t="shared" si="1002"/>
        <v>5</v>
      </c>
      <c r="L10475">
        <f t="shared" si="1003"/>
        <v>9</v>
      </c>
      <c r="M10475">
        <f t="shared" si="1004"/>
        <v>2024</v>
      </c>
      <c r="N10475">
        <f t="shared" si="1005"/>
        <v>4815.9380000000001</v>
      </c>
      <c r="O10475">
        <f t="shared" si="1006"/>
        <v>0</v>
      </c>
      <c r="P10475">
        <f t="shared" si="1007"/>
        <v>4815.9380000000001</v>
      </c>
    </row>
    <row r="10476" spans="1:16" x14ac:dyDescent="0.3">
      <c r="A10476" s="77">
        <v>13087500</v>
      </c>
      <c r="B10476" s="78" t="s">
        <v>10</v>
      </c>
      <c r="C10476" s="79">
        <v>45422</v>
      </c>
      <c r="D10476" s="77">
        <v>2612</v>
      </c>
      <c r="E10476" s="77">
        <v>134848.1</v>
      </c>
      <c r="F10476" s="77">
        <v>0</v>
      </c>
      <c r="G10476" s="77">
        <v>1764</v>
      </c>
      <c r="H10476" s="77">
        <v>-1764.3</v>
      </c>
      <c r="I10476" s="79">
        <v>45422</v>
      </c>
      <c r="J10476" s="77">
        <v>2024</v>
      </c>
      <c r="K10476">
        <f t="shared" si="1002"/>
        <v>5</v>
      </c>
      <c r="L10476">
        <f t="shared" si="1003"/>
        <v>10</v>
      </c>
      <c r="M10476">
        <f t="shared" si="1004"/>
        <v>2024</v>
      </c>
      <c r="N10476">
        <f t="shared" si="1005"/>
        <v>5180.902</v>
      </c>
      <c r="O10476">
        <f t="shared" si="1006"/>
        <v>0</v>
      </c>
      <c r="P10476">
        <f t="shared" si="1007"/>
        <v>5180.902</v>
      </c>
    </row>
    <row r="10477" spans="1:16" x14ac:dyDescent="0.3">
      <c r="A10477" s="77">
        <v>13087500</v>
      </c>
      <c r="B10477" s="78" t="s">
        <v>10</v>
      </c>
      <c r="C10477" s="79">
        <v>45423</v>
      </c>
      <c r="D10477" s="77">
        <v>2790</v>
      </c>
      <c r="E10477" s="77">
        <v>140382.39999999999</v>
      </c>
      <c r="F10477" s="77">
        <v>0</v>
      </c>
      <c r="G10477" s="77">
        <v>1764</v>
      </c>
      <c r="H10477" s="77">
        <v>-1764.3</v>
      </c>
      <c r="I10477" s="79">
        <v>45423</v>
      </c>
      <c r="J10477" s="77">
        <v>2024</v>
      </c>
      <c r="K10477">
        <f t="shared" ref="K10477:K10506" si="1008">MONTH(I10477)</f>
        <v>5</v>
      </c>
      <c r="L10477">
        <f t="shared" ref="L10477:L10506" si="1009">DAY(I10477)</f>
        <v>11</v>
      </c>
      <c r="M10477">
        <f t="shared" ref="M10477:M10506" si="1010">YEAR(I10477)</f>
        <v>2024</v>
      </c>
      <c r="N10477">
        <f t="shared" ref="N10477:N10506" si="1011">D10477*1.9835</f>
        <v>5533.9650000000001</v>
      </c>
      <c r="O10477">
        <f t="shared" ref="O10477:O10506" si="1012">F10477*1.9835</f>
        <v>0</v>
      </c>
      <c r="P10477">
        <f t="shared" ref="P10477:P10506" si="1013">(D10477-F10477)*1.9835</f>
        <v>5533.9650000000001</v>
      </c>
    </row>
    <row r="10478" spans="1:16" x14ac:dyDescent="0.3">
      <c r="A10478" s="77">
        <v>13087500</v>
      </c>
      <c r="B10478" s="78" t="s">
        <v>10</v>
      </c>
      <c r="C10478" s="79">
        <v>45424</v>
      </c>
      <c r="D10478" s="77">
        <v>2838</v>
      </c>
      <c r="E10478" s="77">
        <v>146012.20000000001</v>
      </c>
      <c r="F10478" s="77">
        <v>0</v>
      </c>
      <c r="G10478" s="77">
        <v>1764</v>
      </c>
      <c r="H10478" s="77">
        <v>-1764.3</v>
      </c>
      <c r="I10478" s="79">
        <v>45424</v>
      </c>
      <c r="J10478" s="77">
        <v>2024</v>
      </c>
      <c r="K10478">
        <f t="shared" si="1008"/>
        <v>5</v>
      </c>
      <c r="L10478">
        <f t="shared" si="1009"/>
        <v>12</v>
      </c>
      <c r="M10478">
        <f t="shared" si="1010"/>
        <v>2024</v>
      </c>
      <c r="N10478">
        <f t="shared" si="1011"/>
        <v>5629.1729999999998</v>
      </c>
      <c r="O10478">
        <f t="shared" si="1012"/>
        <v>0</v>
      </c>
      <c r="P10478">
        <f t="shared" si="1013"/>
        <v>5629.1729999999998</v>
      </c>
    </row>
    <row r="10479" spans="1:16" x14ac:dyDescent="0.3">
      <c r="A10479" s="77">
        <v>13087500</v>
      </c>
      <c r="B10479" s="78" t="s">
        <v>10</v>
      </c>
      <c r="C10479" s="79">
        <v>45425</v>
      </c>
      <c r="D10479" s="77">
        <v>2719</v>
      </c>
      <c r="E10479" s="77">
        <v>151404.4</v>
      </c>
      <c r="F10479" s="77">
        <v>0</v>
      </c>
      <c r="G10479" s="77">
        <v>1764</v>
      </c>
      <c r="H10479" s="77">
        <v>-1764.3</v>
      </c>
      <c r="I10479" s="79">
        <v>45425</v>
      </c>
      <c r="J10479" s="77">
        <v>2024</v>
      </c>
      <c r="K10479">
        <f t="shared" si="1008"/>
        <v>5</v>
      </c>
      <c r="L10479">
        <f t="shared" si="1009"/>
        <v>13</v>
      </c>
      <c r="M10479">
        <f t="shared" si="1010"/>
        <v>2024</v>
      </c>
      <c r="N10479">
        <f t="shared" si="1011"/>
        <v>5393.1365000000005</v>
      </c>
      <c r="O10479">
        <f t="shared" si="1012"/>
        <v>0</v>
      </c>
      <c r="P10479">
        <f t="shared" si="1013"/>
        <v>5393.1365000000005</v>
      </c>
    </row>
    <row r="10480" spans="1:16" x14ac:dyDescent="0.3">
      <c r="A10480" s="77">
        <v>13087500</v>
      </c>
      <c r="B10480" s="78" t="s">
        <v>10</v>
      </c>
      <c r="C10480" s="79">
        <v>45426</v>
      </c>
      <c r="D10480" s="77">
        <v>2730</v>
      </c>
      <c r="E10480" s="77">
        <v>156820.20000000001</v>
      </c>
      <c r="F10480" s="77">
        <v>0</v>
      </c>
      <c r="G10480" s="77">
        <v>1764</v>
      </c>
      <c r="H10480" s="77">
        <v>-1764.3</v>
      </c>
      <c r="I10480" s="79">
        <v>45426</v>
      </c>
      <c r="J10480" s="77">
        <v>2024</v>
      </c>
      <c r="K10480">
        <f t="shared" si="1008"/>
        <v>5</v>
      </c>
      <c r="L10480">
        <f t="shared" si="1009"/>
        <v>14</v>
      </c>
      <c r="M10480">
        <f t="shared" si="1010"/>
        <v>2024</v>
      </c>
      <c r="N10480">
        <f t="shared" si="1011"/>
        <v>5414.9549999999999</v>
      </c>
      <c r="O10480">
        <f t="shared" si="1012"/>
        <v>0</v>
      </c>
      <c r="P10480">
        <f t="shared" si="1013"/>
        <v>5414.9549999999999</v>
      </c>
    </row>
    <row r="10481" spans="1:16" x14ac:dyDescent="0.3">
      <c r="A10481" s="77">
        <v>13087500</v>
      </c>
      <c r="B10481" s="78" t="s">
        <v>10</v>
      </c>
      <c r="C10481" s="79">
        <v>45427</v>
      </c>
      <c r="D10481" s="77">
        <v>2766</v>
      </c>
      <c r="E10481" s="77">
        <v>162306.9</v>
      </c>
      <c r="F10481" s="77">
        <v>0</v>
      </c>
      <c r="G10481" s="77">
        <v>1764</v>
      </c>
      <c r="H10481" s="77">
        <v>-1764.3</v>
      </c>
      <c r="I10481" s="79">
        <v>45427</v>
      </c>
      <c r="J10481" s="77">
        <v>2024</v>
      </c>
      <c r="K10481">
        <f t="shared" si="1008"/>
        <v>5</v>
      </c>
      <c r="L10481">
        <f t="shared" si="1009"/>
        <v>15</v>
      </c>
      <c r="M10481">
        <f t="shared" si="1010"/>
        <v>2024</v>
      </c>
      <c r="N10481">
        <f t="shared" si="1011"/>
        <v>5486.3609999999999</v>
      </c>
      <c r="O10481">
        <f t="shared" si="1012"/>
        <v>0</v>
      </c>
      <c r="P10481">
        <f t="shared" si="1013"/>
        <v>5486.3609999999999</v>
      </c>
    </row>
    <row r="10482" spans="1:16" x14ac:dyDescent="0.3">
      <c r="A10482" s="77">
        <v>13087500</v>
      </c>
      <c r="B10482" s="78" t="s">
        <v>10</v>
      </c>
      <c r="C10482" s="79">
        <v>45428</v>
      </c>
      <c r="D10482" s="77">
        <v>2814</v>
      </c>
      <c r="E10482" s="77">
        <v>167888.9</v>
      </c>
      <c r="F10482" s="77">
        <v>0</v>
      </c>
      <c r="G10482" s="77">
        <v>1764</v>
      </c>
      <c r="H10482" s="77">
        <v>-1764.3</v>
      </c>
      <c r="I10482" s="79">
        <v>45428</v>
      </c>
      <c r="J10482" s="77">
        <v>2024</v>
      </c>
      <c r="K10482">
        <f t="shared" si="1008"/>
        <v>5</v>
      </c>
      <c r="L10482">
        <f t="shared" si="1009"/>
        <v>16</v>
      </c>
      <c r="M10482">
        <f t="shared" si="1010"/>
        <v>2024</v>
      </c>
      <c r="N10482">
        <f t="shared" si="1011"/>
        <v>5581.5690000000004</v>
      </c>
      <c r="O10482">
        <f t="shared" si="1012"/>
        <v>0</v>
      </c>
      <c r="P10482">
        <f t="shared" si="1013"/>
        <v>5581.5690000000004</v>
      </c>
    </row>
    <row r="10483" spans="1:16" x14ac:dyDescent="0.3">
      <c r="A10483" s="77">
        <v>13087500</v>
      </c>
      <c r="B10483" s="78" t="s">
        <v>10</v>
      </c>
      <c r="C10483" s="79">
        <v>45429</v>
      </c>
      <c r="D10483" s="77">
        <v>2875</v>
      </c>
      <c r="E10483" s="77">
        <v>173590.8</v>
      </c>
      <c r="F10483" s="77">
        <v>0</v>
      </c>
      <c r="G10483" s="77">
        <v>1764</v>
      </c>
      <c r="H10483" s="77">
        <v>-1764.3</v>
      </c>
      <c r="I10483" s="79">
        <v>45429</v>
      </c>
      <c r="J10483" s="77">
        <v>2024</v>
      </c>
      <c r="K10483">
        <f t="shared" si="1008"/>
        <v>5</v>
      </c>
      <c r="L10483">
        <f t="shared" si="1009"/>
        <v>17</v>
      </c>
      <c r="M10483">
        <f t="shared" si="1010"/>
        <v>2024</v>
      </c>
      <c r="N10483">
        <f t="shared" si="1011"/>
        <v>5702.5625</v>
      </c>
      <c r="O10483">
        <f t="shared" si="1012"/>
        <v>0</v>
      </c>
      <c r="P10483">
        <f t="shared" si="1013"/>
        <v>5702.5625</v>
      </c>
    </row>
    <row r="10484" spans="1:16" x14ac:dyDescent="0.3">
      <c r="A10484" s="77">
        <v>13087500</v>
      </c>
      <c r="B10484" s="78" t="s">
        <v>10</v>
      </c>
      <c r="C10484" s="79">
        <v>45430</v>
      </c>
      <c r="D10484" s="77">
        <v>2899</v>
      </c>
      <c r="E10484" s="77">
        <v>179340.9</v>
      </c>
      <c r="F10484" s="77">
        <v>0</v>
      </c>
      <c r="G10484" s="77">
        <v>1764</v>
      </c>
      <c r="H10484" s="77">
        <v>-1764.3</v>
      </c>
      <c r="I10484" s="79">
        <v>45430</v>
      </c>
      <c r="J10484" s="77">
        <v>2024</v>
      </c>
      <c r="K10484">
        <f t="shared" si="1008"/>
        <v>5</v>
      </c>
      <c r="L10484">
        <f t="shared" si="1009"/>
        <v>18</v>
      </c>
      <c r="M10484">
        <f t="shared" si="1010"/>
        <v>2024</v>
      </c>
      <c r="N10484">
        <f t="shared" si="1011"/>
        <v>5750.1665000000003</v>
      </c>
      <c r="O10484">
        <f t="shared" si="1012"/>
        <v>0</v>
      </c>
      <c r="P10484">
        <f t="shared" si="1013"/>
        <v>5750.1665000000003</v>
      </c>
    </row>
    <row r="10485" spans="1:16" x14ac:dyDescent="0.3">
      <c r="A10485" s="77">
        <v>13087500</v>
      </c>
      <c r="B10485" s="78" t="s">
        <v>10</v>
      </c>
      <c r="C10485" s="79">
        <v>45431</v>
      </c>
      <c r="D10485" s="77">
        <v>2899</v>
      </c>
      <c r="E10485" s="77">
        <v>185090.9</v>
      </c>
      <c r="F10485" s="77">
        <v>0</v>
      </c>
      <c r="G10485" s="77">
        <v>1764</v>
      </c>
      <c r="H10485" s="77">
        <v>-1764.3</v>
      </c>
      <c r="I10485" s="79">
        <v>45431</v>
      </c>
      <c r="J10485" s="77">
        <v>2024</v>
      </c>
      <c r="K10485">
        <f t="shared" si="1008"/>
        <v>5</v>
      </c>
      <c r="L10485">
        <f t="shared" si="1009"/>
        <v>19</v>
      </c>
      <c r="M10485">
        <f t="shared" si="1010"/>
        <v>2024</v>
      </c>
      <c r="N10485">
        <f t="shared" si="1011"/>
        <v>5750.1665000000003</v>
      </c>
      <c r="O10485">
        <f t="shared" si="1012"/>
        <v>0</v>
      </c>
      <c r="P10485">
        <f t="shared" si="1013"/>
        <v>5750.1665000000003</v>
      </c>
    </row>
    <row r="10486" spans="1:16" x14ac:dyDescent="0.3">
      <c r="A10486" s="77">
        <v>13087500</v>
      </c>
      <c r="B10486" s="78" t="s">
        <v>10</v>
      </c>
      <c r="C10486" s="79">
        <v>45432</v>
      </c>
      <c r="D10486" s="77">
        <v>3022</v>
      </c>
      <c r="E10486" s="77">
        <v>191084.5</v>
      </c>
      <c r="F10486" s="77">
        <v>0</v>
      </c>
      <c r="G10486" s="77">
        <v>1764</v>
      </c>
      <c r="H10486" s="77">
        <v>-1764.3</v>
      </c>
      <c r="I10486" s="79">
        <v>45432</v>
      </c>
      <c r="J10486" s="77">
        <v>2024</v>
      </c>
      <c r="K10486">
        <f t="shared" si="1008"/>
        <v>5</v>
      </c>
      <c r="L10486">
        <f t="shared" si="1009"/>
        <v>20</v>
      </c>
      <c r="M10486">
        <f t="shared" si="1010"/>
        <v>2024</v>
      </c>
      <c r="N10486">
        <f t="shared" si="1011"/>
        <v>5994.1369999999997</v>
      </c>
      <c r="O10486">
        <f t="shared" si="1012"/>
        <v>0</v>
      </c>
      <c r="P10486">
        <f t="shared" si="1013"/>
        <v>5994.1369999999997</v>
      </c>
    </row>
    <row r="10487" spans="1:16" x14ac:dyDescent="0.3">
      <c r="A10487" s="77">
        <v>13087500</v>
      </c>
      <c r="B10487" s="78" t="s">
        <v>10</v>
      </c>
      <c r="C10487" s="79">
        <v>45433</v>
      </c>
      <c r="D10487" s="77">
        <v>3022</v>
      </c>
      <c r="E10487" s="77">
        <v>197078.1</v>
      </c>
      <c r="F10487" s="77">
        <v>0</v>
      </c>
      <c r="G10487" s="77">
        <v>1764</v>
      </c>
      <c r="H10487" s="77">
        <v>-1764.3</v>
      </c>
      <c r="I10487" s="79">
        <v>45433</v>
      </c>
      <c r="J10487" s="77">
        <v>2024</v>
      </c>
      <c r="K10487">
        <f t="shared" si="1008"/>
        <v>5</v>
      </c>
      <c r="L10487">
        <f t="shared" si="1009"/>
        <v>21</v>
      </c>
      <c r="M10487">
        <f t="shared" si="1010"/>
        <v>2024</v>
      </c>
      <c r="N10487">
        <f t="shared" si="1011"/>
        <v>5994.1369999999997</v>
      </c>
      <c r="O10487">
        <f t="shared" si="1012"/>
        <v>0</v>
      </c>
      <c r="P10487">
        <f t="shared" si="1013"/>
        <v>5994.1369999999997</v>
      </c>
    </row>
    <row r="10488" spans="1:16" x14ac:dyDescent="0.3">
      <c r="A10488" s="77">
        <v>13087500</v>
      </c>
      <c r="B10488" s="78" t="s">
        <v>10</v>
      </c>
      <c r="C10488" s="79">
        <v>45434</v>
      </c>
      <c r="D10488" s="77">
        <v>2985</v>
      </c>
      <c r="E10488" s="77">
        <v>202998.2</v>
      </c>
      <c r="F10488" s="77">
        <v>0</v>
      </c>
      <c r="G10488" s="77">
        <v>1764</v>
      </c>
      <c r="H10488" s="77">
        <v>-1764.3</v>
      </c>
      <c r="I10488" s="79">
        <v>45434</v>
      </c>
      <c r="J10488" s="77">
        <v>2024</v>
      </c>
      <c r="K10488">
        <f t="shared" si="1008"/>
        <v>5</v>
      </c>
      <c r="L10488">
        <f t="shared" si="1009"/>
        <v>22</v>
      </c>
      <c r="M10488">
        <f t="shared" si="1010"/>
        <v>2024</v>
      </c>
      <c r="N10488">
        <f t="shared" si="1011"/>
        <v>5920.7475000000004</v>
      </c>
      <c r="O10488">
        <f t="shared" si="1012"/>
        <v>0</v>
      </c>
      <c r="P10488">
        <f t="shared" si="1013"/>
        <v>5920.7475000000004</v>
      </c>
    </row>
    <row r="10489" spans="1:16" x14ac:dyDescent="0.3">
      <c r="A10489" s="77">
        <v>13087500</v>
      </c>
      <c r="B10489" s="78" t="s">
        <v>10</v>
      </c>
      <c r="C10489" s="79">
        <v>45435</v>
      </c>
      <c r="D10489" s="77">
        <v>2911</v>
      </c>
      <c r="E10489" s="77">
        <v>208772.5</v>
      </c>
      <c r="F10489" s="77">
        <v>0</v>
      </c>
      <c r="G10489" s="77">
        <v>1764</v>
      </c>
      <c r="H10489" s="77">
        <v>-1764.3</v>
      </c>
      <c r="I10489" s="79">
        <v>45435</v>
      </c>
      <c r="J10489" s="77">
        <v>2024</v>
      </c>
      <c r="K10489">
        <f t="shared" si="1008"/>
        <v>5</v>
      </c>
      <c r="L10489">
        <f t="shared" si="1009"/>
        <v>23</v>
      </c>
      <c r="M10489">
        <f t="shared" si="1010"/>
        <v>2024</v>
      </c>
      <c r="N10489">
        <f t="shared" si="1011"/>
        <v>5773.9684999999999</v>
      </c>
      <c r="O10489">
        <f t="shared" si="1012"/>
        <v>0</v>
      </c>
      <c r="P10489">
        <f t="shared" si="1013"/>
        <v>5773.9684999999999</v>
      </c>
    </row>
    <row r="10490" spans="1:16" x14ac:dyDescent="0.3">
      <c r="A10490" s="77">
        <v>13087500</v>
      </c>
      <c r="B10490" s="78" t="s">
        <v>10</v>
      </c>
      <c r="C10490" s="79">
        <v>45436</v>
      </c>
      <c r="D10490" s="77">
        <v>2766</v>
      </c>
      <c r="E10490" s="77">
        <v>214259.3</v>
      </c>
      <c r="F10490" s="77">
        <v>0</v>
      </c>
      <c r="G10490" s="77">
        <v>1764</v>
      </c>
      <c r="H10490" s="77">
        <v>-1764.3</v>
      </c>
      <c r="I10490" s="79">
        <v>45436</v>
      </c>
      <c r="J10490" s="77">
        <v>2024</v>
      </c>
      <c r="K10490">
        <f t="shared" si="1008"/>
        <v>5</v>
      </c>
      <c r="L10490">
        <f t="shared" si="1009"/>
        <v>24</v>
      </c>
      <c r="M10490">
        <f t="shared" si="1010"/>
        <v>2024</v>
      </c>
      <c r="N10490">
        <f t="shared" si="1011"/>
        <v>5486.3609999999999</v>
      </c>
      <c r="O10490">
        <f t="shared" si="1012"/>
        <v>0</v>
      </c>
      <c r="P10490">
        <f t="shared" si="1013"/>
        <v>5486.3609999999999</v>
      </c>
    </row>
    <row r="10491" spans="1:16" x14ac:dyDescent="0.3">
      <c r="A10491" s="77">
        <v>13087500</v>
      </c>
      <c r="B10491" s="78" t="s">
        <v>10</v>
      </c>
      <c r="C10491" s="79">
        <v>45437</v>
      </c>
      <c r="D10491" s="77">
        <v>2719</v>
      </c>
      <c r="E10491" s="77">
        <v>219651.4</v>
      </c>
      <c r="F10491" s="77">
        <v>0</v>
      </c>
      <c r="G10491" s="77">
        <v>1764</v>
      </c>
      <c r="H10491" s="77">
        <v>-1764.3</v>
      </c>
      <c r="I10491" s="79">
        <v>45437</v>
      </c>
      <c r="J10491" s="77">
        <v>2024</v>
      </c>
      <c r="K10491">
        <f t="shared" si="1008"/>
        <v>5</v>
      </c>
      <c r="L10491">
        <f t="shared" si="1009"/>
        <v>25</v>
      </c>
      <c r="M10491">
        <f t="shared" si="1010"/>
        <v>2024</v>
      </c>
      <c r="N10491">
        <f t="shared" si="1011"/>
        <v>5393.1365000000005</v>
      </c>
      <c r="O10491">
        <f t="shared" si="1012"/>
        <v>0</v>
      </c>
      <c r="P10491">
        <f t="shared" si="1013"/>
        <v>5393.1365000000005</v>
      </c>
    </row>
    <row r="10492" spans="1:16" x14ac:dyDescent="0.3">
      <c r="A10492" s="77">
        <v>13087500</v>
      </c>
      <c r="B10492" s="78" t="s">
        <v>10</v>
      </c>
      <c r="C10492" s="79">
        <v>45438</v>
      </c>
      <c r="D10492" s="77">
        <v>2754</v>
      </c>
      <c r="E10492" s="77">
        <v>225114.5</v>
      </c>
      <c r="F10492" s="77">
        <v>0</v>
      </c>
      <c r="G10492" s="77">
        <v>1764</v>
      </c>
      <c r="H10492" s="77">
        <v>-1764.3</v>
      </c>
      <c r="I10492" s="79">
        <v>45438</v>
      </c>
      <c r="J10492" s="77">
        <v>2024</v>
      </c>
      <c r="K10492">
        <f t="shared" si="1008"/>
        <v>5</v>
      </c>
      <c r="L10492">
        <f t="shared" si="1009"/>
        <v>26</v>
      </c>
      <c r="M10492">
        <f t="shared" si="1010"/>
        <v>2024</v>
      </c>
      <c r="N10492">
        <f t="shared" si="1011"/>
        <v>5462.5590000000002</v>
      </c>
      <c r="O10492">
        <f t="shared" si="1012"/>
        <v>0</v>
      </c>
      <c r="P10492">
        <f t="shared" si="1013"/>
        <v>5462.5590000000002</v>
      </c>
    </row>
    <row r="10493" spans="1:16" x14ac:dyDescent="0.3">
      <c r="A10493" s="77">
        <v>13087500</v>
      </c>
      <c r="B10493" s="78" t="s">
        <v>10</v>
      </c>
      <c r="C10493" s="79">
        <v>45439</v>
      </c>
      <c r="D10493" s="77">
        <v>2790</v>
      </c>
      <c r="E10493" s="77">
        <v>230648.8</v>
      </c>
      <c r="F10493" s="77">
        <v>0</v>
      </c>
      <c r="G10493" s="77">
        <v>1764</v>
      </c>
      <c r="H10493" s="77">
        <v>-1764.3</v>
      </c>
      <c r="I10493" s="79">
        <v>45439</v>
      </c>
      <c r="J10493" s="77">
        <v>2024</v>
      </c>
      <c r="K10493">
        <f t="shared" si="1008"/>
        <v>5</v>
      </c>
      <c r="L10493">
        <f t="shared" si="1009"/>
        <v>27</v>
      </c>
      <c r="M10493">
        <f t="shared" si="1010"/>
        <v>2024</v>
      </c>
      <c r="N10493">
        <f t="shared" si="1011"/>
        <v>5533.9650000000001</v>
      </c>
      <c r="O10493">
        <f t="shared" si="1012"/>
        <v>0</v>
      </c>
      <c r="P10493">
        <f t="shared" si="1013"/>
        <v>5533.9650000000001</v>
      </c>
    </row>
    <row r="10494" spans="1:16" x14ac:dyDescent="0.3">
      <c r="A10494" s="77">
        <v>13087500</v>
      </c>
      <c r="B10494" s="78" t="s">
        <v>10</v>
      </c>
      <c r="C10494" s="79">
        <v>45440</v>
      </c>
      <c r="D10494" s="77">
        <v>2826</v>
      </c>
      <c r="E10494" s="77">
        <v>236254.6</v>
      </c>
      <c r="F10494" s="77">
        <v>0</v>
      </c>
      <c r="G10494" s="77">
        <v>1764</v>
      </c>
      <c r="H10494" s="77">
        <v>-1764.3</v>
      </c>
      <c r="I10494" s="79">
        <v>45440</v>
      </c>
      <c r="J10494" s="77">
        <v>2024</v>
      </c>
      <c r="K10494">
        <f t="shared" si="1008"/>
        <v>5</v>
      </c>
      <c r="L10494">
        <f t="shared" si="1009"/>
        <v>28</v>
      </c>
      <c r="M10494">
        <f t="shared" si="1010"/>
        <v>2024</v>
      </c>
      <c r="N10494">
        <f t="shared" si="1011"/>
        <v>5605.3710000000001</v>
      </c>
      <c r="O10494">
        <f t="shared" si="1012"/>
        <v>0</v>
      </c>
      <c r="P10494">
        <f t="shared" si="1013"/>
        <v>5605.3710000000001</v>
      </c>
    </row>
    <row r="10495" spans="1:16" x14ac:dyDescent="0.3">
      <c r="A10495" s="77">
        <v>13087500</v>
      </c>
      <c r="B10495" s="78" t="s">
        <v>10</v>
      </c>
      <c r="C10495" s="79">
        <v>45441</v>
      </c>
      <c r="D10495" s="77">
        <v>2887</v>
      </c>
      <c r="E10495" s="77">
        <v>241980.6</v>
      </c>
      <c r="F10495" s="77">
        <v>0</v>
      </c>
      <c r="G10495" s="77">
        <v>1764</v>
      </c>
      <c r="H10495" s="77">
        <v>-1764.3</v>
      </c>
      <c r="I10495" s="79">
        <v>45441</v>
      </c>
      <c r="J10495" s="77">
        <v>2024</v>
      </c>
      <c r="K10495">
        <f t="shared" si="1008"/>
        <v>5</v>
      </c>
      <c r="L10495">
        <f t="shared" si="1009"/>
        <v>29</v>
      </c>
      <c r="M10495">
        <f t="shared" si="1010"/>
        <v>2024</v>
      </c>
      <c r="N10495">
        <f t="shared" si="1011"/>
        <v>5726.3644999999997</v>
      </c>
      <c r="O10495">
        <f t="shared" si="1012"/>
        <v>0</v>
      </c>
      <c r="P10495">
        <f t="shared" si="1013"/>
        <v>5726.3644999999997</v>
      </c>
    </row>
    <row r="10496" spans="1:16" x14ac:dyDescent="0.3">
      <c r="A10496" s="77">
        <v>13087500</v>
      </c>
      <c r="B10496" s="78" t="s">
        <v>10</v>
      </c>
      <c r="C10496" s="79">
        <v>45442</v>
      </c>
      <c r="D10496" s="77">
        <v>2923</v>
      </c>
      <c r="E10496" s="77">
        <v>247779.1</v>
      </c>
      <c r="F10496" s="77">
        <v>0</v>
      </c>
      <c r="G10496" s="77">
        <v>1764</v>
      </c>
      <c r="H10496" s="77">
        <v>-1764.3</v>
      </c>
      <c r="I10496" s="79">
        <v>45442</v>
      </c>
      <c r="J10496" s="77">
        <v>2024</v>
      </c>
      <c r="K10496">
        <f t="shared" si="1008"/>
        <v>5</v>
      </c>
      <c r="L10496">
        <f t="shared" si="1009"/>
        <v>30</v>
      </c>
      <c r="M10496">
        <f t="shared" si="1010"/>
        <v>2024</v>
      </c>
      <c r="N10496">
        <f t="shared" si="1011"/>
        <v>5797.7705000000005</v>
      </c>
      <c r="O10496">
        <f t="shared" si="1012"/>
        <v>0</v>
      </c>
      <c r="P10496">
        <f t="shared" si="1013"/>
        <v>5797.7705000000005</v>
      </c>
    </row>
    <row r="10497" spans="1:16" x14ac:dyDescent="0.3">
      <c r="A10497" s="77">
        <v>13087500</v>
      </c>
      <c r="B10497" s="78" t="s">
        <v>10</v>
      </c>
      <c r="C10497" s="79">
        <v>45443</v>
      </c>
      <c r="D10497" s="77">
        <v>2802</v>
      </c>
      <c r="E10497" s="77">
        <v>253337.2</v>
      </c>
      <c r="F10497" s="77">
        <v>0</v>
      </c>
      <c r="G10497" s="77">
        <v>1764</v>
      </c>
      <c r="H10497" s="77">
        <v>-1764.3</v>
      </c>
      <c r="I10497" s="79">
        <v>45443</v>
      </c>
      <c r="J10497" s="77">
        <v>2024</v>
      </c>
      <c r="K10497">
        <f t="shared" si="1008"/>
        <v>5</v>
      </c>
      <c r="L10497">
        <f t="shared" si="1009"/>
        <v>31</v>
      </c>
      <c r="M10497">
        <f t="shared" si="1010"/>
        <v>2024</v>
      </c>
      <c r="N10497">
        <f t="shared" si="1011"/>
        <v>5557.7669999999998</v>
      </c>
      <c r="O10497">
        <f t="shared" si="1012"/>
        <v>0</v>
      </c>
      <c r="P10497">
        <f t="shared" si="1013"/>
        <v>5557.7669999999998</v>
      </c>
    </row>
    <row r="10498" spans="1:16" x14ac:dyDescent="0.3">
      <c r="A10498" s="77">
        <v>13087500</v>
      </c>
      <c r="B10498" s="78" t="s">
        <v>10</v>
      </c>
      <c r="C10498" s="79">
        <v>45444</v>
      </c>
      <c r="D10498" s="77">
        <v>2766</v>
      </c>
      <c r="E10498" s="77">
        <v>258824</v>
      </c>
      <c r="F10498" s="77">
        <v>0</v>
      </c>
      <c r="G10498" s="77">
        <v>1764</v>
      </c>
      <c r="H10498" s="77">
        <v>-1764.3</v>
      </c>
      <c r="I10498" s="79">
        <v>45444</v>
      </c>
      <c r="J10498" s="77">
        <v>2024</v>
      </c>
      <c r="K10498">
        <f t="shared" si="1008"/>
        <v>6</v>
      </c>
      <c r="L10498">
        <f t="shared" si="1009"/>
        <v>1</v>
      </c>
      <c r="M10498">
        <f t="shared" si="1010"/>
        <v>2024</v>
      </c>
      <c r="N10498">
        <f t="shared" si="1011"/>
        <v>5486.3609999999999</v>
      </c>
      <c r="O10498">
        <f t="shared" si="1012"/>
        <v>0</v>
      </c>
      <c r="P10498">
        <f t="shared" si="1013"/>
        <v>5486.3609999999999</v>
      </c>
    </row>
    <row r="10499" spans="1:16" x14ac:dyDescent="0.3">
      <c r="A10499" s="77">
        <v>13087500</v>
      </c>
      <c r="B10499" s="78" t="s">
        <v>10</v>
      </c>
      <c r="C10499" s="79">
        <v>45445</v>
      </c>
      <c r="D10499" s="77">
        <v>2814</v>
      </c>
      <c r="E10499" s="77">
        <v>264405.90000000002</v>
      </c>
      <c r="F10499" s="77">
        <v>0</v>
      </c>
      <c r="G10499" s="77">
        <v>1764</v>
      </c>
      <c r="H10499" s="77">
        <v>-1764.3</v>
      </c>
      <c r="I10499" s="79">
        <v>45445</v>
      </c>
      <c r="J10499" s="77">
        <v>2024</v>
      </c>
      <c r="K10499">
        <f t="shared" si="1008"/>
        <v>6</v>
      </c>
      <c r="L10499">
        <f t="shared" si="1009"/>
        <v>2</v>
      </c>
      <c r="M10499">
        <f t="shared" si="1010"/>
        <v>2024</v>
      </c>
      <c r="N10499">
        <f t="shared" si="1011"/>
        <v>5581.5690000000004</v>
      </c>
      <c r="O10499">
        <f t="shared" si="1012"/>
        <v>0</v>
      </c>
      <c r="P10499">
        <f t="shared" si="1013"/>
        <v>5581.5690000000004</v>
      </c>
    </row>
    <row r="10500" spans="1:16" x14ac:dyDescent="0.3">
      <c r="A10500" s="77">
        <v>13087500</v>
      </c>
      <c r="B10500" s="78" t="s">
        <v>10</v>
      </c>
      <c r="C10500" s="79">
        <v>45446</v>
      </c>
      <c r="D10500" s="77">
        <v>2875</v>
      </c>
      <c r="E10500" s="77">
        <v>270107.8</v>
      </c>
      <c r="F10500" s="77">
        <v>0</v>
      </c>
      <c r="G10500" s="77">
        <v>1764</v>
      </c>
      <c r="H10500" s="77">
        <v>-1764.3</v>
      </c>
      <c r="I10500" s="79">
        <v>45446</v>
      </c>
      <c r="J10500" s="77">
        <v>2024</v>
      </c>
      <c r="K10500">
        <f t="shared" si="1008"/>
        <v>6</v>
      </c>
      <c r="L10500">
        <f t="shared" si="1009"/>
        <v>3</v>
      </c>
      <c r="M10500">
        <f t="shared" si="1010"/>
        <v>2024</v>
      </c>
      <c r="N10500">
        <f t="shared" si="1011"/>
        <v>5702.5625</v>
      </c>
      <c r="O10500">
        <f t="shared" si="1012"/>
        <v>0</v>
      </c>
      <c r="P10500">
        <f t="shared" si="1013"/>
        <v>5702.5625</v>
      </c>
    </row>
    <row r="10501" spans="1:16" x14ac:dyDescent="0.3">
      <c r="A10501" s="77">
        <v>13087500</v>
      </c>
      <c r="B10501" s="78" t="s">
        <v>10</v>
      </c>
      <c r="C10501" s="79">
        <v>45447</v>
      </c>
      <c r="D10501" s="77">
        <v>2936</v>
      </c>
      <c r="E10501" s="77">
        <v>275930.5</v>
      </c>
      <c r="F10501" s="77">
        <v>0</v>
      </c>
      <c r="G10501" s="77">
        <v>1764</v>
      </c>
      <c r="H10501" s="77">
        <v>-1764.3</v>
      </c>
      <c r="I10501" s="79">
        <v>45447</v>
      </c>
      <c r="J10501" s="77">
        <v>2024</v>
      </c>
      <c r="K10501">
        <f t="shared" si="1008"/>
        <v>6</v>
      </c>
      <c r="L10501">
        <f t="shared" si="1009"/>
        <v>4</v>
      </c>
      <c r="M10501">
        <f t="shared" si="1010"/>
        <v>2024</v>
      </c>
      <c r="N10501">
        <f t="shared" si="1011"/>
        <v>5823.5560000000005</v>
      </c>
      <c r="O10501">
        <f t="shared" si="1012"/>
        <v>0</v>
      </c>
      <c r="P10501">
        <f t="shared" si="1013"/>
        <v>5823.5560000000005</v>
      </c>
    </row>
    <row r="10502" spans="1:16" x14ac:dyDescent="0.3">
      <c r="A10502" s="77">
        <v>13087500</v>
      </c>
      <c r="B10502" s="78" t="s">
        <v>10</v>
      </c>
      <c r="C10502" s="79">
        <v>45448</v>
      </c>
      <c r="D10502" s="77">
        <v>3022</v>
      </c>
      <c r="E10502" s="77">
        <v>281924.09999999998</v>
      </c>
      <c r="F10502" s="77">
        <v>0</v>
      </c>
      <c r="G10502" s="77">
        <v>1764</v>
      </c>
      <c r="H10502" s="77">
        <v>-1764.3</v>
      </c>
      <c r="I10502" s="79">
        <v>45448</v>
      </c>
      <c r="J10502" s="77">
        <v>2024</v>
      </c>
      <c r="K10502">
        <f t="shared" si="1008"/>
        <v>6</v>
      </c>
      <c r="L10502">
        <f t="shared" si="1009"/>
        <v>5</v>
      </c>
      <c r="M10502">
        <f t="shared" si="1010"/>
        <v>2024</v>
      </c>
      <c r="N10502">
        <f t="shared" si="1011"/>
        <v>5994.1369999999997</v>
      </c>
      <c r="O10502">
        <f t="shared" si="1012"/>
        <v>0</v>
      </c>
      <c r="P10502">
        <f t="shared" si="1013"/>
        <v>5994.1369999999997</v>
      </c>
    </row>
    <row r="10503" spans="1:16" x14ac:dyDescent="0.3">
      <c r="A10503" s="77">
        <v>13087500</v>
      </c>
      <c r="B10503" s="78" t="s">
        <v>10</v>
      </c>
      <c r="C10503" s="79">
        <v>45449</v>
      </c>
      <c r="D10503" s="77">
        <v>3084</v>
      </c>
      <c r="E10503" s="77">
        <v>288040.90000000002</v>
      </c>
      <c r="F10503" s="77">
        <v>0</v>
      </c>
      <c r="G10503" s="77">
        <v>1764</v>
      </c>
      <c r="H10503" s="77">
        <v>-1764.3</v>
      </c>
      <c r="I10503" s="79">
        <v>45449</v>
      </c>
      <c r="J10503" s="77">
        <v>2024</v>
      </c>
      <c r="K10503">
        <f t="shared" si="1008"/>
        <v>6</v>
      </c>
      <c r="L10503">
        <f t="shared" si="1009"/>
        <v>6</v>
      </c>
      <c r="M10503">
        <f t="shared" si="1010"/>
        <v>2024</v>
      </c>
      <c r="N10503">
        <f t="shared" si="1011"/>
        <v>6117.1140000000005</v>
      </c>
      <c r="O10503">
        <f t="shared" si="1012"/>
        <v>0</v>
      </c>
      <c r="P10503">
        <f t="shared" si="1013"/>
        <v>6117.1140000000005</v>
      </c>
    </row>
    <row r="10504" spans="1:16" x14ac:dyDescent="0.3">
      <c r="A10504" s="77">
        <v>13087500</v>
      </c>
      <c r="B10504" s="78" t="s">
        <v>10</v>
      </c>
      <c r="C10504" s="79">
        <v>45450</v>
      </c>
      <c r="D10504" s="77">
        <v>3146</v>
      </c>
      <c r="E10504" s="77">
        <v>294281.8</v>
      </c>
      <c r="F10504" s="77">
        <v>0</v>
      </c>
      <c r="G10504" s="77">
        <v>1764</v>
      </c>
      <c r="H10504" s="77">
        <v>-1764.3</v>
      </c>
      <c r="I10504" s="79">
        <v>45450</v>
      </c>
      <c r="J10504" s="77">
        <v>2024</v>
      </c>
      <c r="K10504">
        <f t="shared" si="1008"/>
        <v>6</v>
      </c>
      <c r="L10504">
        <f t="shared" si="1009"/>
        <v>7</v>
      </c>
      <c r="M10504">
        <f t="shared" si="1010"/>
        <v>2024</v>
      </c>
      <c r="N10504">
        <f t="shared" si="1011"/>
        <v>6240.0910000000003</v>
      </c>
      <c r="O10504">
        <f t="shared" si="1012"/>
        <v>0</v>
      </c>
      <c r="P10504">
        <f t="shared" si="1013"/>
        <v>6240.0910000000003</v>
      </c>
    </row>
    <row r="10505" spans="1:16" x14ac:dyDescent="0.3">
      <c r="A10505" s="77">
        <v>13087500</v>
      </c>
      <c r="B10505" s="78" t="s">
        <v>10</v>
      </c>
      <c r="C10505" s="79">
        <v>45451</v>
      </c>
      <c r="D10505" s="77">
        <v>3172</v>
      </c>
      <c r="E10505" s="77">
        <v>300572.7</v>
      </c>
      <c r="F10505" s="77">
        <v>0</v>
      </c>
      <c r="G10505" s="77">
        <v>1764</v>
      </c>
      <c r="H10505" s="77">
        <v>-1764.3</v>
      </c>
      <c r="I10505" s="79">
        <v>45451</v>
      </c>
      <c r="J10505" s="77">
        <v>2024</v>
      </c>
      <c r="K10505">
        <f t="shared" si="1008"/>
        <v>6</v>
      </c>
      <c r="L10505">
        <f t="shared" si="1009"/>
        <v>8</v>
      </c>
      <c r="M10505">
        <f t="shared" si="1010"/>
        <v>2024</v>
      </c>
      <c r="N10505">
        <f t="shared" si="1011"/>
        <v>6291.6620000000003</v>
      </c>
      <c r="O10505">
        <f t="shared" si="1012"/>
        <v>0</v>
      </c>
      <c r="P10505">
        <f t="shared" si="1013"/>
        <v>6291.6620000000003</v>
      </c>
    </row>
    <row r="10506" spans="1:16" x14ac:dyDescent="0.3">
      <c r="A10506" s="77">
        <v>13087500</v>
      </c>
      <c r="B10506" s="78" t="s">
        <v>10</v>
      </c>
      <c r="C10506" s="79">
        <v>45452</v>
      </c>
      <c r="D10506" s="77">
        <v>3210</v>
      </c>
      <c r="E10506" s="77">
        <v>306938.8</v>
      </c>
      <c r="F10506" s="77">
        <v>0</v>
      </c>
      <c r="G10506" s="77">
        <v>1764</v>
      </c>
      <c r="H10506" s="77">
        <v>-1764.3</v>
      </c>
      <c r="I10506" s="79">
        <v>45452</v>
      </c>
      <c r="J10506" s="77">
        <v>2024</v>
      </c>
      <c r="K10506">
        <f t="shared" si="1008"/>
        <v>6</v>
      </c>
      <c r="L10506">
        <f t="shared" si="1009"/>
        <v>9</v>
      </c>
      <c r="M10506">
        <f t="shared" si="1010"/>
        <v>2024</v>
      </c>
      <c r="N10506">
        <f t="shared" si="1011"/>
        <v>6367.0349999999999</v>
      </c>
      <c r="O10506">
        <f t="shared" si="1012"/>
        <v>0</v>
      </c>
      <c r="P10506">
        <f t="shared" si="1013"/>
        <v>6367.0349999999999</v>
      </c>
    </row>
    <row r="10507" spans="1:16" x14ac:dyDescent="0.3">
      <c r="A10507" s="77">
        <v>13087500</v>
      </c>
      <c r="B10507" s="78" t="s">
        <v>10</v>
      </c>
      <c r="C10507" s="79">
        <v>45453</v>
      </c>
      <c r="D10507" s="77">
        <v>3210</v>
      </c>
      <c r="E10507" s="77">
        <v>313304.8</v>
      </c>
      <c r="F10507" s="77">
        <v>0</v>
      </c>
      <c r="G10507" s="77">
        <v>1764</v>
      </c>
      <c r="H10507" s="77">
        <v>-1764.3</v>
      </c>
      <c r="I10507" s="79">
        <v>45453</v>
      </c>
      <c r="J10507" s="77">
        <v>2024</v>
      </c>
      <c r="K10507">
        <f>MONTH(I10507)</f>
        <v>6</v>
      </c>
      <c r="L10507">
        <f>DAY(I10507)</f>
        <v>10</v>
      </c>
      <c r="M10507">
        <f>YEAR(I10507)</f>
        <v>2024</v>
      </c>
      <c r="N10507">
        <f>D10507*1.9835</f>
        <v>6367.0349999999999</v>
      </c>
      <c r="O10507">
        <f>F10507*1.9835</f>
        <v>0</v>
      </c>
      <c r="P10507">
        <f>(D10507-F10507)*1.9835</f>
        <v>6367.0349999999999</v>
      </c>
    </row>
    <row r="10508" spans="1:16" x14ac:dyDescent="0.3">
      <c r="A10508" s="77">
        <v>13087500</v>
      </c>
      <c r="B10508" s="78" t="s">
        <v>10</v>
      </c>
      <c r="C10508" s="79">
        <v>45454</v>
      </c>
      <c r="D10508" s="77">
        <v>3210</v>
      </c>
      <c r="E10508" s="77">
        <v>319670.8</v>
      </c>
      <c r="F10508" s="77">
        <v>0</v>
      </c>
      <c r="G10508" s="77">
        <v>1764</v>
      </c>
      <c r="H10508" s="77">
        <v>-1764.3</v>
      </c>
      <c r="I10508" s="79">
        <v>45454</v>
      </c>
      <c r="J10508" s="77">
        <v>2024</v>
      </c>
      <c r="K10508">
        <f t="shared" ref="K10508:K10571" si="1014">MONTH(I10508)</f>
        <v>6</v>
      </c>
      <c r="L10508">
        <f t="shared" ref="L10508:L10571" si="1015">DAY(I10508)</f>
        <v>11</v>
      </c>
      <c r="M10508">
        <f t="shared" ref="M10508:M10571" si="1016">YEAR(I10508)</f>
        <v>2024</v>
      </c>
      <c r="N10508">
        <f t="shared" ref="N10508:N10571" si="1017">D10508*1.9835</f>
        <v>6367.0349999999999</v>
      </c>
      <c r="O10508">
        <f t="shared" ref="O10508:O10571" si="1018">F10508*1.9835</f>
        <v>0</v>
      </c>
      <c r="P10508">
        <f t="shared" ref="P10508:P10571" si="1019">(D10508-F10508)*1.9835</f>
        <v>6367.0349999999999</v>
      </c>
    </row>
    <row r="10509" spans="1:16" x14ac:dyDescent="0.3">
      <c r="A10509" s="77">
        <v>13087500</v>
      </c>
      <c r="B10509" s="78" t="s">
        <v>10</v>
      </c>
      <c r="C10509" s="79">
        <v>45455</v>
      </c>
      <c r="D10509" s="77">
        <v>3260</v>
      </c>
      <c r="E10509" s="77">
        <v>326137.7</v>
      </c>
      <c r="F10509" s="77">
        <v>0</v>
      </c>
      <c r="G10509" s="77">
        <v>1764</v>
      </c>
      <c r="H10509" s="77">
        <v>-1764.3</v>
      </c>
      <c r="I10509" s="79">
        <v>45455</v>
      </c>
      <c r="J10509" s="77">
        <v>2024</v>
      </c>
      <c r="K10509">
        <f t="shared" si="1014"/>
        <v>6</v>
      </c>
      <c r="L10509">
        <f t="shared" si="1015"/>
        <v>12</v>
      </c>
      <c r="M10509">
        <f t="shared" si="1016"/>
        <v>2024</v>
      </c>
      <c r="N10509">
        <f t="shared" si="1017"/>
        <v>6466.21</v>
      </c>
      <c r="O10509">
        <f t="shared" si="1018"/>
        <v>0</v>
      </c>
      <c r="P10509">
        <f t="shared" si="1019"/>
        <v>6466.21</v>
      </c>
    </row>
    <row r="10510" spans="1:16" x14ac:dyDescent="0.3">
      <c r="A10510" s="77">
        <v>13087500</v>
      </c>
      <c r="B10510" s="78" t="s">
        <v>10</v>
      </c>
      <c r="C10510" s="79">
        <v>45456</v>
      </c>
      <c r="D10510" s="77">
        <v>3299</v>
      </c>
      <c r="E10510" s="77">
        <v>332680.5</v>
      </c>
      <c r="F10510" s="77">
        <v>0</v>
      </c>
      <c r="G10510" s="77">
        <v>1764</v>
      </c>
      <c r="H10510" s="77">
        <v>-1764.3</v>
      </c>
      <c r="I10510" s="79">
        <v>45456</v>
      </c>
      <c r="J10510" s="77">
        <v>2024</v>
      </c>
      <c r="K10510">
        <f t="shared" si="1014"/>
        <v>6</v>
      </c>
      <c r="L10510">
        <f t="shared" si="1015"/>
        <v>13</v>
      </c>
      <c r="M10510">
        <f t="shared" si="1016"/>
        <v>2024</v>
      </c>
      <c r="N10510">
        <f t="shared" si="1017"/>
        <v>6543.5664999999999</v>
      </c>
      <c r="O10510">
        <f t="shared" si="1018"/>
        <v>0</v>
      </c>
      <c r="P10510">
        <f t="shared" si="1019"/>
        <v>6543.5664999999999</v>
      </c>
    </row>
    <row r="10511" spans="1:16" x14ac:dyDescent="0.3">
      <c r="A10511" s="77">
        <v>13087500</v>
      </c>
      <c r="B10511" s="78" t="s">
        <v>10</v>
      </c>
      <c r="C10511" s="79">
        <v>45457</v>
      </c>
      <c r="D10511" s="77">
        <v>3299</v>
      </c>
      <c r="E10511" s="77">
        <v>339223.3</v>
      </c>
      <c r="F10511" s="77">
        <v>0</v>
      </c>
      <c r="G10511" s="77">
        <v>1764</v>
      </c>
      <c r="H10511" s="77">
        <v>-1764.3</v>
      </c>
      <c r="I10511" s="79">
        <v>45457</v>
      </c>
      <c r="J10511" s="77">
        <v>2024</v>
      </c>
      <c r="K10511">
        <f t="shared" si="1014"/>
        <v>6</v>
      </c>
      <c r="L10511">
        <f t="shared" si="1015"/>
        <v>14</v>
      </c>
      <c r="M10511">
        <f t="shared" si="1016"/>
        <v>2024</v>
      </c>
      <c r="N10511">
        <f t="shared" si="1017"/>
        <v>6543.5664999999999</v>
      </c>
      <c r="O10511">
        <f t="shared" si="1018"/>
        <v>0</v>
      </c>
      <c r="P10511">
        <f t="shared" si="1019"/>
        <v>6543.5664999999999</v>
      </c>
    </row>
    <row r="10512" spans="1:16" x14ac:dyDescent="0.3">
      <c r="A10512" s="77">
        <v>13087500</v>
      </c>
      <c r="B10512" s="78" t="s">
        <v>10</v>
      </c>
      <c r="C10512" s="79">
        <v>45458</v>
      </c>
      <c r="D10512" s="77">
        <v>3337</v>
      </c>
      <c r="E10512" s="77">
        <v>345842.4</v>
      </c>
      <c r="F10512" s="77">
        <v>0</v>
      </c>
      <c r="G10512" s="77">
        <v>1764</v>
      </c>
      <c r="H10512" s="77">
        <v>-1764.3</v>
      </c>
      <c r="I10512" s="79">
        <v>45458</v>
      </c>
      <c r="J10512" s="77">
        <v>2024</v>
      </c>
      <c r="K10512">
        <f t="shared" si="1014"/>
        <v>6</v>
      </c>
      <c r="L10512">
        <f t="shared" si="1015"/>
        <v>15</v>
      </c>
      <c r="M10512">
        <f t="shared" si="1016"/>
        <v>2024</v>
      </c>
      <c r="N10512">
        <f t="shared" si="1017"/>
        <v>6618.9395000000004</v>
      </c>
      <c r="O10512">
        <f t="shared" si="1018"/>
        <v>0</v>
      </c>
      <c r="P10512">
        <f t="shared" si="1019"/>
        <v>6618.9395000000004</v>
      </c>
    </row>
    <row r="10513" spans="1:16" x14ac:dyDescent="0.3">
      <c r="A10513" s="77">
        <v>13087500</v>
      </c>
      <c r="B10513" s="78" t="s">
        <v>10</v>
      </c>
      <c r="C10513" s="79">
        <v>45459</v>
      </c>
      <c r="D10513" s="77">
        <v>3376</v>
      </c>
      <c r="E10513" s="77">
        <v>352538.2</v>
      </c>
      <c r="F10513" s="77">
        <v>0</v>
      </c>
      <c r="G10513" s="77">
        <v>1764</v>
      </c>
      <c r="H10513" s="77">
        <v>-1764.3</v>
      </c>
      <c r="I10513" s="79">
        <v>45459</v>
      </c>
      <c r="J10513" s="77">
        <v>2024</v>
      </c>
      <c r="K10513">
        <f t="shared" si="1014"/>
        <v>6</v>
      </c>
      <c r="L10513">
        <f t="shared" si="1015"/>
        <v>16</v>
      </c>
      <c r="M10513">
        <f t="shared" si="1016"/>
        <v>2024</v>
      </c>
      <c r="N10513">
        <f t="shared" si="1017"/>
        <v>6696.2960000000003</v>
      </c>
      <c r="O10513">
        <f t="shared" si="1018"/>
        <v>0</v>
      </c>
      <c r="P10513">
        <f t="shared" si="1019"/>
        <v>6696.2960000000003</v>
      </c>
    </row>
    <row r="10514" spans="1:16" x14ac:dyDescent="0.3">
      <c r="A10514" s="77">
        <v>13087500</v>
      </c>
      <c r="B10514" s="78" t="s">
        <v>10</v>
      </c>
      <c r="C10514" s="79">
        <v>45460</v>
      </c>
      <c r="D10514" s="77">
        <v>3376</v>
      </c>
      <c r="E10514" s="77">
        <v>6695.8</v>
      </c>
      <c r="F10514" s="77">
        <v>0</v>
      </c>
      <c r="G10514" s="77">
        <v>0</v>
      </c>
      <c r="H10514" s="77">
        <v>0</v>
      </c>
      <c r="I10514" s="79">
        <v>45460</v>
      </c>
      <c r="J10514" s="77">
        <v>2024</v>
      </c>
      <c r="K10514">
        <f t="shared" si="1014"/>
        <v>6</v>
      </c>
      <c r="L10514">
        <f t="shared" si="1015"/>
        <v>17</v>
      </c>
      <c r="M10514">
        <f t="shared" si="1016"/>
        <v>2024</v>
      </c>
      <c r="N10514">
        <f t="shared" si="1017"/>
        <v>6696.2960000000003</v>
      </c>
      <c r="O10514">
        <f t="shared" si="1018"/>
        <v>0</v>
      </c>
      <c r="P10514">
        <f t="shared" si="1019"/>
        <v>6696.2960000000003</v>
      </c>
    </row>
    <row r="10515" spans="1:16" x14ac:dyDescent="0.3">
      <c r="A10515" s="77">
        <v>13087500</v>
      </c>
      <c r="B10515" s="78" t="s">
        <v>10</v>
      </c>
      <c r="C10515" s="79">
        <v>45461</v>
      </c>
      <c r="D10515" s="77">
        <v>3389</v>
      </c>
      <c r="E10515" s="77">
        <v>13417.2</v>
      </c>
      <c r="F10515" s="77">
        <v>0</v>
      </c>
      <c r="G10515" s="77">
        <v>0</v>
      </c>
      <c r="H10515" s="77">
        <v>0</v>
      </c>
      <c r="I10515" s="79">
        <v>45461</v>
      </c>
      <c r="J10515" s="77">
        <v>2024</v>
      </c>
      <c r="K10515">
        <f t="shared" si="1014"/>
        <v>6</v>
      </c>
      <c r="L10515">
        <f t="shared" si="1015"/>
        <v>18</v>
      </c>
      <c r="M10515">
        <f t="shared" si="1016"/>
        <v>2024</v>
      </c>
      <c r="N10515">
        <f t="shared" si="1017"/>
        <v>6722.0815000000002</v>
      </c>
      <c r="O10515">
        <f t="shared" si="1018"/>
        <v>0</v>
      </c>
      <c r="P10515">
        <f t="shared" si="1019"/>
        <v>6722.0815000000002</v>
      </c>
    </row>
    <row r="10516" spans="1:16" x14ac:dyDescent="0.3">
      <c r="A10516" s="77">
        <v>13087500</v>
      </c>
      <c r="B10516" s="78" t="s">
        <v>10</v>
      </c>
      <c r="C10516" s="79">
        <v>45462</v>
      </c>
      <c r="D10516" s="77">
        <v>3376</v>
      </c>
      <c r="E10516" s="77">
        <v>20113</v>
      </c>
      <c r="F10516" s="77">
        <v>0</v>
      </c>
      <c r="G10516" s="77">
        <v>0</v>
      </c>
      <c r="H10516" s="77">
        <v>0</v>
      </c>
      <c r="I10516" s="79">
        <v>45462</v>
      </c>
      <c r="J10516" s="77">
        <v>2024</v>
      </c>
      <c r="K10516">
        <f t="shared" si="1014"/>
        <v>6</v>
      </c>
      <c r="L10516">
        <f t="shared" si="1015"/>
        <v>19</v>
      </c>
      <c r="M10516">
        <f t="shared" si="1016"/>
        <v>2024</v>
      </c>
      <c r="N10516">
        <f t="shared" si="1017"/>
        <v>6696.2960000000003</v>
      </c>
      <c r="O10516">
        <f t="shared" si="1018"/>
        <v>0</v>
      </c>
      <c r="P10516">
        <f t="shared" si="1019"/>
        <v>6696.2960000000003</v>
      </c>
    </row>
    <row r="10517" spans="1:16" x14ac:dyDescent="0.3">
      <c r="A10517" s="77">
        <v>13087500</v>
      </c>
      <c r="B10517" s="78" t="s">
        <v>10</v>
      </c>
      <c r="C10517" s="79">
        <v>45463</v>
      </c>
      <c r="D10517" s="77">
        <v>3376</v>
      </c>
      <c r="E10517" s="77">
        <v>26808.7</v>
      </c>
      <c r="F10517" s="77">
        <v>0</v>
      </c>
      <c r="G10517" s="77">
        <v>0</v>
      </c>
      <c r="H10517" s="77">
        <v>0</v>
      </c>
      <c r="I10517" s="79">
        <v>45463</v>
      </c>
      <c r="J10517" s="77">
        <v>2024</v>
      </c>
      <c r="K10517">
        <f t="shared" si="1014"/>
        <v>6</v>
      </c>
      <c r="L10517">
        <f t="shared" si="1015"/>
        <v>20</v>
      </c>
      <c r="M10517">
        <f t="shared" si="1016"/>
        <v>2024</v>
      </c>
      <c r="N10517">
        <f t="shared" si="1017"/>
        <v>6696.2960000000003</v>
      </c>
      <c r="O10517">
        <f t="shared" si="1018"/>
        <v>0</v>
      </c>
      <c r="P10517">
        <f t="shared" si="1019"/>
        <v>6696.2960000000003</v>
      </c>
    </row>
    <row r="10518" spans="1:16" x14ac:dyDescent="0.3">
      <c r="A10518" s="77">
        <v>13087500</v>
      </c>
      <c r="B10518" s="78" t="s">
        <v>10</v>
      </c>
      <c r="C10518" s="79">
        <v>45464</v>
      </c>
      <c r="D10518" s="77">
        <v>3428</v>
      </c>
      <c r="E10518" s="77">
        <v>33607.300000000003</v>
      </c>
      <c r="F10518" s="77">
        <v>0</v>
      </c>
      <c r="G10518" s="77">
        <v>0</v>
      </c>
      <c r="H10518" s="77">
        <v>0</v>
      </c>
      <c r="I10518" s="79">
        <v>45464</v>
      </c>
      <c r="J10518" s="77">
        <v>2024</v>
      </c>
      <c r="K10518">
        <f t="shared" si="1014"/>
        <v>6</v>
      </c>
      <c r="L10518">
        <f t="shared" si="1015"/>
        <v>21</v>
      </c>
      <c r="M10518">
        <f t="shared" si="1016"/>
        <v>2024</v>
      </c>
      <c r="N10518">
        <f t="shared" si="1017"/>
        <v>6799.4380000000001</v>
      </c>
      <c r="O10518">
        <f t="shared" si="1018"/>
        <v>0</v>
      </c>
      <c r="P10518">
        <f t="shared" si="1019"/>
        <v>6799.4380000000001</v>
      </c>
    </row>
    <row r="10519" spans="1:16" x14ac:dyDescent="0.3">
      <c r="A10519" s="77">
        <v>13087500</v>
      </c>
      <c r="B10519" s="78" t="s">
        <v>10</v>
      </c>
      <c r="C10519" s="79">
        <v>45465</v>
      </c>
      <c r="D10519" s="77">
        <v>3480</v>
      </c>
      <c r="E10519" s="77">
        <v>40509.199999999997</v>
      </c>
      <c r="F10519" s="77">
        <v>0</v>
      </c>
      <c r="G10519" s="77">
        <v>0</v>
      </c>
      <c r="H10519" s="77">
        <v>0</v>
      </c>
      <c r="I10519" s="79">
        <v>45465</v>
      </c>
      <c r="J10519" s="77">
        <v>2024</v>
      </c>
      <c r="K10519">
        <f t="shared" si="1014"/>
        <v>6</v>
      </c>
      <c r="L10519">
        <f t="shared" si="1015"/>
        <v>22</v>
      </c>
      <c r="M10519">
        <f t="shared" si="1016"/>
        <v>2024</v>
      </c>
      <c r="N10519">
        <f t="shared" si="1017"/>
        <v>6902.58</v>
      </c>
      <c r="O10519">
        <f t="shared" si="1018"/>
        <v>0</v>
      </c>
      <c r="P10519">
        <f t="shared" si="1019"/>
        <v>6902.58</v>
      </c>
    </row>
    <row r="10520" spans="1:16" x14ac:dyDescent="0.3">
      <c r="A10520" s="77">
        <v>13087500</v>
      </c>
      <c r="B10520" s="78" t="s">
        <v>10</v>
      </c>
      <c r="C10520" s="79">
        <v>45466</v>
      </c>
      <c r="D10520" s="77">
        <v>3493</v>
      </c>
      <c r="E10520" s="77">
        <v>47437</v>
      </c>
      <c r="F10520" s="77">
        <v>0</v>
      </c>
      <c r="G10520" s="77">
        <v>0</v>
      </c>
      <c r="H10520" s="77">
        <v>0</v>
      </c>
      <c r="I10520" s="79">
        <v>45466</v>
      </c>
      <c r="J10520" s="77">
        <v>2024</v>
      </c>
      <c r="K10520">
        <f t="shared" si="1014"/>
        <v>6</v>
      </c>
      <c r="L10520">
        <f t="shared" si="1015"/>
        <v>23</v>
      </c>
      <c r="M10520">
        <f t="shared" si="1016"/>
        <v>2024</v>
      </c>
      <c r="N10520">
        <f t="shared" si="1017"/>
        <v>6928.3654999999999</v>
      </c>
      <c r="O10520">
        <f t="shared" si="1018"/>
        <v>0</v>
      </c>
      <c r="P10520">
        <f t="shared" si="1019"/>
        <v>6928.3654999999999</v>
      </c>
    </row>
    <row r="10521" spans="1:16" x14ac:dyDescent="0.3">
      <c r="A10521" s="77">
        <v>13087500</v>
      </c>
      <c r="B10521" s="78" t="s">
        <v>10</v>
      </c>
      <c r="C10521" s="79">
        <v>45467</v>
      </c>
      <c r="D10521" s="77">
        <v>3506</v>
      </c>
      <c r="E10521" s="77">
        <v>54390.7</v>
      </c>
      <c r="F10521" s="77">
        <v>506</v>
      </c>
      <c r="G10521" s="77">
        <v>1003</v>
      </c>
      <c r="H10521" s="77">
        <v>-1003.3</v>
      </c>
      <c r="I10521" s="79">
        <v>45467</v>
      </c>
      <c r="J10521" s="77">
        <v>2024</v>
      </c>
      <c r="K10521">
        <f t="shared" si="1014"/>
        <v>6</v>
      </c>
      <c r="L10521">
        <f t="shared" si="1015"/>
        <v>24</v>
      </c>
      <c r="M10521">
        <f t="shared" si="1016"/>
        <v>2024</v>
      </c>
      <c r="N10521">
        <f t="shared" si="1017"/>
        <v>6954.1509999999998</v>
      </c>
      <c r="O10521">
        <f t="shared" si="1018"/>
        <v>1003.6510000000001</v>
      </c>
      <c r="P10521">
        <f t="shared" si="1019"/>
        <v>5950.5</v>
      </c>
    </row>
    <row r="10522" spans="1:16" x14ac:dyDescent="0.3">
      <c r="A10522" s="77">
        <v>13087500</v>
      </c>
      <c r="B10522" s="78" t="s">
        <v>10</v>
      </c>
      <c r="C10522" s="79">
        <v>45468</v>
      </c>
      <c r="D10522" s="77">
        <v>3532</v>
      </c>
      <c r="E10522" s="77">
        <v>61396.5</v>
      </c>
      <c r="F10522" s="77">
        <v>532</v>
      </c>
      <c r="G10522" s="77">
        <v>2059</v>
      </c>
      <c r="H10522" s="77">
        <v>-2058.6</v>
      </c>
      <c r="I10522" s="79">
        <v>45468</v>
      </c>
      <c r="J10522" s="77">
        <v>2024</v>
      </c>
      <c r="K10522">
        <f t="shared" si="1014"/>
        <v>6</v>
      </c>
      <c r="L10522">
        <f t="shared" si="1015"/>
        <v>25</v>
      </c>
      <c r="M10522">
        <f t="shared" si="1016"/>
        <v>2024</v>
      </c>
      <c r="N10522">
        <f t="shared" si="1017"/>
        <v>7005.7219999999998</v>
      </c>
      <c r="O10522">
        <f t="shared" si="1018"/>
        <v>1055.222</v>
      </c>
      <c r="P10522">
        <f t="shared" si="1019"/>
        <v>5950.5</v>
      </c>
    </row>
    <row r="10523" spans="1:16" x14ac:dyDescent="0.3">
      <c r="A10523" s="77">
        <v>13087500</v>
      </c>
      <c r="B10523" s="78" t="s">
        <v>10</v>
      </c>
      <c r="C10523" s="79">
        <v>45469</v>
      </c>
      <c r="D10523" s="77">
        <v>3558</v>
      </c>
      <c r="E10523" s="77">
        <v>68454.5</v>
      </c>
      <c r="F10523" s="77">
        <v>558</v>
      </c>
      <c r="G10523" s="77">
        <v>3166</v>
      </c>
      <c r="H10523" s="77">
        <v>-3166</v>
      </c>
      <c r="I10523" s="79">
        <v>45469</v>
      </c>
      <c r="J10523" s="77">
        <v>2024</v>
      </c>
      <c r="K10523">
        <f t="shared" si="1014"/>
        <v>6</v>
      </c>
      <c r="L10523">
        <f t="shared" si="1015"/>
        <v>26</v>
      </c>
      <c r="M10523">
        <f t="shared" si="1016"/>
        <v>2024</v>
      </c>
      <c r="N10523">
        <f t="shared" si="1017"/>
        <v>7057.2930000000006</v>
      </c>
      <c r="O10523">
        <f t="shared" si="1018"/>
        <v>1106.7930000000001</v>
      </c>
      <c r="P10523">
        <f t="shared" si="1019"/>
        <v>5950.5</v>
      </c>
    </row>
    <row r="10524" spans="1:16" x14ac:dyDescent="0.3">
      <c r="A10524" s="77">
        <v>13087500</v>
      </c>
      <c r="B10524" s="78" t="s">
        <v>10</v>
      </c>
      <c r="C10524" s="79">
        <v>45470</v>
      </c>
      <c r="D10524" s="77">
        <v>3558</v>
      </c>
      <c r="E10524" s="77">
        <v>75512.5</v>
      </c>
      <c r="F10524" s="77">
        <v>558</v>
      </c>
      <c r="G10524" s="77">
        <v>4274</v>
      </c>
      <c r="H10524" s="77">
        <v>-4273.5</v>
      </c>
      <c r="I10524" s="79">
        <v>45470</v>
      </c>
      <c r="J10524" s="77">
        <v>2024</v>
      </c>
      <c r="K10524">
        <f t="shared" si="1014"/>
        <v>6</v>
      </c>
      <c r="L10524">
        <f t="shared" si="1015"/>
        <v>27</v>
      </c>
      <c r="M10524">
        <f t="shared" si="1016"/>
        <v>2024</v>
      </c>
      <c r="N10524">
        <f t="shared" si="1017"/>
        <v>7057.2930000000006</v>
      </c>
      <c r="O10524">
        <f t="shared" si="1018"/>
        <v>1106.7930000000001</v>
      </c>
      <c r="P10524">
        <f t="shared" si="1019"/>
        <v>5950.5</v>
      </c>
    </row>
    <row r="10525" spans="1:16" x14ac:dyDescent="0.3">
      <c r="A10525" s="77">
        <v>13087500</v>
      </c>
      <c r="B10525" s="78" t="s">
        <v>10</v>
      </c>
      <c r="C10525" s="79">
        <v>45471</v>
      </c>
      <c r="D10525" s="77">
        <v>3572</v>
      </c>
      <c r="E10525" s="77">
        <v>82596.600000000006</v>
      </c>
      <c r="F10525" s="77">
        <v>572</v>
      </c>
      <c r="G10525" s="77">
        <v>5407</v>
      </c>
      <c r="H10525" s="77">
        <v>-5407.2</v>
      </c>
      <c r="I10525" s="79">
        <v>45471</v>
      </c>
      <c r="J10525" s="77">
        <v>2024</v>
      </c>
      <c r="K10525">
        <f t="shared" si="1014"/>
        <v>6</v>
      </c>
      <c r="L10525">
        <f t="shared" si="1015"/>
        <v>28</v>
      </c>
      <c r="M10525">
        <f t="shared" si="1016"/>
        <v>2024</v>
      </c>
      <c r="N10525">
        <f t="shared" si="1017"/>
        <v>7085.0619999999999</v>
      </c>
      <c r="O10525">
        <f t="shared" si="1018"/>
        <v>1134.5620000000001</v>
      </c>
      <c r="P10525">
        <f t="shared" si="1019"/>
        <v>5950.5</v>
      </c>
    </row>
    <row r="10526" spans="1:16" x14ac:dyDescent="0.3">
      <c r="A10526" s="77">
        <v>13087500</v>
      </c>
      <c r="B10526" s="78" t="s">
        <v>10</v>
      </c>
      <c r="C10526" s="79">
        <v>45472</v>
      </c>
      <c r="D10526" s="77">
        <v>3572</v>
      </c>
      <c r="E10526" s="77">
        <v>89680.8</v>
      </c>
      <c r="F10526" s="77">
        <v>572</v>
      </c>
      <c r="G10526" s="77">
        <v>6541</v>
      </c>
      <c r="H10526" s="77">
        <v>-6540.8</v>
      </c>
      <c r="I10526" s="79">
        <v>45472</v>
      </c>
      <c r="J10526" s="77">
        <v>2024</v>
      </c>
      <c r="K10526">
        <f t="shared" si="1014"/>
        <v>6</v>
      </c>
      <c r="L10526">
        <f t="shared" si="1015"/>
        <v>29</v>
      </c>
      <c r="M10526">
        <f t="shared" si="1016"/>
        <v>2024</v>
      </c>
      <c r="N10526">
        <f t="shared" si="1017"/>
        <v>7085.0619999999999</v>
      </c>
      <c r="O10526">
        <f t="shared" si="1018"/>
        <v>1134.5620000000001</v>
      </c>
      <c r="P10526">
        <f t="shared" si="1019"/>
        <v>5950.5</v>
      </c>
    </row>
    <row r="10527" spans="1:16" x14ac:dyDescent="0.3">
      <c r="A10527" s="77">
        <v>13087500</v>
      </c>
      <c r="B10527" s="78" t="s">
        <v>10</v>
      </c>
      <c r="C10527" s="79">
        <v>45473</v>
      </c>
      <c r="D10527" s="77">
        <v>3572</v>
      </c>
      <c r="E10527" s="77">
        <v>96764.9</v>
      </c>
      <c r="F10527" s="77">
        <v>572</v>
      </c>
      <c r="G10527" s="77">
        <v>7675</v>
      </c>
      <c r="H10527" s="77">
        <v>-7674.5</v>
      </c>
      <c r="I10527" s="79">
        <v>45473</v>
      </c>
      <c r="J10527" s="77">
        <v>2024</v>
      </c>
      <c r="K10527">
        <f t="shared" si="1014"/>
        <v>6</v>
      </c>
      <c r="L10527">
        <f t="shared" si="1015"/>
        <v>30</v>
      </c>
      <c r="M10527">
        <f t="shared" si="1016"/>
        <v>2024</v>
      </c>
      <c r="N10527">
        <f t="shared" si="1017"/>
        <v>7085.0619999999999</v>
      </c>
      <c r="O10527">
        <f t="shared" si="1018"/>
        <v>1134.5620000000001</v>
      </c>
      <c r="P10527">
        <f t="shared" si="1019"/>
        <v>5950.5</v>
      </c>
    </row>
    <row r="10528" spans="1:16" x14ac:dyDescent="0.3">
      <c r="A10528" s="77">
        <v>13087500</v>
      </c>
      <c r="B10528" s="78" t="s">
        <v>10</v>
      </c>
      <c r="C10528" s="79">
        <v>45474</v>
      </c>
      <c r="D10528" s="77">
        <v>3558</v>
      </c>
      <c r="E10528" s="77">
        <v>103822.9</v>
      </c>
      <c r="F10528" s="77">
        <v>558</v>
      </c>
      <c r="G10528" s="77">
        <v>8782</v>
      </c>
      <c r="H10528" s="77">
        <v>-8782</v>
      </c>
      <c r="I10528" s="79">
        <v>45474</v>
      </c>
      <c r="J10528" s="77">
        <v>2024</v>
      </c>
      <c r="K10528">
        <f t="shared" si="1014"/>
        <v>7</v>
      </c>
      <c r="L10528">
        <f t="shared" si="1015"/>
        <v>1</v>
      </c>
      <c r="M10528">
        <f t="shared" si="1016"/>
        <v>2024</v>
      </c>
      <c r="N10528">
        <f t="shared" si="1017"/>
        <v>7057.2930000000006</v>
      </c>
      <c r="O10528">
        <f t="shared" si="1018"/>
        <v>1106.7930000000001</v>
      </c>
      <c r="P10528">
        <f t="shared" si="1019"/>
        <v>5950.5</v>
      </c>
    </row>
    <row r="10529" spans="1:16" x14ac:dyDescent="0.3">
      <c r="A10529" s="77">
        <v>13087500</v>
      </c>
      <c r="B10529" s="78" t="s">
        <v>10</v>
      </c>
      <c r="C10529" s="79">
        <v>45475</v>
      </c>
      <c r="D10529" s="77">
        <v>3558</v>
      </c>
      <c r="E10529" s="77">
        <v>110880.9</v>
      </c>
      <c r="F10529" s="77">
        <v>558</v>
      </c>
      <c r="G10529" s="77">
        <v>9890</v>
      </c>
      <c r="H10529" s="77">
        <v>-9889.5</v>
      </c>
      <c r="I10529" s="79">
        <v>45475</v>
      </c>
      <c r="J10529" s="77">
        <v>2024</v>
      </c>
      <c r="K10529">
        <f t="shared" si="1014"/>
        <v>7</v>
      </c>
      <c r="L10529">
        <f t="shared" si="1015"/>
        <v>2</v>
      </c>
      <c r="M10529">
        <f t="shared" si="1016"/>
        <v>2024</v>
      </c>
      <c r="N10529">
        <f t="shared" si="1017"/>
        <v>7057.2930000000006</v>
      </c>
      <c r="O10529">
        <f t="shared" si="1018"/>
        <v>1106.7930000000001</v>
      </c>
      <c r="P10529">
        <f t="shared" si="1019"/>
        <v>5950.5</v>
      </c>
    </row>
    <row r="10530" spans="1:16" x14ac:dyDescent="0.3">
      <c r="A10530" s="77">
        <v>13087500</v>
      </c>
      <c r="B10530" s="78" t="s">
        <v>10</v>
      </c>
      <c r="C10530" s="79">
        <v>45476</v>
      </c>
      <c r="D10530" s="77">
        <v>3558</v>
      </c>
      <c r="E10530" s="77">
        <v>117938.9</v>
      </c>
      <c r="F10530" s="77">
        <v>558</v>
      </c>
      <c r="G10530" s="77">
        <v>10997</v>
      </c>
      <c r="H10530" s="77">
        <v>-10996.9</v>
      </c>
      <c r="I10530" s="79">
        <v>45476</v>
      </c>
      <c r="J10530" s="77">
        <v>2024</v>
      </c>
      <c r="K10530">
        <f t="shared" si="1014"/>
        <v>7</v>
      </c>
      <c r="L10530">
        <f t="shared" si="1015"/>
        <v>3</v>
      </c>
      <c r="M10530">
        <f t="shared" si="1016"/>
        <v>2024</v>
      </c>
      <c r="N10530">
        <f t="shared" si="1017"/>
        <v>7057.2930000000006</v>
      </c>
      <c r="O10530">
        <f t="shared" si="1018"/>
        <v>1106.7930000000001</v>
      </c>
      <c r="P10530">
        <f t="shared" si="1019"/>
        <v>5950.5</v>
      </c>
    </row>
    <row r="10531" spans="1:16" x14ac:dyDescent="0.3">
      <c r="A10531" s="77">
        <v>13087500</v>
      </c>
      <c r="B10531" s="78" t="s">
        <v>10</v>
      </c>
      <c r="C10531" s="79">
        <v>45477</v>
      </c>
      <c r="D10531" s="77">
        <v>3611</v>
      </c>
      <c r="E10531" s="77">
        <v>125101.7</v>
      </c>
      <c r="F10531" s="77">
        <v>1019</v>
      </c>
      <c r="G10531" s="77">
        <v>13018</v>
      </c>
      <c r="H10531" s="77">
        <v>-13018.3</v>
      </c>
      <c r="I10531" s="79">
        <v>45477</v>
      </c>
      <c r="J10531" s="77">
        <v>2024</v>
      </c>
      <c r="K10531">
        <f t="shared" si="1014"/>
        <v>7</v>
      </c>
      <c r="L10531">
        <f t="shared" si="1015"/>
        <v>4</v>
      </c>
      <c r="M10531">
        <f t="shared" si="1016"/>
        <v>2024</v>
      </c>
      <c r="N10531">
        <f t="shared" si="1017"/>
        <v>7162.4184999999998</v>
      </c>
      <c r="O10531">
        <f t="shared" si="1018"/>
        <v>2021.1865</v>
      </c>
      <c r="P10531">
        <f t="shared" si="1019"/>
        <v>5141.232</v>
      </c>
    </row>
    <row r="10532" spans="1:16" x14ac:dyDescent="0.3">
      <c r="A10532" s="77">
        <v>13087500</v>
      </c>
      <c r="B10532" s="78" t="s">
        <v>10</v>
      </c>
      <c r="C10532" s="79">
        <v>45478</v>
      </c>
      <c r="D10532" s="77">
        <v>3572</v>
      </c>
      <c r="E10532" s="77">
        <v>132185.9</v>
      </c>
      <c r="F10532" s="77">
        <v>1501</v>
      </c>
      <c r="G10532" s="77">
        <v>15996</v>
      </c>
      <c r="H10532" s="77">
        <v>-15995.7</v>
      </c>
      <c r="I10532" s="79">
        <v>45478</v>
      </c>
      <c r="J10532" s="77">
        <v>2024</v>
      </c>
      <c r="K10532">
        <f t="shared" si="1014"/>
        <v>7</v>
      </c>
      <c r="L10532">
        <f t="shared" si="1015"/>
        <v>5</v>
      </c>
      <c r="M10532">
        <f t="shared" si="1016"/>
        <v>2024</v>
      </c>
      <c r="N10532">
        <f t="shared" si="1017"/>
        <v>7085.0619999999999</v>
      </c>
      <c r="O10532">
        <f t="shared" si="1018"/>
        <v>2977.2335000000003</v>
      </c>
      <c r="P10532">
        <f t="shared" si="1019"/>
        <v>4107.8285000000005</v>
      </c>
    </row>
    <row r="10533" spans="1:16" x14ac:dyDescent="0.3">
      <c r="A10533" s="77">
        <v>13087500</v>
      </c>
      <c r="B10533" s="78" t="s">
        <v>10</v>
      </c>
      <c r="C10533" s="79">
        <v>45479</v>
      </c>
      <c r="D10533" s="77">
        <v>3572</v>
      </c>
      <c r="E10533" s="77">
        <v>139270</v>
      </c>
      <c r="F10533" s="77">
        <v>1314</v>
      </c>
      <c r="G10533" s="77">
        <v>18602</v>
      </c>
      <c r="H10533" s="77">
        <v>-18602.099999999999</v>
      </c>
      <c r="I10533" s="79">
        <v>45479</v>
      </c>
      <c r="J10533" s="77">
        <v>2024</v>
      </c>
      <c r="K10533">
        <f t="shared" si="1014"/>
        <v>7</v>
      </c>
      <c r="L10533">
        <f t="shared" si="1015"/>
        <v>6</v>
      </c>
      <c r="M10533">
        <f t="shared" si="1016"/>
        <v>2024</v>
      </c>
      <c r="N10533">
        <f t="shared" si="1017"/>
        <v>7085.0619999999999</v>
      </c>
      <c r="O10533">
        <f t="shared" si="1018"/>
        <v>2606.319</v>
      </c>
      <c r="P10533">
        <f t="shared" si="1019"/>
        <v>4478.7430000000004</v>
      </c>
    </row>
    <row r="10534" spans="1:16" x14ac:dyDescent="0.3">
      <c r="A10534" s="77">
        <v>13087500</v>
      </c>
      <c r="B10534" s="78" t="s">
        <v>10</v>
      </c>
      <c r="C10534" s="79">
        <v>45480</v>
      </c>
      <c r="D10534" s="77">
        <v>3585</v>
      </c>
      <c r="E10534" s="77">
        <v>146380.4</v>
      </c>
      <c r="F10534" s="77">
        <v>1540</v>
      </c>
      <c r="G10534" s="77">
        <v>21657</v>
      </c>
      <c r="H10534" s="77">
        <v>-21657.1</v>
      </c>
      <c r="I10534" s="79">
        <v>45480</v>
      </c>
      <c r="J10534" s="77">
        <v>2024</v>
      </c>
      <c r="K10534">
        <f t="shared" si="1014"/>
        <v>7</v>
      </c>
      <c r="L10534">
        <f t="shared" si="1015"/>
        <v>7</v>
      </c>
      <c r="M10534">
        <f t="shared" si="1016"/>
        <v>2024</v>
      </c>
      <c r="N10534">
        <f t="shared" si="1017"/>
        <v>7110.8474999999999</v>
      </c>
      <c r="O10534">
        <f t="shared" si="1018"/>
        <v>3054.59</v>
      </c>
      <c r="P10534">
        <f t="shared" si="1019"/>
        <v>4056.2575000000002</v>
      </c>
    </row>
    <row r="10535" spans="1:16" x14ac:dyDescent="0.3">
      <c r="A10535" s="77">
        <v>13087500</v>
      </c>
      <c r="B10535" s="78" t="s">
        <v>10</v>
      </c>
      <c r="C10535" s="79">
        <v>45481</v>
      </c>
      <c r="D10535" s="77">
        <v>3572</v>
      </c>
      <c r="E10535" s="77">
        <v>153464.5</v>
      </c>
      <c r="F10535" s="77">
        <v>2065</v>
      </c>
      <c r="G10535" s="77">
        <v>25752</v>
      </c>
      <c r="H10535" s="77">
        <v>-25752.1</v>
      </c>
      <c r="I10535" s="79">
        <v>45481</v>
      </c>
      <c r="J10535" s="77">
        <v>2024</v>
      </c>
      <c r="K10535">
        <f t="shared" si="1014"/>
        <v>7</v>
      </c>
      <c r="L10535">
        <f t="shared" si="1015"/>
        <v>8</v>
      </c>
      <c r="M10535">
        <f t="shared" si="1016"/>
        <v>2024</v>
      </c>
      <c r="N10535">
        <f t="shared" si="1017"/>
        <v>7085.0619999999999</v>
      </c>
      <c r="O10535">
        <f t="shared" si="1018"/>
        <v>4095.9275000000002</v>
      </c>
      <c r="P10535">
        <f t="shared" si="1019"/>
        <v>2989.1345000000001</v>
      </c>
    </row>
    <row r="10536" spans="1:16" x14ac:dyDescent="0.3">
      <c r="A10536" s="77">
        <v>13087500</v>
      </c>
      <c r="B10536" s="78" t="s">
        <v>10</v>
      </c>
      <c r="C10536" s="79">
        <v>45482</v>
      </c>
      <c r="D10536" s="77">
        <v>3558</v>
      </c>
      <c r="E10536" s="77">
        <v>160522.5</v>
      </c>
      <c r="F10536" s="77">
        <v>2292</v>
      </c>
      <c r="G10536" s="77">
        <v>30298</v>
      </c>
      <c r="H10536" s="77">
        <v>-30298.2</v>
      </c>
      <c r="I10536" s="79">
        <v>45482</v>
      </c>
      <c r="J10536" s="77">
        <v>2024</v>
      </c>
      <c r="K10536">
        <f t="shared" si="1014"/>
        <v>7</v>
      </c>
      <c r="L10536">
        <f t="shared" si="1015"/>
        <v>9</v>
      </c>
      <c r="M10536">
        <f t="shared" si="1016"/>
        <v>2024</v>
      </c>
      <c r="N10536">
        <f t="shared" si="1017"/>
        <v>7057.2930000000006</v>
      </c>
      <c r="O10536">
        <f t="shared" si="1018"/>
        <v>4546.1819999999998</v>
      </c>
      <c r="P10536">
        <f t="shared" si="1019"/>
        <v>2511.1109999999999</v>
      </c>
    </row>
    <row r="10537" spans="1:16" x14ac:dyDescent="0.3">
      <c r="A10537" s="77">
        <v>13087500</v>
      </c>
      <c r="B10537" s="78" t="s">
        <v>10</v>
      </c>
      <c r="C10537" s="79">
        <v>45483</v>
      </c>
      <c r="D10537" s="77">
        <v>3572</v>
      </c>
      <c r="E10537" s="77">
        <v>167606.6</v>
      </c>
      <c r="F10537" s="77">
        <v>2336</v>
      </c>
      <c r="G10537" s="77">
        <v>34932</v>
      </c>
      <c r="H10537" s="77">
        <v>-34932.1</v>
      </c>
      <c r="I10537" s="79">
        <v>45483</v>
      </c>
      <c r="J10537" s="77">
        <v>2024</v>
      </c>
      <c r="K10537">
        <f t="shared" si="1014"/>
        <v>7</v>
      </c>
      <c r="L10537">
        <f t="shared" si="1015"/>
        <v>10</v>
      </c>
      <c r="M10537">
        <f t="shared" si="1016"/>
        <v>2024</v>
      </c>
      <c r="N10537">
        <f t="shared" si="1017"/>
        <v>7085.0619999999999</v>
      </c>
      <c r="O10537">
        <f t="shared" si="1018"/>
        <v>4633.4560000000001</v>
      </c>
      <c r="P10537">
        <f t="shared" si="1019"/>
        <v>2451.6060000000002</v>
      </c>
    </row>
    <row r="10538" spans="1:16" x14ac:dyDescent="0.3">
      <c r="A10538" s="77">
        <v>13087500</v>
      </c>
      <c r="B10538" s="78" t="s">
        <v>10</v>
      </c>
      <c r="C10538" s="79">
        <v>45484</v>
      </c>
      <c r="D10538" s="77">
        <v>3572</v>
      </c>
      <c r="E10538" s="77">
        <v>174690.8</v>
      </c>
      <c r="F10538" s="77">
        <v>2346</v>
      </c>
      <c r="G10538" s="77">
        <v>39585</v>
      </c>
      <c r="H10538" s="77">
        <v>-39585.199999999997</v>
      </c>
      <c r="I10538" s="79">
        <v>45484</v>
      </c>
      <c r="J10538" s="77">
        <v>2024</v>
      </c>
      <c r="K10538">
        <f t="shared" si="1014"/>
        <v>7</v>
      </c>
      <c r="L10538">
        <f t="shared" si="1015"/>
        <v>11</v>
      </c>
      <c r="M10538">
        <f t="shared" si="1016"/>
        <v>2024</v>
      </c>
      <c r="N10538">
        <f t="shared" si="1017"/>
        <v>7085.0619999999999</v>
      </c>
      <c r="O10538">
        <f t="shared" si="1018"/>
        <v>4653.2910000000002</v>
      </c>
      <c r="P10538">
        <f t="shared" si="1019"/>
        <v>2431.7710000000002</v>
      </c>
    </row>
    <row r="10539" spans="1:16" x14ac:dyDescent="0.3">
      <c r="A10539" s="77">
        <v>13087500</v>
      </c>
      <c r="B10539" s="78" t="s">
        <v>10</v>
      </c>
      <c r="C10539" s="79">
        <v>45485</v>
      </c>
      <c r="D10539" s="77">
        <v>3572</v>
      </c>
      <c r="E10539" s="77">
        <v>181774.9</v>
      </c>
      <c r="F10539" s="77">
        <v>2387</v>
      </c>
      <c r="G10539" s="77">
        <v>44320</v>
      </c>
      <c r="H10539" s="77">
        <v>-44320</v>
      </c>
      <c r="I10539" s="79">
        <v>45485</v>
      </c>
      <c r="J10539" s="77">
        <v>2024</v>
      </c>
      <c r="K10539">
        <f t="shared" si="1014"/>
        <v>7</v>
      </c>
      <c r="L10539">
        <f t="shared" si="1015"/>
        <v>12</v>
      </c>
      <c r="M10539">
        <f t="shared" si="1016"/>
        <v>2024</v>
      </c>
      <c r="N10539">
        <f t="shared" si="1017"/>
        <v>7085.0619999999999</v>
      </c>
      <c r="O10539">
        <f t="shared" si="1018"/>
        <v>4734.6144999999997</v>
      </c>
      <c r="P10539">
        <f t="shared" si="1019"/>
        <v>2350.4475000000002</v>
      </c>
    </row>
    <row r="10540" spans="1:16" x14ac:dyDescent="0.3">
      <c r="A10540" s="77">
        <v>13087500</v>
      </c>
      <c r="B10540" s="78" t="s">
        <v>10</v>
      </c>
      <c r="C10540" s="79">
        <v>45486</v>
      </c>
      <c r="D10540" s="77">
        <v>3585</v>
      </c>
      <c r="E10540" s="77">
        <v>188885.3</v>
      </c>
      <c r="F10540" s="77">
        <v>2362</v>
      </c>
      <c r="G10540" s="77">
        <v>49005</v>
      </c>
      <c r="H10540" s="77">
        <v>-49004.5</v>
      </c>
      <c r="I10540" s="79">
        <v>45486</v>
      </c>
      <c r="J10540" s="77">
        <v>2024</v>
      </c>
      <c r="K10540">
        <f t="shared" si="1014"/>
        <v>7</v>
      </c>
      <c r="L10540">
        <f t="shared" si="1015"/>
        <v>13</v>
      </c>
      <c r="M10540">
        <f t="shared" si="1016"/>
        <v>2024</v>
      </c>
      <c r="N10540">
        <f t="shared" si="1017"/>
        <v>7110.8474999999999</v>
      </c>
      <c r="O10540">
        <f t="shared" si="1018"/>
        <v>4685.027</v>
      </c>
      <c r="P10540">
        <f t="shared" si="1019"/>
        <v>2425.8205000000003</v>
      </c>
    </row>
    <row r="10541" spans="1:16" x14ac:dyDescent="0.3">
      <c r="A10541" s="77">
        <v>13087500</v>
      </c>
      <c r="B10541" s="78" t="s">
        <v>10</v>
      </c>
      <c r="C10541" s="79">
        <v>45487</v>
      </c>
      <c r="D10541" s="77">
        <v>3585</v>
      </c>
      <c r="E10541" s="77">
        <v>195995.6</v>
      </c>
      <c r="F10541" s="77">
        <v>2360</v>
      </c>
      <c r="G10541" s="77">
        <v>53685</v>
      </c>
      <c r="H10541" s="77">
        <v>-53684.7</v>
      </c>
      <c r="I10541" s="79">
        <v>45487</v>
      </c>
      <c r="J10541" s="77">
        <v>2024</v>
      </c>
      <c r="K10541">
        <f t="shared" si="1014"/>
        <v>7</v>
      </c>
      <c r="L10541">
        <f t="shared" si="1015"/>
        <v>14</v>
      </c>
      <c r="M10541">
        <f t="shared" si="1016"/>
        <v>2024</v>
      </c>
      <c r="N10541">
        <f t="shared" si="1017"/>
        <v>7110.8474999999999</v>
      </c>
      <c r="O10541">
        <f t="shared" si="1018"/>
        <v>4681.0600000000004</v>
      </c>
      <c r="P10541">
        <f t="shared" si="1019"/>
        <v>2429.7874999999999</v>
      </c>
    </row>
    <row r="10542" spans="1:16" x14ac:dyDescent="0.3">
      <c r="A10542" s="77">
        <v>13087500</v>
      </c>
      <c r="B10542" s="78" t="s">
        <v>10</v>
      </c>
      <c r="C10542" s="79">
        <v>45488</v>
      </c>
      <c r="D10542" s="77">
        <v>3598</v>
      </c>
      <c r="E10542" s="77">
        <v>203132.2</v>
      </c>
      <c r="F10542" s="77">
        <v>2360</v>
      </c>
      <c r="G10542" s="77">
        <v>58365</v>
      </c>
      <c r="H10542" s="77">
        <v>-58365.3</v>
      </c>
      <c r="I10542" s="79">
        <v>45488</v>
      </c>
      <c r="J10542" s="77">
        <v>2024</v>
      </c>
      <c r="K10542">
        <f t="shared" si="1014"/>
        <v>7</v>
      </c>
      <c r="L10542">
        <f t="shared" si="1015"/>
        <v>15</v>
      </c>
      <c r="M10542">
        <f t="shared" si="1016"/>
        <v>2024</v>
      </c>
      <c r="N10542">
        <f t="shared" si="1017"/>
        <v>7136.6329999999998</v>
      </c>
      <c r="O10542">
        <f t="shared" si="1018"/>
        <v>4681.0600000000004</v>
      </c>
      <c r="P10542">
        <f t="shared" si="1019"/>
        <v>2455.5729999999999</v>
      </c>
    </row>
    <row r="10543" spans="1:16" x14ac:dyDescent="0.3">
      <c r="A10543" s="77">
        <v>13087500</v>
      </c>
      <c r="B10543" s="78" t="s">
        <v>10</v>
      </c>
      <c r="C10543" s="79">
        <v>45489</v>
      </c>
      <c r="D10543" s="77">
        <v>3598</v>
      </c>
      <c r="E10543" s="77">
        <v>210268.7</v>
      </c>
      <c r="F10543" s="77">
        <v>2243</v>
      </c>
      <c r="G10543" s="77">
        <v>62814</v>
      </c>
      <c r="H10543" s="77">
        <v>-62814.1</v>
      </c>
      <c r="I10543" s="79">
        <v>45489</v>
      </c>
      <c r="J10543" s="77">
        <v>2024</v>
      </c>
      <c r="K10543">
        <f t="shared" si="1014"/>
        <v>7</v>
      </c>
      <c r="L10543">
        <f t="shared" si="1015"/>
        <v>16</v>
      </c>
      <c r="M10543">
        <f t="shared" si="1016"/>
        <v>2024</v>
      </c>
      <c r="N10543">
        <f t="shared" si="1017"/>
        <v>7136.6329999999998</v>
      </c>
      <c r="O10543">
        <f t="shared" si="1018"/>
        <v>4448.9904999999999</v>
      </c>
      <c r="P10543">
        <f t="shared" si="1019"/>
        <v>2687.6424999999999</v>
      </c>
    </row>
    <row r="10544" spans="1:16" x14ac:dyDescent="0.3">
      <c r="A10544" s="77">
        <v>13087500</v>
      </c>
      <c r="B10544" s="78" t="s">
        <v>10</v>
      </c>
      <c r="C10544" s="79">
        <v>45490</v>
      </c>
      <c r="D10544" s="77">
        <v>3572</v>
      </c>
      <c r="E10544" s="77">
        <v>217352.9</v>
      </c>
      <c r="F10544" s="77">
        <v>2205</v>
      </c>
      <c r="G10544" s="77">
        <v>67187</v>
      </c>
      <c r="H10544" s="77">
        <v>-67187.3</v>
      </c>
      <c r="I10544" s="79">
        <v>45490</v>
      </c>
      <c r="J10544" s="77">
        <v>2024</v>
      </c>
      <c r="K10544">
        <f t="shared" si="1014"/>
        <v>7</v>
      </c>
      <c r="L10544">
        <f t="shared" si="1015"/>
        <v>17</v>
      </c>
      <c r="M10544">
        <f t="shared" si="1016"/>
        <v>2024</v>
      </c>
      <c r="N10544">
        <f t="shared" si="1017"/>
        <v>7085.0619999999999</v>
      </c>
      <c r="O10544">
        <f t="shared" si="1018"/>
        <v>4373.6175000000003</v>
      </c>
      <c r="P10544">
        <f t="shared" si="1019"/>
        <v>2711.4445000000001</v>
      </c>
    </row>
    <row r="10545" spans="1:16" x14ac:dyDescent="0.3">
      <c r="A10545" s="77">
        <v>13087500</v>
      </c>
      <c r="B10545" s="78" t="s">
        <v>10</v>
      </c>
      <c r="C10545" s="79">
        <v>45491</v>
      </c>
      <c r="D10545" s="77">
        <v>3545</v>
      </c>
      <c r="E10545" s="77">
        <v>224384.8</v>
      </c>
      <c r="F10545" s="77">
        <v>2292</v>
      </c>
      <c r="G10545" s="77">
        <v>71733</v>
      </c>
      <c r="H10545" s="77">
        <v>-71733.3</v>
      </c>
      <c r="I10545" s="79">
        <v>45491</v>
      </c>
      <c r="J10545" s="77">
        <v>2024</v>
      </c>
      <c r="K10545">
        <f t="shared" si="1014"/>
        <v>7</v>
      </c>
      <c r="L10545">
        <f t="shared" si="1015"/>
        <v>18</v>
      </c>
      <c r="M10545">
        <f t="shared" si="1016"/>
        <v>2024</v>
      </c>
      <c r="N10545">
        <f t="shared" si="1017"/>
        <v>7031.5074999999997</v>
      </c>
      <c r="O10545">
        <f t="shared" si="1018"/>
        <v>4546.1819999999998</v>
      </c>
      <c r="P10545">
        <f t="shared" si="1019"/>
        <v>2485.3254999999999</v>
      </c>
    </row>
    <row r="10546" spans="1:16" x14ac:dyDescent="0.3">
      <c r="A10546" s="77">
        <v>13087500</v>
      </c>
      <c r="B10546" s="78" t="s">
        <v>10</v>
      </c>
      <c r="C10546" s="79">
        <v>45492</v>
      </c>
      <c r="D10546" s="77">
        <v>3545</v>
      </c>
      <c r="E10546" s="77">
        <v>231416.6</v>
      </c>
      <c r="F10546" s="77">
        <v>2446</v>
      </c>
      <c r="G10546" s="77">
        <v>76585</v>
      </c>
      <c r="H10546" s="77">
        <v>-76585</v>
      </c>
      <c r="I10546" s="79">
        <v>45492</v>
      </c>
      <c r="J10546" s="77">
        <v>2024</v>
      </c>
      <c r="K10546">
        <f t="shared" si="1014"/>
        <v>7</v>
      </c>
      <c r="L10546">
        <f t="shared" si="1015"/>
        <v>19</v>
      </c>
      <c r="M10546">
        <f t="shared" si="1016"/>
        <v>2024</v>
      </c>
      <c r="N10546">
        <f t="shared" si="1017"/>
        <v>7031.5074999999997</v>
      </c>
      <c r="O10546">
        <f t="shared" si="1018"/>
        <v>4851.6410000000005</v>
      </c>
      <c r="P10546">
        <f t="shared" si="1019"/>
        <v>2179.8665000000001</v>
      </c>
    </row>
    <row r="10547" spans="1:16" x14ac:dyDescent="0.3">
      <c r="A10547" s="77">
        <v>13087500</v>
      </c>
      <c r="B10547" s="78" t="s">
        <v>10</v>
      </c>
      <c r="C10547" s="79">
        <v>45493</v>
      </c>
      <c r="D10547" s="77">
        <v>3545</v>
      </c>
      <c r="E10547" s="77">
        <v>238448.5</v>
      </c>
      <c r="F10547" s="77">
        <v>2066</v>
      </c>
      <c r="G10547" s="77">
        <v>80684</v>
      </c>
      <c r="H10547" s="77">
        <v>-80683.8</v>
      </c>
      <c r="I10547" s="79">
        <v>45493</v>
      </c>
      <c r="J10547" s="77">
        <v>2024</v>
      </c>
      <c r="K10547">
        <f t="shared" si="1014"/>
        <v>7</v>
      </c>
      <c r="L10547">
        <f t="shared" si="1015"/>
        <v>20</v>
      </c>
      <c r="M10547">
        <f t="shared" si="1016"/>
        <v>2024</v>
      </c>
      <c r="N10547">
        <f t="shared" si="1017"/>
        <v>7031.5074999999997</v>
      </c>
      <c r="O10547">
        <f t="shared" si="1018"/>
        <v>4097.9110000000001</v>
      </c>
      <c r="P10547">
        <f t="shared" si="1019"/>
        <v>2933.5965000000001</v>
      </c>
    </row>
    <row r="10548" spans="1:16" x14ac:dyDescent="0.3">
      <c r="A10548" s="77">
        <v>13087500</v>
      </c>
      <c r="B10548" s="78" t="s">
        <v>10</v>
      </c>
      <c r="C10548" s="79">
        <v>45494</v>
      </c>
      <c r="D10548" s="77">
        <v>3558</v>
      </c>
      <c r="E10548" s="77">
        <v>245506.5</v>
      </c>
      <c r="F10548" s="77">
        <v>2189</v>
      </c>
      <c r="G10548" s="77">
        <v>85025</v>
      </c>
      <c r="H10548" s="77">
        <v>-85024.6</v>
      </c>
      <c r="I10548" s="79">
        <v>45494</v>
      </c>
      <c r="J10548" s="77">
        <v>2024</v>
      </c>
      <c r="K10548">
        <f t="shared" si="1014"/>
        <v>7</v>
      </c>
      <c r="L10548">
        <f t="shared" si="1015"/>
        <v>21</v>
      </c>
      <c r="M10548">
        <f t="shared" si="1016"/>
        <v>2024</v>
      </c>
      <c r="N10548">
        <f t="shared" si="1017"/>
        <v>7057.2930000000006</v>
      </c>
      <c r="O10548">
        <f t="shared" si="1018"/>
        <v>4341.8815000000004</v>
      </c>
      <c r="P10548">
        <f t="shared" si="1019"/>
        <v>2715.4115000000002</v>
      </c>
    </row>
    <row r="10549" spans="1:16" x14ac:dyDescent="0.3">
      <c r="A10549" s="77">
        <v>13087500</v>
      </c>
      <c r="B10549" s="78" t="s">
        <v>10</v>
      </c>
      <c r="C10549" s="79">
        <v>45495</v>
      </c>
      <c r="D10549" s="77">
        <v>3532</v>
      </c>
      <c r="E10549" s="77">
        <v>252512.3</v>
      </c>
      <c r="F10549" s="77">
        <v>2265</v>
      </c>
      <c r="G10549" s="77">
        <v>89517</v>
      </c>
      <c r="H10549" s="77">
        <v>-89516.7</v>
      </c>
      <c r="I10549" s="79">
        <v>45495</v>
      </c>
      <c r="J10549" s="77">
        <v>2024</v>
      </c>
      <c r="K10549">
        <f t="shared" si="1014"/>
        <v>7</v>
      </c>
      <c r="L10549">
        <f t="shared" si="1015"/>
        <v>22</v>
      </c>
      <c r="M10549">
        <f t="shared" si="1016"/>
        <v>2024</v>
      </c>
      <c r="N10549">
        <f t="shared" si="1017"/>
        <v>7005.7219999999998</v>
      </c>
      <c r="O10549">
        <f t="shared" si="1018"/>
        <v>4492.6275000000005</v>
      </c>
      <c r="P10549">
        <f t="shared" si="1019"/>
        <v>2513.0945000000002</v>
      </c>
    </row>
    <row r="10550" spans="1:16" x14ac:dyDescent="0.3">
      <c r="A10550" s="77">
        <v>13087500</v>
      </c>
      <c r="B10550" s="78" t="s">
        <v>10</v>
      </c>
      <c r="C10550" s="79">
        <v>45496</v>
      </c>
      <c r="D10550" s="77">
        <v>3506</v>
      </c>
      <c r="E10550" s="77">
        <v>259466.1</v>
      </c>
      <c r="F10550" s="77">
        <v>2138</v>
      </c>
      <c r="G10550" s="77">
        <v>93758</v>
      </c>
      <c r="H10550" s="77">
        <v>-93758</v>
      </c>
      <c r="I10550" s="79">
        <v>45496</v>
      </c>
      <c r="J10550" s="77">
        <v>2024</v>
      </c>
      <c r="K10550">
        <f t="shared" si="1014"/>
        <v>7</v>
      </c>
      <c r="L10550">
        <f t="shared" si="1015"/>
        <v>23</v>
      </c>
      <c r="M10550">
        <f t="shared" si="1016"/>
        <v>2024</v>
      </c>
      <c r="N10550">
        <f t="shared" si="1017"/>
        <v>6954.1509999999998</v>
      </c>
      <c r="O10550">
        <f t="shared" si="1018"/>
        <v>4240.723</v>
      </c>
      <c r="P10550">
        <f t="shared" si="1019"/>
        <v>2713.4279999999999</v>
      </c>
    </row>
    <row r="10551" spans="1:16" x14ac:dyDescent="0.3">
      <c r="A10551" s="77">
        <v>13087500</v>
      </c>
      <c r="B10551" s="78" t="s">
        <v>10</v>
      </c>
      <c r="C10551" s="79">
        <v>45497</v>
      </c>
      <c r="D10551" s="77">
        <v>3493</v>
      </c>
      <c r="E10551" s="77">
        <v>266393.90000000002</v>
      </c>
      <c r="F10551" s="77">
        <v>2075</v>
      </c>
      <c r="G10551" s="77">
        <v>97874</v>
      </c>
      <c r="H10551" s="77">
        <v>-97873.8</v>
      </c>
      <c r="I10551" s="79">
        <v>45497</v>
      </c>
      <c r="J10551" s="77">
        <v>2024</v>
      </c>
      <c r="K10551">
        <f t="shared" si="1014"/>
        <v>7</v>
      </c>
      <c r="L10551">
        <f t="shared" si="1015"/>
        <v>24</v>
      </c>
      <c r="M10551">
        <f t="shared" si="1016"/>
        <v>2024</v>
      </c>
      <c r="N10551">
        <f t="shared" si="1017"/>
        <v>6928.3654999999999</v>
      </c>
      <c r="O10551">
        <f t="shared" si="1018"/>
        <v>4115.7624999999998</v>
      </c>
      <c r="P10551">
        <f t="shared" si="1019"/>
        <v>2812.6030000000001</v>
      </c>
    </row>
    <row r="10552" spans="1:16" x14ac:dyDescent="0.3">
      <c r="A10552" s="77">
        <v>13087500</v>
      </c>
      <c r="B10552" s="78" t="s">
        <v>10</v>
      </c>
      <c r="C10552" s="79">
        <v>45498</v>
      </c>
      <c r="D10552" s="77">
        <v>3467</v>
      </c>
      <c r="E10552" s="77">
        <v>273269.8</v>
      </c>
      <c r="F10552" s="77">
        <v>2181</v>
      </c>
      <c r="G10552" s="77">
        <v>102199</v>
      </c>
      <c r="H10552" s="77">
        <v>-102199.3</v>
      </c>
      <c r="I10552" s="79">
        <v>45498</v>
      </c>
      <c r="J10552" s="77">
        <v>2024</v>
      </c>
      <c r="K10552">
        <f t="shared" si="1014"/>
        <v>7</v>
      </c>
      <c r="L10552">
        <f t="shared" si="1015"/>
        <v>25</v>
      </c>
      <c r="M10552">
        <f t="shared" si="1016"/>
        <v>2024</v>
      </c>
      <c r="N10552">
        <f t="shared" si="1017"/>
        <v>6876.7945</v>
      </c>
      <c r="O10552">
        <f t="shared" si="1018"/>
        <v>4326.0135</v>
      </c>
      <c r="P10552">
        <f t="shared" si="1019"/>
        <v>2550.7809999999999</v>
      </c>
    </row>
    <row r="10553" spans="1:16" x14ac:dyDescent="0.3">
      <c r="A10553" s="77">
        <v>13087500</v>
      </c>
      <c r="B10553" s="78" t="s">
        <v>10</v>
      </c>
      <c r="C10553" s="79">
        <v>45499</v>
      </c>
      <c r="D10553" s="77">
        <v>3441</v>
      </c>
      <c r="E10553" s="77">
        <v>280094.09999999998</v>
      </c>
      <c r="F10553" s="77">
        <v>2574</v>
      </c>
      <c r="G10553" s="77">
        <v>107305</v>
      </c>
      <c r="H10553" s="77">
        <v>-107305.3</v>
      </c>
      <c r="I10553" s="79">
        <v>45499</v>
      </c>
      <c r="J10553" s="77">
        <v>2024</v>
      </c>
      <c r="K10553">
        <f t="shared" si="1014"/>
        <v>7</v>
      </c>
      <c r="L10553">
        <f t="shared" si="1015"/>
        <v>26</v>
      </c>
      <c r="M10553">
        <f t="shared" si="1016"/>
        <v>2024</v>
      </c>
      <c r="N10553">
        <f t="shared" si="1017"/>
        <v>6825.2235000000001</v>
      </c>
      <c r="O10553">
        <f t="shared" si="1018"/>
        <v>5105.5290000000005</v>
      </c>
      <c r="P10553">
        <f t="shared" si="1019"/>
        <v>1719.6945000000001</v>
      </c>
    </row>
    <row r="10554" spans="1:16" x14ac:dyDescent="0.3">
      <c r="A10554" s="77">
        <v>13087500</v>
      </c>
      <c r="B10554" s="78" t="s">
        <v>10</v>
      </c>
      <c r="C10554" s="79">
        <v>45500</v>
      </c>
      <c r="D10554" s="77">
        <v>3389</v>
      </c>
      <c r="E10554" s="77">
        <v>286815.59999999998</v>
      </c>
      <c r="F10554" s="77">
        <v>2420</v>
      </c>
      <c r="G10554" s="77">
        <v>112106</v>
      </c>
      <c r="H10554" s="77">
        <v>-112106.2</v>
      </c>
      <c r="I10554" s="79">
        <v>45500</v>
      </c>
      <c r="J10554" s="77">
        <v>2024</v>
      </c>
      <c r="K10554">
        <f t="shared" si="1014"/>
        <v>7</v>
      </c>
      <c r="L10554">
        <f t="shared" si="1015"/>
        <v>27</v>
      </c>
      <c r="M10554">
        <f t="shared" si="1016"/>
        <v>2024</v>
      </c>
      <c r="N10554">
        <f t="shared" si="1017"/>
        <v>6722.0815000000002</v>
      </c>
      <c r="O10554">
        <f t="shared" si="1018"/>
        <v>4800.07</v>
      </c>
      <c r="P10554">
        <f t="shared" si="1019"/>
        <v>1922.0115000000001</v>
      </c>
    </row>
    <row r="10555" spans="1:16" x14ac:dyDescent="0.3">
      <c r="A10555" s="77">
        <v>13087500</v>
      </c>
      <c r="B10555" s="78" t="s">
        <v>10</v>
      </c>
      <c r="C10555" s="79">
        <v>45501</v>
      </c>
      <c r="D10555" s="77">
        <v>3350</v>
      </c>
      <c r="E10555" s="77">
        <v>293460.2</v>
      </c>
      <c r="F10555" s="77">
        <v>2051</v>
      </c>
      <c r="G10555" s="77">
        <v>116174</v>
      </c>
      <c r="H10555" s="77">
        <v>-116174</v>
      </c>
      <c r="I10555" s="79">
        <v>45501</v>
      </c>
      <c r="J10555" s="77">
        <v>2024</v>
      </c>
      <c r="K10555">
        <f t="shared" si="1014"/>
        <v>7</v>
      </c>
      <c r="L10555">
        <f t="shared" si="1015"/>
        <v>28</v>
      </c>
      <c r="M10555">
        <f t="shared" si="1016"/>
        <v>2024</v>
      </c>
      <c r="N10555">
        <f t="shared" si="1017"/>
        <v>6644.7250000000004</v>
      </c>
      <c r="O10555">
        <f t="shared" si="1018"/>
        <v>4068.1585</v>
      </c>
      <c r="P10555">
        <f t="shared" si="1019"/>
        <v>2576.5664999999999</v>
      </c>
    </row>
    <row r="10556" spans="1:16" x14ac:dyDescent="0.3">
      <c r="A10556" s="77">
        <v>13087500</v>
      </c>
      <c r="B10556" s="78" t="s">
        <v>10</v>
      </c>
      <c r="C10556" s="79">
        <v>45502</v>
      </c>
      <c r="D10556" s="77">
        <v>3324</v>
      </c>
      <c r="E10556" s="77">
        <v>300053.90000000002</v>
      </c>
      <c r="F10556" s="77">
        <v>1992</v>
      </c>
      <c r="G10556" s="77">
        <v>120125</v>
      </c>
      <c r="H10556" s="77">
        <v>-120124.7</v>
      </c>
      <c r="I10556" s="79">
        <v>45502</v>
      </c>
      <c r="J10556" s="77">
        <v>2024</v>
      </c>
      <c r="K10556">
        <f t="shared" si="1014"/>
        <v>7</v>
      </c>
      <c r="L10556">
        <f t="shared" si="1015"/>
        <v>29</v>
      </c>
      <c r="M10556">
        <f t="shared" si="1016"/>
        <v>2024</v>
      </c>
      <c r="N10556">
        <f t="shared" si="1017"/>
        <v>6593.1540000000005</v>
      </c>
      <c r="O10556">
        <f t="shared" si="1018"/>
        <v>3951.1320000000001</v>
      </c>
      <c r="P10556">
        <f t="shared" si="1019"/>
        <v>2642.0219999999999</v>
      </c>
    </row>
    <row r="10557" spans="1:16" x14ac:dyDescent="0.3">
      <c r="A10557" s="77">
        <v>13087500</v>
      </c>
      <c r="B10557" s="78" t="s">
        <v>10</v>
      </c>
      <c r="C10557" s="79">
        <v>45503</v>
      </c>
      <c r="D10557" s="77">
        <v>3286</v>
      </c>
      <c r="E10557" s="77">
        <v>306571.3</v>
      </c>
      <c r="F10557" s="77">
        <v>1842</v>
      </c>
      <c r="G10557" s="77">
        <v>123778</v>
      </c>
      <c r="H10557" s="77">
        <v>-123778.3</v>
      </c>
      <c r="I10557" s="79">
        <v>45503</v>
      </c>
      <c r="J10557" s="77">
        <v>2024</v>
      </c>
      <c r="K10557">
        <f t="shared" si="1014"/>
        <v>7</v>
      </c>
      <c r="L10557">
        <f t="shared" si="1015"/>
        <v>30</v>
      </c>
      <c r="M10557">
        <f t="shared" si="1016"/>
        <v>2024</v>
      </c>
      <c r="N10557">
        <f t="shared" si="1017"/>
        <v>6517.7809999999999</v>
      </c>
      <c r="O10557">
        <f t="shared" si="1018"/>
        <v>3653.607</v>
      </c>
      <c r="P10557">
        <f t="shared" si="1019"/>
        <v>2864.174</v>
      </c>
    </row>
    <row r="10558" spans="1:16" x14ac:dyDescent="0.3">
      <c r="A10558" s="77">
        <v>13087500</v>
      </c>
      <c r="B10558" s="78" t="s">
        <v>10</v>
      </c>
      <c r="C10558" s="79">
        <v>45504</v>
      </c>
      <c r="D10558" s="77">
        <v>3286</v>
      </c>
      <c r="E10558" s="77">
        <v>313088.7</v>
      </c>
      <c r="F10558" s="77">
        <v>1493</v>
      </c>
      <c r="G10558" s="77">
        <v>126740</v>
      </c>
      <c r="H10558" s="77">
        <v>-126740.4</v>
      </c>
      <c r="I10558" s="79">
        <v>45504</v>
      </c>
      <c r="J10558" s="77">
        <v>2024</v>
      </c>
      <c r="K10558">
        <f t="shared" si="1014"/>
        <v>7</v>
      </c>
      <c r="L10558">
        <f t="shared" si="1015"/>
        <v>31</v>
      </c>
      <c r="M10558">
        <f t="shared" si="1016"/>
        <v>2024</v>
      </c>
      <c r="N10558">
        <f t="shared" si="1017"/>
        <v>6517.7809999999999</v>
      </c>
      <c r="O10558">
        <f t="shared" si="1018"/>
        <v>2961.3654999999999</v>
      </c>
      <c r="P10558">
        <f t="shared" si="1019"/>
        <v>3556.4155000000001</v>
      </c>
    </row>
    <row r="10559" spans="1:16" x14ac:dyDescent="0.3">
      <c r="A10559" s="77">
        <v>13087500</v>
      </c>
      <c r="B10559" s="78" t="s">
        <v>10</v>
      </c>
      <c r="C10559" s="79">
        <v>45505</v>
      </c>
      <c r="D10559" s="77">
        <v>3337</v>
      </c>
      <c r="E10559" s="77">
        <v>319707.90000000002</v>
      </c>
      <c r="F10559" s="77">
        <v>1437</v>
      </c>
      <c r="G10559" s="77">
        <v>129591</v>
      </c>
      <c r="H10559" s="77">
        <v>-129590.6</v>
      </c>
      <c r="I10559" s="79">
        <v>45505</v>
      </c>
      <c r="J10559" s="77">
        <v>2024</v>
      </c>
      <c r="K10559">
        <f t="shared" si="1014"/>
        <v>8</v>
      </c>
      <c r="L10559">
        <f t="shared" si="1015"/>
        <v>1</v>
      </c>
      <c r="M10559">
        <f t="shared" si="1016"/>
        <v>2024</v>
      </c>
      <c r="N10559">
        <f t="shared" si="1017"/>
        <v>6618.9395000000004</v>
      </c>
      <c r="O10559">
        <f t="shared" si="1018"/>
        <v>2850.2894999999999</v>
      </c>
      <c r="P10559">
        <f t="shared" si="1019"/>
        <v>3768.65</v>
      </c>
    </row>
    <row r="10560" spans="1:16" x14ac:dyDescent="0.3">
      <c r="A10560" s="77">
        <v>13087500</v>
      </c>
      <c r="B10560" s="78" t="s">
        <v>10</v>
      </c>
      <c r="C10560" s="79">
        <v>45506</v>
      </c>
      <c r="D10560" s="77">
        <v>3363</v>
      </c>
      <c r="E10560" s="77">
        <v>326378</v>
      </c>
      <c r="F10560" s="77">
        <v>1564</v>
      </c>
      <c r="G10560" s="77">
        <v>132692</v>
      </c>
      <c r="H10560" s="77">
        <v>-132691.9</v>
      </c>
      <c r="I10560" s="79">
        <v>45506</v>
      </c>
      <c r="J10560" s="77">
        <v>2024</v>
      </c>
      <c r="K10560">
        <f t="shared" si="1014"/>
        <v>8</v>
      </c>
      <c r="L10560">
        <f t="shared" si="1015"/>
        <v>2</v>
      </c>
      <c r="M10560">
        <f t="shared" si="1016"/>
        <v>2024</v>
      </c>
      <c r="N10560">
        <f t="shared" si="1017"/>
        <v>6670.5105000000003</v>
      </c>
      <c r="O10560">
        <f t="shared" si="1018"/>
        <v>3102.194</v>
      </c>
      <c r="P10560">
        <f t="shared" si="1019"/>
        <v>3568.3164999999999</v>
      </c>
    </row>
    <row r="10561" spans="1:16" x14ac:dyDescent="0.3">
      <c r="A10561" s="77">
        <v>13087500</v>
      </c>
      <c r="B10561" s="78" t="s">
        <v>10</v>
      </c>
      <c r="C10561" s="79">
        <v>45507</v>
      </c>
      <c r="D10561" s="77">
        <v>3363</v>
      </c>
      <c r="E10561" s="77">
        <v>333048.2</v>
      </c>
      <c r="F10561" s="77">
        <v>1553</v>
      </c>
      <c r="G10561" s="77">
        <v>135772</v>
      </c>
      <c r="H10561" s="77">
        <v>-135772.20000000001</v>
      </c>
      <c r="I10561" s="79">
        <v>45507</v>
      </c>
      <c r="J10561" s="77">
        <v>2024</v>
      </c>
      <c r="K10561">
        <f t="shared" si="1014"/>
        <v>8</v>
      </c>
      <c r="L10561">
        <f t="shared" si="1015"/>
        <v>3</v>
      </c>
      <c r="M10561">
        <f t="shared" si="1016"/>
        <v>2024</v>
      </c>
      <c r="N10561">
        <f t="shared" si="1017"/>
        <v>6670.5105000000003</v>
      </c>
      <c r="O10561">
        <f t="shared" si="1018"/>
        <v>3080.3755000000001</v>
      </c>
      <c r="P10561">
        <f t="shared" si="1019"/>
        <v>3590.1350000000002</v>
      </c>
    </row>
    <row r="10562" spans="1:16" x14ac:dyDescent="0.3">
      <c r="A10562" s="77">
        <v>13087500</v>
      </c>
      <c r="B10562" s="78" t="s">
        <v>10</v>
      </c>
      <c r="C10562" s="79">
        <v>45508</v>
      </c>
      <c r="D10562" s="77">
        <v>3376</v>
      </c>
      <c r="E10562" s="77">
        <v>339744</v>
      </c>
      <c r="F10562" s="77">
        <v>1444</v>
      </c>
      <c r="G10562" s="77">
        <v>138636</v>
      </c>
      <c r="H10562" s="77">
        <v>-138636.20000000001</v>
      </c>
      <c r="I10562" s="79">
        <v>45508</v>
      </c>
      <c r="J10562" s="77">
        <v>2024</v>
      </c>
      <c r="K10562">
        <f t="shared" si="1014"/>
        <v>8</v>
      </c>
      <c r="L10562">
        <f t="shared" si="1015"/>
        <v>4</v>
      </c>
      <c r="M10562">
        <f t="shared" si="1016"/>
        <v>2024</v>
      </c>
      <c r="N10562">
        <f t="shared" si="1017"/>
        <v>6696.2960000000003</v>
      </c>
      <c r="O10562">
        <f t="shared" si="1018"/>
        <v>2864.174</v>
      </c>
      <c r="P10562">
        <f t="shared" si="1019"/>
        <v>3832.1220000000003</v>
      </c>
    </row>
    <row r="10563" spans="1:16" x14ac:dyDescent="0.3">
      <c r="A10563" s="77">
        <v>13087500</v>
      </c>
      <c r="B10563" s="78" t="s">
        <v>10</v>
      </c>
      <c r="C10563" s="79">
        <v>45509</v>
      </c>
      <c r="D10563" s="77">
        <v>3363</v>
      </c>
      <c r="E10563" s="77">
        <v>346414.2</v>
      </c>
      <c r="F10563" s="77">
        <v>1487</v>
      </c>
      <c r="G10563" s="77">
        <v>141585</v>
      </c>
      <c r="H10563" s="77">
        <v>-141584.9</v>
      </c>
      <c r="I10563" s="79">
        <v>45509</v>
      </c>
      <c r="J10563" s="77">
        <v>2024</v>
      </c>
      <c r="K10563">
        <f t="shared" si="1014"/>
        <v>8</v>
      </c>
      <c r="L10563">
        <f t="shared" si="1015"/>
        <v>5</v>
      </c>
      <c r="M10563">
        <f t="shared" si="1016"/>
        <v>2024</v>
      </c>
      <c r="N10563">
        <f t="shared" si="1017"/>
        <v>6670.5105000000003</v>
      </c>
      <c r="O10563">
        <f t="shared" si="1018"/>
        <v>2949.4645</v>
      </c>
      <c r="P10563">
        <f t="shared" si="1019"/>
        <v>3721.0460000000003</v>
      </c>
    </row>
    <row r="10564" spans="1:16" x14ac:dyDescent="0.3">
      <c r="A10564" s="77">
        <v>13087500</v>
      </c>
      <c r="B10564" s="78" t="s">
        <v>10</v>
      </c>
      <c r="C10564" s="79">
        <v>45510</v>
      </c>
      <c r="D10564" s="77">
        <v>3299</v>
      </c>
      <c r="E10564" s="77">
        <v>352957</v>
      </c>
      <c r="F10564" s="77">
        <v>1381</v>
      </c>
      <c r="G10564" s="77">
        <v>144323</v>
      </c>
      <c r="H10564" s="77">
        <v>-144323.20000000001</v>
      </c>
      <c r="I10564" s="79">
        <v>45510</v>
      </c>
      <c r="J10564" s="77">
        <v>2024</v>
      </c>
      <c r="K10564">
        <f t="shared" si="1014"/>
        <v>8</v>
      </c>
      <c r="L10564">
        <f t="shared" si="1015"/>
        <v>6</v>
      </c>
      <c r="M10564">
        <f t="shared" si="1016"/>
        <v>2024</v>
      </c>
      <c r="N10564">
        <f t="shared" si="1017"/>
        <v>6543.5664999999999</v>
      </c>
      <c r="O10564">
        <f t="shared" si="1018"/>
        <v>2739.2134999999998</v>
      </c>
      <c r="P10564">
        <f t="shared" si="1019"/>
        <v>3804.3530000000001</v>
      </c>
    </row>
    <row r="10565" spans="1:16" x14ac:dyDescent="0.3">
      <c r="A10565" s="77">
        <v>13087500</v>
      </c>
      <c r="B10565" s="78" t="s">
        <v>10</v>
      </c>
      <c r="C10565" s="79">
        <v>45511</v>
      </c>
      <c r="D10565" s="77">
        <v>3286</v>
      </c>
      <c r="E10565" s="77">
        <v>359474.5</v>
      </c>
      <c r="F10565" s="77">
        <v>1497</v>
      </c>
      <c r="G10565" s="77">
        <v>147293</v>
      </c>
      <c r="H10565" s="77">
        <v>-147293.29999999999</v>
      </c>
      <c r="I10565" s="79">
        <v>45511</v>
      </c>
      <c r="J10565" s="77">
        <v>2024</v>
      </c>
      <c r="K10565">
        <f t="shared" si="1014"/>
        <v>8</v>
      </c>
      <c r="L10565">
        <f t="shared" si="1015"/>
        <v>7</v>
      </c>
      <c r="M10565">
        <f t="shared" si="1016"/>
        <v>2024</v>
      </c>
      <c r="N10565">
        <f t="shared" si="1017"/>
        <v>6517.7809999999999</v>
      </c>
      <c r="O10565">
        <f t="shared" si="1018"/>
        <v>2969.2995000000001</v>
      </c>
      <c r="P10565">
        <f t="shared" si="1019"/>
        <v>3548.4814999999999</v>
      </c>
    </row>
    <row r="10566" spans="1:16" x14ac:dyDescent="0.3">
      <c r="A10566" s="77">
        <v>13087500</v>
      </c>
      <c r="B10566" s="78" t="s">
        <v>10</v>
      </c>
      <c r="C10566" s="79">
        <v>45512</v>
      </c>
      <c r="D10566" s="77">
        <v>3311</v>
      </c>
      <c r="E10566" s="77">
        <v>366042.7</v>
      </c>
      <c r="F10566" s="77">
        <v>1643</v>
      </c>
      <c r="G10566" s="77">
        <v>150553</v>
      </c>
      <c r="H10566" s="77">
        <v>-150552.79999999999</v>
      </c>
      <c r="I10566" s="79">
        <v>45512</v>
      </c>
      <c r="J10566" s="77">
        <v>2024</v>
      </c>
      <c r="K10566">
        <f t="shared" si="1014"/>
        <v>8</v>
      </c>
      <c r="L10566">
        <f t="shared" si="1015"/>
        <v>8</v>
      </c>
      <c r="M10566">
        <f t="shared" si="1016"/>
        <v>2024</v>
      </c>
      <c r="N10566">
        <f t="shared" si="1017"/>
        <v>6567.3685000000005</v>
      </c>
      <c r="O10566">
        <f t="shared" si="1018"/>
        <v>3258.8905</v>
      </c>
      <c r="P10566">
        <f t="shared" si="1019"/>
        <v>3308.4780000000001</v>
      </c>
    </row>
    <row r="10567" spans="1:16" x14ac:dyDescent="0.3">
      <c r="A10567" s="77">
        <v>13087500</v>
      </c>
      <c r="B10567" s="78" t="s">
        <v>10</v>
      </c>
      <c r="C10567" s="79">
        <v>45513</v>
      </c>
      <c r="D10567" s="77">
        <v>3286</v>
      </c>
      <c r="E10567" s="77">
        <v>372560.1</v>
      </c>
      <c r="F10567" s="77">
        <v>1574</v>
      </c>
      <c r="G10567" s="77">
        <v>153675</v>
      </c>
      <c r="H10567" s="77">
        <v>-153674.5</v>
      </c>
      <c r="I10567" s="79">
        <v>45513</v>
      </c>
      <c r="J10567" s="77">
        <v>2024</v>
      </c>
      <c r="K10567">
        <f t="shared" si="1014"/>
        <v>8</v>
      </c>
      <c r="L10567">
        <f t="shared" si="1015"/>
        <v>9</v>
      </c>
      <c r="M10567">
        <f t="shared" si="1016"/>
        <v>2024</v>
      </c>
      <c r="N10567">
        <f t="shared" si="1017"/>
        <v>6517.7809999999999</v>
      </c>
      <c r="O10567">
        <f t="shared" si="1018"/>
        <v>3122.029</v>
      </c>
      <c r="P10567">
        <f t="shared" si="1019"/>
        <v>3395.752</v>
      </c>
    </row>
    <row r="10568" spans="1:16" x14ac:dyDescent="0.3">
      <c r="A10568" s="77">
        <v>13087500</v>
      </c>
      <c r="B10568" s="78" t="s">
        <v>10</v>
      </c>
      <c r="C10568" s="79">
        <v>45514</v>
      </c>
      <c r="D10568" s="77">
        <v>3299</v>
      </c>
      <c r="E10568" s="77">
        <v>379102.9</v>
      </c>
      <c r="F10568" s="77">
        <v>1582</v>
      </c>
      <c r="G10568" s="77">
        <v>156812</v>
      </c>
      <c r="H10568" s="77">
        <v>-156811.79999999999</v>
      </c>
      <c r="I10568" s="79">
        <v>45514</v>
      </c>
      <c r="J10568" s="77">
        <v>2024</v>
      </c>
      <c r="K10568">
        <f t="shared" si="1014"/>
        <v>8</v>
      </c>
      <c r="L10568">
        <f t="shared" si="1015"/>
        <v>10</v>
      </c>
      <c r="M10568">
        <f t="shared" si="1016"/>
        <v>2024</v>
      </c>
      <c r="N10568">
        <f t="shared" si="1017"/>
        <v>6543.5664999999999</v>
      </c>
      <c r="O10568">
        <f t="shared" si="1018"/>
        <v>3137.8969999999999</v>
      </c>
      <c r="P10568">
        <f t="shared" si="1019"/>
        <v>3405.6695</v>
      </c>
    </row>
    <row r="10569" spans="1:16" x14ac:dyDescent="0.3">
      <c r="A10569" s="77">
        <v>13087500</v>
      </c>
      <c r="B10569" s="78" t="s">
        <v>10</v>
      </c>
      <c r="C10569" s="79">
        <v>45515</v>
      </c>
      <c r="D10569" s="77">
        <v>3350</v>
      </c>
      <c r="E10569" s="77">
        <v>385747.6</v>
      </c>
      <c r="F10569" s="77">
        <v>1612</v>
      </c>
      <c r="G10569" s="77">
        <v>160009</v>
      </c>
      <c r="H10569" s="77">
        <v>-160008.9</v>
      </c>
      <c r="I10569" s="79">
        <v>45515</v>
      </c>
      <c r="J10569" s="77">
        <v>2024</v>
      </c>
      <c r="K10569">
        <f t="shared" si="1014"/>
        <v>8</v>
      </c>
      <c r="L10569">
        <f t="shared" si="1015"/>
        <v>11</v>
      </c>
      <c r="M10569">
        <f t="shared" si="1016"/>
        <v>2024</v>
      </c>
      <c r="N10569">
        <f t="shared" si="1017"/>
        <v>6644.7250000000004</v>
      </c>
      <c r="O10569">
        <f t="shared" si="1018"/>
        <v>3197.402</v>
      </c>
      <c r="P10569">
        <f t="shared" si="1019"/>
        <v>3447.3229999999999</v>
      </c>
    </row>
    <row r="10570" spans="1:16" x14ac:dyDescent="0.3">
      <c r="A10570" s="77">
        <v>13087500</v>
      </c>
      <c r="B10570" s="78" t="s">
        <v>10</v>
      </c>
      <c r="C10570" s="79">
        <v>45516</v>
      </c>
      <c r="D10570" s="77">
        <v>3337</v>
      </c>
      <c r="E10570" s="77">
        <v>392366.7</v>
      </c>
      <c r="F10570" s="77">
        <v>1581</v>
      </c>
      <c r="G10570" s="77">
        <v>163144</v>
      </c>
      <c r="H10570" s="77">
        <v>-163144.29999999999</v>
      </c>
      <c r="I10570" s="79">
        <v>45516</v>
      </c>
      <c r="J10570" s="77">
        <v>2024</v>
      </c>
      <c r="K10570">
        <f t="shared" si="1014"/>
        <v>8</v>
      </c>
      <c r="L10570">
        <f t="shared" si="1015"/>
        <v>12</v>
      </c>
      <c r="M10570">
        <f t="shared" si="1016"/>
        <v>2024</v>
      </c>
      <c r="N10570">
        <f t="shared" si="1017"/>
        <v>6618.9395000000004</v>
      </c>
      <c r="O10570">
        <f t="shared" si="1018"/>
        <v>3135.9135000000001</v>
      </c>
      <c r="P10570">
        <f t="shared" si="1019"/>
        <v>3483.0260000000003</v>
      </c>
    </row>
    <row r="10571" spans="1:16" x14ac:dyDescent="0.3">
      <c r="A10571" s="77">
        <v>13087500</v>
      </c>
      <c r="B10571" s="78" t="s">
        <v>10</v>
      </c>
      <c r="C10571" s="79">
        <v>45517</v>
      </c>
      <c r="D10571" s="77">
        <v>3324</v>
      </c>
      <c r="E10571" s="77">
        <v>398960.3</v>
      </c>
      <c r="F10571" s="77">
        <v>1541</v>
      </c>
      <c r="G10571" s="77">
        <v>166202</v>
      </c>
      <c r="H10571" s="77">
        <v>-166201.60000000001</v>
      </c>
      <c r="I10571" s="79">
        <v>45517</v>
      </c>
      <c r="J10571" s="77">
        <v>2024</v>
      </c>
      <c r="K10571">
        <f t="shared" si="1014"/>
        <v>8</v>
      </c>
      <c r="L10571">
        <f t="shared" si="1015"/>
        <v>13</v>
      </c>
      <c r="M10571">
        <f t="shared" si="1016"/>
        <v>2024</v>
      </c>
      <c r="N10571">
        <f t="shared" si="1017"/>
        <v>6593.1540000000005</v>
      </c>
      <c r="O10571">
        <f t="shared" si="1018"/>
        <v>3056.5735</v>
      </c>
      <c r="P10571">
        <f t="shared" si="1019"/>
        <v>3536.5805</v>
      </c>
    </row>
    <row r="10572" spans="1:16" x14ac:dyDescent="0.3">
      <c r="A10572" s="77">
        <v>13087500</v>
      </c>
      <c r="B10572" s="78" t="s">
        <v>10</v>
      </c>
      <c r="C10572" s="79">
        <v>45518</v>
      </c>
      <c r="D10572" s="77">
        <v>3311</v>
      </c>
      <c r="E10572" s="77">
        <v>405528.5</v>
      </c>
      <c r="F10572" s="77">
        <v>1361</v>
      </c>
      <c r="G10572" s="77">
        <v>168901</v>
      </c>
      <c r="H10572" s="77">
        <v>-168900.6</v>
      </c>
      <c r="I10572" s="79">
        <v>45518</v>
      </c>
      <c r="J10572" s="77">
        <v>2024</v>
      </c>
      <c r="K10572">
        <f t="shared" ref="K10572:K10628" si="1020">MONTH(I10572)</f>
        <v>8</v>
      </c>
      <c r="L10572">
        <f t="shared" ref="L10572:L10628" si="1021">DAY(I10572)</f>
        <v>14</v>
      </c>
      <c r="M10572">
        <f t="shared" ref="M10572:M10628" si="1022">YEAR(I10572)</f>
        <v>2024</v>
      </c>
      <c r="N10572">
        <f t="shared" ref="N10572:N10628" si="1023">D10572*1.9835</f>
        <v>6567.3685000000005</v>
      </c>
      <c r="O10572">
        <f t="shared" ref="O10572:O10628" si="1024">F10572*1.9835</f>
        <v>2699.5435000000002</v>
      </c>
      <c r="P10572">
        <f t="shared" ref="P10572:P10628" si="1025">(D10572-F10572)*1.9835</f>
        <v>3867.8250000000003</v>
      </c>
    </row>
    <row r="10573" spans="1:16" x14ac:dyDescent="0.3">
      <c r="A10573" s="77">
        <v>13087500</v>
      </c>
      <c r="B10573" s="78" t="s">
        <v>10</v>
      </c>
      <c r="C10573" s="79">
        <v>45519</v>
      </c>
      <c r="D10573" s="77">
        <v>3311</v>
      </c>
      <c r="E10573" s="77">
        <v>412096.7</v>
      </c>
      <c r="F10573" s="77">
        <v>1346</v>
      </c>
      <c r="G10573" s="77">
        <v>171570</v>
      </c>
      <c r="H10573" s="77">
        <v>-171570.3</v>
      </c>
      <c r="I10573" s="79">
        <v>45519</v>
      </c>
      <c r="J10573" s="77">
        <v>2024</v>
      </c>
      <c r="K10573">
        <f t="shared" si="1020"/>
        <v>8</v>
      </c>
      <c r="L10573">
        <f t="shared" si="1021"/>
        <v>15</v>
      </c>
      <c r="M10573">
        <f t="shared" si="1022"/>
        <v>2024</v>
      </c>
      <c r="N10573">
        <f t="shared" si="1023"/>
        <v>6567.3685000000005</v>
      </c>
      <c r="O10573">
        <f t="shared" si="1024"/>
        <v>2669.7910000000002</v>
      </c>
      <c r="P10573">
        <f t="shared" si="1025"/>
        <v>3897.5774999999999</v>
      </c>
    </row>
    <row r="10574" spans="1:16" x14ac:dyDescent="0.3">
      <c r="A10574" s="77">
        <v>13087500</v>
      </c>
      <c r="B10574" s="78" t="s">
        <v>10</v>
      </c>
      <c r="C10574" s="79">
        <v>45520</v>
      </c>
      <c r="D10574" s="77">
        <v>3311</v>
      </c>
      <c r="E10574" s="77">
        <v>418664.9</v>
      </c>
      <c r="F10574" s="77">
        <v>1292</v>
      </c>
      <c r="G10574" s="77">
        <v>174132</v>
      </c>
      <c r="H10574" s="77">
        <v>-174132.3</v>
      </c>
      <c r="I10574" s="79">
        <v>45520</v>
      </c>
      <c r="J10574" s="77">
        <v>2024</v>
      </c>
      <c r="K10574">
        <f t="shared" si="1020"/>
        <v>8</v>
      </c>
      <c r="L10574">
        <f t="shared" si="1021"/>
        <v>16</v>
      </c>
      <c r="M10574">
        <f t="shared" si="1022"/>
        <v>2024</v>
      </c>
      <c r="N10574">
        <f t="shared" si="1023"/>
        <v>6567.3685000000005</v>
      </c>
      <c r="O10574">
        <f t="shared" si="1024"/>
        <v>2562.6820000000002</v>
      </c>
      <c r="P10574">
        <f t="shared" si="1025"/>
        <v>4004.6865000000003</v>
      </c>
    </row>
    <row r="10575" spans="1:16" x14ac:dyDescent="0.3">
      <c r="A10575" s="77">
        <v>13087500</v>
      </c>
      <c r="B10575" s="78" t="s">
        <v>10</v>
      </c>
      <c r="C10575" s="79">
        <v>45521</v>
      </c>
      <c r="D10575" s="77">
        <v>3299</v>
      </c>
      <c r="E10575" s="77">
        <v>425207.8</v>
      </c>
      <c r="F10575" s="77">
        <v>1242</v>
      </c>
      <c r="G10575" s="77">
        <v>176595</v>
      </c>
      <c r="H10575" s="77">
        <v>-176595.4</v>
      </c>
      <c r="I10575" s="79">
        <v>45521</v>
      </c>
      <c r="J10575" s="77">
        <v>2024</v>
      </c>
      <c r="K10575">
        <f t="shared" si="1020"/>
        <v>8</v>
      </c>
      <c r="L10575">
        <f t="shared" si="1021"/>
        <v>17</v>
      </c>
      <c r="M10575">
        <f t="shared" si="1022"/>
        <v>2024</v>
      </c>
      <c r="N10575">
        <f t="shared" si="1023"/>
        <v>6543.5664999999999</v>
      </c>
      <c r="O10575">
        <f t="shared" si="1024"/>
        <v>2463.5070000000001</v>
      </c>
      <c r="P10575">
        <f t="shared" si="1025"/>
        <v>4080.0595000000003</v>
      </c>
    </row>
    <row r="10576" spans="1:16" x14ac:dyDescent="0.3">
      <c r="A10576" s="77">
        <v>13087500</v>
      </c>
      <c r="B10576" s="78" t="s">
        <v>10</v>
      </c>
      <c r="C10576" s="79">
        <v>45522</v>
      </c>
      <c r="D10576" s="77">
        <v>2899</v>
      </c>
      <c r="E10576" s="77">
        <v>430957.8</v>
      </c>
      <c r="F10576" s="77">
        <v>725</v>
      </c>
      <c r="G10576" s="77">
        <v>178034</v>
      </c>
      <c r="H10576" s="77">
        <v>-178034.2</v>
      </c>
      <c r="I10576" s="79">
        <v>45522</v>
      </c>
      <c r="J10576" s="77">
        <v>2024</v>
      </c>
      <c r="K10576">
        <f t="shared" si="1020"/>
        <v>8</v>
      </c>
      <c r="L10576">
        <f t="shared" si="1021"/>
        <v>18</v>
      </c>
      <c r="M10576">
        <f t="shared" si="1022"/>
        <v>2024</v>
      </c>
      <c r="N10576">
        <f t="shared" si="1023"/>
        <v>5750.1665000000003</v>
      </c>
      <c r="O10576">
        <f t="shared" si="1024"/>
        <v>1438.0375000000001</v>
      </c>
      <c r="P10576">
        <f t="shared" si="1025"/>
        <v>4312.1289999999999</v>
      </c>
    </row>
    <row r="10577" spans="1:16" x14ac:dyDescent="0.3">
      <c r="A10577" s="77">
        <v>13087500</v>
      </c>
      <c r="B10577" s="78" t="s">
        <v>10</v>
      </c>
      <c r="C10577" s="79">
        <v>45523</v>
      </c>
      <c r="D10577" s="77">
        <v>2960</v>
      </c>
      <c r="E10577" s="77">
        <v>436829.2</v>
      </c>
      <c r="F10577" s="77">
        <v>928</v>
      </c>
      <c r="G10577" s="77">
        <v>179875</v>
      </c>
      <c r="H10577" s="77">
        <v>-179874.9</v>
      </c>
      <c r="I10577" s="79">
        <v>45523</v>
      </c>
      <c r="J10577" s="77">
        <v>2024</v>
      </c>
      <c r="K10577">
        <f t="shared" si="1020"/>
        <v>8</v>
      </c>
      <c r="L10577">
        <f t="shared" si="1021"/>
        <v>19</v>
      </c>
      <c r="M10577">
        <f t="shared" si="1022"/>
        <v>2024</v>
      </c>
      <c r="N10577">
        <f t="shared" si="1023"/>
        <v>5871.16</v>
      </c>
      <c r="O10577">
        <f t="shared" si="1024"/>
        <v>1840.6880000000001</v>
      </c>
      <c r="P10577">
        <f t="shared" si="1025"/>
        <v>4030.4720000000002</v>
      </c>
    </row>
    <row r="10578" spans="1:16" x14ac:dyDescent="0.3">
      <c r="A10578" s="77">
        <v>13087500</v>
      </c>
      <c r="B10578" s="78" t="s">
        <v>10</v>
      </c>
      <c r="C10578" s="79">
        <v>45524</v>
      </c>
      <c r="D10578" s="77">
        <v>3260</v>
      </c>
      <c r="E10578" s="77">
        <v>443296</v>
      </c>
      <c r="F10578" s="77">
        <v>1245</v>
      </c>
      <c r="G10578" s="77">
        <v>182344</v>
      </c>
      <c r="H10578" s="77">
        <v>-182343.8</v>
      </c>
      <c r="I10578" s="79">
        <v>45524</v>
      </c>
      <c r="J10578" s="77">
        <v>2024</v>
      </c>
      <c r="K10578">
        <f t="shared" si="1020"/>
        <v>8</v>
      </c>
      <c r="L10578">
        <f t="shared" si="1021"/>
        <v>20</v>
      </c>
      <c r="M10578">
        <f t="shared" si="1022"/>
        <v>2024</v>
      </c>
      <c r="N10578">
        <f t="shared" si="1023"/>
        <v>6466.21</v>
      </c>
      <c r="O10578">
        <f t="shared" si="1024"/>
        <v>2469.4575</v>
      </c>
      <c r="P10578">
        <f t="shared" si="1025"/>
        <v>3996.7525000000001</v>
      </c>
    </row>
    <row r="10579" spans="1:16" x14ac:dyDescent="0.3">
      <c r="A10579" s="77">
        <v>13087500</v>
      </c>
      <c r="B10579" s="78" t="s">
        <v>10</v>
      </c>
      <c r="C10579" s="79">
        <v>45525</v>
      </c>
      <c r="D10579" s="77">
        <v>3184</v>
      </c>
      <c r="E10579" s="77">
        <v>449611.9</v>
      </c>
      <c r="F10579" s="77">
        <v>1252</v>
      </c>
      <c r="G10579" s="77">
        <v>184826</v>
      </c>
      <c r="H10579" s="77">
        <v>-184826.4</v>
      </c>
      <c r="I10579" s="79">
        <v>45525</v>
      </c>
      <c r="J10579" s="77">
        <v>2024</v>
      </c>
      <c r="K10579">
        <f t="shared" si="1020"/>
        <v>8</v>
      </c>
      <c r="L10579">
        <f t="shared" si="1021"/>
        <v>21</v>
      </c>
      <c r="M10579">
        <f t="shared" si="1022"/>
        <v>2024</v>
      </c>
      <c r="N10579">
        <f t="shared" si="1023"/>
        <v>6315.4639999999999</v>
      </c>
      <c r="O10579">
        <f t="shared" si="1024"/>
        <v>2483.3420000000001</v>
      </c>
      <c r="P10579">
        <f t="shared" si="1025"/>
        <v>3832.1220000000003</v>
      </c>
    </row>
    <row r="10580" spans="1:16" x14ac:dyDescent="0.3">
      <c r="A10580" s="77">
        <v>13087500</v>
      </c>
      <c r="B10580" s="78" t="s">
        <v>10</v>
      </c>
      <c r="C10580" s="79">
        <v>45526</v>
      </c>
      <c r="D10580" s="77">
        <v>3197</v>
      </c>
      <c r="E10580" s="77">
        <v>455952.9</v>
      </c>
      <c r="F10580" s="77">
        <v>1314</v>
      </c>
      <c r="G10580" s="77">
        <v>187433</v>
      </c>
      <c r="H10580" s="77">
        <v>-187432.9</v>
      </c>
      <c r="I10580" s="79">
        <v>45526</v>
      </c>
      <c r="J10580" s="77">
        <v>2024</v>
      </c>
      <c r="K10580">
        <f t="shared" si="1020"/>
        <v>8</v>
      </c>
      <c r="L10580">
        <f t="shared" si="1021"/>
        <v>22</v>
      </c>
      <c r="M10580">
        <f t="shared" si="1022"/>
        <v>2024</v>
      </c>
      <c r="N10580">
        <f t="shared" si="1023"/>
        <v>6341.2494999999999</v>
      </c>
      <c r="O10580">
        <f t="shared" si="1024"/>
        <v>2606.319</v>
      </c>
      <c r="P10580">
        <f t="shared" si="1025"/>
        <v>3734.9304999999999</v>
      </c>
    </row>
    <row r="10581" spans="1:16" x14ac:dyDescent="0.3">
      <c r="A10581" s="77">
        <v>13087500</v>
      </c>
      <c r="B10581" s="78" t="s">
        <v>10</v>
      </c>
      <c r="C10581" s="79">
        <v>45527</v>
      </c>
      <c r="D10581" s="77">
        <v>3235</v>
      </c>
      <c r="E10581" s="77">
        <v>462369.2</v>
      </c>
      <c r="F10581" s="77">
        <v>1368</v>
      </c>
      <c r="G10581" s="77">
        <v>190147</v>
      </c>
      <c r="H10581" s="77">
        <v>-190146.6</v>
      </c>
      <c r="I10581" s="79">
        <v>45527</v>
      </c>
      <c r="J10581" s="77">
        <v>2024</v>
      </c>
      <c r="K10581">
        <f t="shared" si="1020"/>
        <v>8</v>
      </c>
      <c r="L10581">
        <f t="shared" si="1021"/>
        <v>23</v>
      </c>
      <c r="M10581">
        <f t="shared" si="1022"/>
        <v>2024</v>
      </c>
      <c r="N10581">
        <f t="shared" si="1023"/>
        <v>6416.6225000000004</v>
      </c>
      <c r="O10581">
        <f t="shared" si="1024"/>
        <v>2713.4279999999999</v>
      </c>
      <c r="P10581">
        <f t="shared" si="1025"/>
        <v>3703.1945000000001</v>
      </c>
    </row>
    <row r="10582" spans="1:16" x14ac:dyDescent="0.3">
      <c r="A10582" s="77">
        <v>13087500</v>
      </c>
      <c r="B10582" s="78" t="s">
        <v>10</v>
      </c>
      <c r="C10582" s="79">
        <v>45528</v>
      </c>
      <c r="D10582" s="77">
        <v>3273</v>
      </c>
      <c r="E10582" s="77">
        <v>468861.3</v>
      </c>
      <c r="F10582" s="77">
        <v>1335</v>
      </c>
      <c r="G10582" s="77">
        <v>192795</v>
      </c>
      <c r="H10582" s="77">
        <v>-192794.6</v>
      </c>
      <c r="I10582" s="79">
        <v>45528</v>
      </c>
      <c r="J10582" s="77">
        <v>2024</v>
      </c>
      <c r="K10582">
        <f t="shared" si="1020"/>
        <v>8</v>
      </c>
      <c r="L10582">
        <f t="shared" si="1021"/>
        <v>24</v>
      </c>
      <c r="M10582">
        <f t="shared" si="1022"/>
        <v>2024</v>
      </c>
      <c r="N10582">
        <f t="shared" si="1023"/>
        <v>6491.9955</v>
      </c>
      <c r="O10582">
        <f t="shared" si="1024"/>
        <v>2647.9724999999999</v>
      </c>
      <c r="P10582">
        <f t="shared" si="1025"/>
        <v>3844.0230000000001</v>
      </c>
    </row>
    <row r="10583" spans="1:16" x14ac:dyDescent="0.3">
      <c r="A10583" s="77">
        <v>13087500</v>
      </c>
      <c r="B10583" s="78" t="s">
        <v>10</v>
      </c>
      <c r="C10583" s="79">
        <v>45529</v>
      </c>
      <c r="D10583" s="77">
        <v>3286</v>
      </c>
      <c r="E10583" s="77">
        <v>475378.8</v>
      </c>
      <c r="F10583" s="77">
        <v>1291</v>
      </c>
      <c r="G10583" s="77">
        <v>195356</v>
      </c>
      <c r="H10583" s="77">
        <v>-195355.6</v>
      </c>
      <c r="I10583" s="79">
        <v>45529</v>
      </c>
      <c r="J10583" s="77">
        <v>2024</v>
      </c>
      <c r="K10583">
        <f t="shared" si="1020"/>
        <v>8</v>
      </c>
      <c r="L10583">
        <f t="shared" si="1021"/>
        <v>25</v>
      </c>
      <c r="M10583">
        <f t="shared" si="1022"/>
        <v>2024</v>
      </c>
      <c r="N10583">
        <f t="shared" si="1023"/>
        <v>6517.7809999999999</v>
      </c>
      <c r="O10583">
        <f t="shared" si="1024"/>
        <v>2560.6985</v>
      </c>
      <c r="P10583">
        <f t="shared" si="1025"/>
        <v>3957.0825</v>
      </c>
    </row>
    <row r="10584" spans="1:16" x14ac:dyDescent="0.3">
      <c r="A10584" s="77">
        <v>13087500</v>
      </c>
      <c r="B10584" s="78" t="s">
        <v>10</v>
      </c>
      <c r="C10584" s="79">
        <v>45530</v>
      </c>
      <c r="D10584" s="77">
        <v>3286</v>
      </c>
      <c r="E10584" s="77">
        <v>481896.2</v>
      </c>
      <c r="F10584" s="77">
        <v>1247</v>
      </c>
      <c r="G10584" s="77">
        <v>197830</v>
      </c>
      <c r="H10584" s="77">
        <v>-197829.7</v>
      </c>
      <c r="I10584" s="79">
        <v>45530</v>
      </c>
      <c r="J10584" s="77">
        <v>2024</v>
      </c>
      <c r="K10584">
        <f t="shared" si="1020"/>
        <v>8</v>
      </c>
      <c r="L10584">
        <f t="shared" si="1021"/>
        <v>26</v>
      </c>
      <c r="M10584">
        <f t="shared" si="1022"/>
        <v>2024</v>
      </c>
      <c r="N10584">
        <f t="shared" si="1023"/>
        <v>6517.7809999999999</v>
      </c>
      <c r="O10584">
        <f t="shared" si="1024"/>
        <v>2473.4245000000001</v>
      </c>
      <c r="P10584">
        <f t="shared" si="1025"/>
        <v>4044.3564999999999</v>
      </c>
    </row>
    <row r="10585" spans="1:16" x14ac:dyDescent="0.3">
      <c r="A10585" s="77">
        <v>13087500</v>
      </c>
      <c r="B10585" s="78" t="s">
        <v>10</v>
      </c>
      <c r="C10585" s="79">
        <v>45531</v>
      </c>
      <c r="D10585" s="77">
        <v>3248</v>
      </c>
      <c r="E10585" s="77">
        <v>488337.8</v>
      </c>
      <c r="F10585" s="77">
        <v>1339</v>
      </c>
      <c r="G10585" s="77">
        <v>200486</v>
      </c>
      <c r="H10585" s="77">
        <v>-200486.1</v>
      </c>
      <c r="I10585" s="79">
        <v>45531</v>
      </c>
      <c r="J10585" s="77">
        <v>2024</v>
      </c>
      <c r="K10585">
        <f t="shared" si="1020"/>
        <v>8</v>
      </c>
      <c r="L10585">
        <f t="shared" si="1021"/>
        <v>27</v>
      </c>
      <c r="M10585">
        <f t="shared" si="1022"/>
        <v>2024</v>
      </c>
      <c r="N10585">
        <f t="shared" si="1023"/>
        <v>6442.4080000000004</v>
      </c>
      <c r="O10585">
        <f t="shared" si="1024"/>
        <v>2655.9065000000001</v>
      </c>
      <c r="P10585">
        <f t="shared" si="1025"/>
        <v>3786.5014999999999</v>
      </c>
    </row>
    <row r="10586" spans="1:16" x14ac:dyDescent="0.3">
      <c r="A10586" s="77">
        <v>13087500</v>
      </c>
      <c r="B10586" s="78" t="s">
        <v>10</v>
      </c>
      <c r="C10586" s="79">
        <v>45532</v>
      </c>
      <c r="D10586" s="77">
        <v>3235</v>
      </c>
      <c r="E10586" s="77">
        <v>494754.2</v>
      </c>
      <c r="F10586" s="77">
        <v>1362</v>
      </c>
      <c r="G10586" s="77">
        <v>203188</v>
      </c>
      <c r="H10586" s="77">
        <v>-203188.4</v>
      </c>
      <c r="I10586" s="79">
        <v>45532</v>
      </c>
      <c r="J10586" s="77">
        <v>2024</v>
      </c>
      <c r="K10586">
        <f t="shared" si="1020"/>
        <v>8</v>
      </c>
      <c r="L10586">
        <f t="shared" si="1021"/>
        <v>28</v>
      </c>
      <c r="M10586">
        <f t="shared" si="1022"/>
        <v>2024</v>
      </c>
      <c r="N10586">
        <f t="shared" si="1023"/>
        <v>6416.6225000000004</v>
      </c>
      <c r="O10586">
        <f t="shared" si="1024"/>
        <v>2701.527</v>
      </c>
      <c r="P10586">
        <f t="shared" si="1025"/>
        <v>3715.0954999999999</v>
      </c>
    </row>
    <row r="10587" spans="1:16" x14ac:dyDescent="0.3">
      <c r="A10587" s="77">
        <v>13087500</v>
      </c>
      <c r="B10587" s="78" t="s">
        <v>10</v>
      </c>
      <c r="C10587" s="79">
        <v>45533</v>
      </c>
      <c r="D10587" s="77">
        <v>3210</v>
      </c>
      <c r="E10587" s="77">
        <v>501120.2</v>
      </c>
      <c r="F10587" s="77">
        <v>1402</v>
      </c>
      <c r="G10587" s="77">
        <v>205968</v>
      </c>
      <c r="H10587" s="77">
        <v>-205968.3</v>
      </c>
      <c r="I10587" s="79">
        <v>45533</v>
      </c>
      <c r="J10587" s="77">
        <v>2024</v>
      </c>
      <c r="K10587">
        <f t="shared" si="1020"/>
        <v>8</v>
      </c>
      <c r="L10587">
        <f t="shared" si="1021"/>
        <v>29</v>
      </c>
      <c r="M10587">
        <f t="shared" si="1022"/>
        <v>2024</v>
      </c>
      <c r="N10587">
        <f t="shared" si="1023"/>
        <v>6367.0349999999999</v>
      </c>
      <c r="O10587">
        <f t="shared" si="1024"/>
        <v>2780.8670000000002</v>
      </c>
      <c r="P10587">
        <f t="shared" si="1025"/>
        <v>3586.1680000000001</v>
      </c>
    </row>
    <row r="10588" spans="1:16" x14ac:dyDescent="0.3">
      <c r="A10588" s="77">
        <v>13087500</v>
      </c>
      <c r="B10588" s="78" t="s">
        <v>10</v>
      </c>
      <c r="C10588" s="79">
        <v>45534</v>
      </c>
      <c r="D10588" s="77">
        <v>3184</v>
      </c>
      <c r="E10588" s="77">
        <v>507436.1</v>
      </c>
      <c r="F10588" s="77">
        <v>1314</v>
      </c>
      <c r="G10588" s="77">
        <v>208575</v>
      </c>
      <c r="H10588" s="77">
        <v>-208575.3</v>
      </c>
      <c r="I10588" s="79">
        <v>45534</v>
      </c>
      <c r="J10588" s="77">
        <v>2024</v>
      </c>
      <c r="K10588">
        <f t="shared" si="1020"/>
        <v>8</v>
      </c>
      <c r="L10588">
        <f t="shared" si="1021"/>
        <v>30</v>
      </c>
      <c r="M10588">
        <f t="shared" si="1022"/>
        <v>2024</v>
      </c>
      <c r="N10588">
        <f t="shared" si="1023"/>
        <v>6315.4639999999999</v>
      </c>
      <c r="O10588">
        <f t="shared" si="1024"/>
        <v>2606.319</v>
      </c>
      <c r="P10588">
        <f t="shared" si="1025"/>
        <v>3709.145</v>
      </c>
    </row>
    <row r="10589" spans="1:16" x14ac:dyDescent="0.3">
      <c r="A10589" s="77">
        <v>13087500</v>
      </c>
      <c r="B10589" s="78" t="s">
        <v>10</v>
      </c>
      <c r="C10589" s="79">
        <v>45535</v>
      </c>
      <c r="D10589" s="77">
        <v>3159</v>
      </c>
      <c r="E10589" s="77">
        <v>513702</v>
      </c>
      <c r="F10589" s="77">
        <v>1193</v>
      </c>
      <c r="G10589" s="77">
        <v>210942</v>
      </c>
      <c r="H10589" s="77">
        <v>-210941.5</v>
      </c>
      <c r="I10589" s="79">
        <v>45535</v>
      </c>
      <c r="J10589" s="77">
        <v>2024</v>
      </c>
      <c r="K10589">
        <f t="shared" si="1020"/>
        <v>8</v>
      </c>
      <c r="L10589">
        <f t="shared" si="1021"/>
        <v>31</v>
      </c>
      <c r="M10589">
        <f t="shared" si="1022"/>
        <v>2024</v>
      </c>
      <c r="N10589">
        <f t="shared" si="1023"/>
        <v>6265.8765000000003</v>
      </c>
      <c r="O10589">
        <f t="shared" si="1024"/>
        <v>2366.3155000000002</v>
      </c>
      <c r="P10589">
        <f t="shared" si="1025"/>
        <v>3899.5610000000001</v>
      </c>
    </row>
    <row r="10590" spans="1:16" x14ac:dyDescent="0.3">
      <c r="A10590" s="77">
        <v>13087500</v>
      </c>
      <c r="B10590" s="78" t="s">
        <v>10</v>
      </c>
      <c r="C10590" s="79">
        <v>45536</v>
      </c>
      <c r="D10590" s="77">
        <v>3159</v>
      </c>
      <c r="E10590" s="77">
        <v>519967.8</v>
      </c>
      <c r="F10590" s="77">
        <v>1248</v>
      </c>
      <c r="G10590" s="77">
        <v>213417</v>
      </c>
      <c r="H10590" s="77">
        <v>-213417.1</v>
      </c>
      <c r="I10590" s="79">
        <v>45536</v>
      </c>
      <c r="J10590" s="77">
        <v>2024</v>
      </c>
      <c r="K10590">
        <f t="shared" si="1020"/>
        <v>9</v>
      </c>
      <c r="L10590">
        <f t="shared" si="1021"/>
        <v>1</v>
      </c>
      <c r="M10590">
        <f t="shared" si="1022"/>
        <v>2024</v>
      </c>
      <c r="N10590">
        <f t="shared" si="1023"/>
        <v>6265.8765000000003</v>
      </c>
      <c r="O10590">
        <f t="shared" si="1024"/>
        <v>2475.4079999999999</v>
      </c>
      <c r="P10590">
        <f t="shared" si="1025"/>
        <v>3790.4684999999999</v>
      </c>
    </row>
    <row r="10591" spans="1:16" x14ac:dyDescent="0.3">
      <c r="A10591" s="77">
        <v>13087500</v>
      </c>
      <c r="B10591" s="78" t="s">
        <v>10</v>
      </c>
      <c r="C10591" s="79">
        <v>45537</v>
      </c>
      <c r="D10591" s="77">
        <v>3146</v>
      </c>
      <c r="E10591" s="77">
        <v>526208.80000000005</v>
      </c>
      <c r="F10591" s="77">
        <v>1275</v>
      </c>
      <c r="G10591" s="77">
        <v>215946</v>
      </c>
      <c r="H10591" s="77">
        <v>-215945.9</v>
      </c>
      <c r="I10591" s="79">
        <v>45537</v>
      </c>
      <c r="J10591" s="77">
        <v>2024</v>
      </c>
      <c r="K10591">
        <f t="shared" si="1020"/>
        <v>9</v>
      </c>
      <c r="L10591">
        <f t="shared" si="1021"/>
        <v>2</v>
      </c>
      <c r="M10591">
        <f t="shared" si="1022"/>
        <v>2024</v>
      </c>
      <c r="N10591">
        <f t="shared" si="1023"/>
        <v>6240.0910000000003</v>
      </c>
      <c r="O10591">
        <f t="shared" si="1024"/>
        <v>2528.9625000000001</v>
      </c>
      <c r="P10591">
        <f t="shared" si="1025"/>
        <v>3711.1285000000003</v>
      </c>
    </row>
    <row r="10592" spans="1:16" x14ac:dyDescent="0.3">
      <c r="A10592" s="77">
        <v>13087500</v>
      </c>
      <c r="B10592" s="78" t="s">
        <v>10</v>
      </c>
      <c r="C10592" s="79">
        <v>45538</v>
      </c>
      <c r="D10592" s="77">
        <v>3109</v>
      </c>
      <c r="E10592" s="77">
        <v>532375.1</v>
      </c>
      <c r="F10592" s="77">
        <v>1131</v>
      </c>
      <c r="G10592" s="77">
        <v>218189</v>
      </c>
      <c r="H10592" s="77">
        <v>-218188.5</v>
      </c>
      <c r="I10592" s="79">
        <v>45538</v>
      </c>
      <c r="J10592" s="77">
        <v>2024</v>
      </c>
      <c r="K10592">
        <f t="shared" si="1020"/>
        <v>9</v>
      </c>
      <c r="L10592">
        <f t="shared" si="1021"/>
        <v>3</v>
      </c>
      <c r="M10592">
        <f t="shared" si="1022"/>
        <v>2024</v>
      </c>
      <c r="N10592">
        <f t="shared" si="1023"/>
        <v>6166.7015000000001</v>
      </c>
      <c r="O10592">
        <f t="shared" si="1024"/>
        <v>2243.3384999999998</v>
      </c>
      <c r="P10592">
        <f t="shared" si="1025"/>
        <v>3923.3630000000003</v>
      </c>
    </row>
    <row r="10593" spans="1:16" x14ac:dyDescent="0.3">
      <c r="A10593" s="77">
        <v>13087500</v>
      </c>
      <c r="B10593" s="78" t="s">
        <v>10</v>
      </c>
      <c r="C10593" s="79">
        <v>45539</v>
      </c>
      <c r="D10593" s="77">
        <v>3084</v>
      </c>
      <c r="E10593" s="77">
        <v>538491.9</v>
      </c>
      <c r="F10593" s="77">
        <v>1044</v>
      </c>
      <c r="G10593" s="77">
        <v>220260</v>
      </c>
      <c r="H10593" s="77">
        <v>-220259.5</v>
      </c>
      <c r="I10593" s="79">
        <v>45539</v>
      </c>
      <c r="J10593" s="77">
        <v>2024</v>
      </c>
      <c r="K10593">
        <f t="shared" si="1020"/>
        <v>9</v>
      </c>
      <c r="L10593">
        <f t="shared" si="1021"/>
        <v>4</v>
      </c>
      <c r="M10593">
        <f t="shared" si="1022"/>
        <v>2024</v>
      </c>
      <c r="N10593">
        <f t="shared" si="1023"/>
        <v>6117.1140000000005</v>
      </c>
      <c r="O10593">
        <f t="shared" si="1024"/>
        <v>2070.7739999999999</v>
      </c>
      <c r="P10593">
        <f t="shared" si="1025"/>
        <v>4046.34</v>
      </c>
    </row>
    <row r="10594" spans="1:16" x14ac:dyDescent="0.3">
      <c r="A10594" s="77">
        <v>13087500</v>
      </c>
      <c r="B10594" s="78" t="s">
        <v>10</v>
      </c>
      <c r="C10594" s="79">
        <v>45540</v>
      </c>
      <c r="D10594" s="77">
        <v>3034</v>
      </c>
      <c r="E10594" s="77">
        <v>544510</v>
      </c>
      <c r="F10594" s="77">
        <v>914</v>
      </c>
      <c r="G10594" s="77">
        <v>222072</v>
      </c>
      <c r="H10594" s="77">
        <v>-222071.5</v>
      </c>
      <c r="I10594" s="79">
        <v>45540</v>
      </c>
      <c r="J10594" s="77">
        <v>2024</v>
      </c>
      <c r="K10594">
        <f t="shared" si="1020"/>
        <v>9</v>
      </c>
      <c r="L10594">
        <f t="shared" si="1021"/>
        <v>5</v>
      </c>
      <c r="M10594">
        <f t="shared" si="1022"/>
        <v>2024</v>
      </c>
      <c r="N10594">
        <f t="shared" si="1023"/>
        <v>6017.9390000000003</v>
      </c>
      <c r="O10594">
        <f t="shared" si="1024"/>
        <v>1812.9190000000001</v>
      </c>
      <c r="P10594">
        <f t="shared" si="1025"/>
        <v>4205.0200000000004</v>
      </c>
    </row>
    <row r="10595" spans="1:16" x14ac:dyDescent="0.3">
      <c r="A10595" s="77">
        <v>13087500</v>
      </c>
      <c r="B10595" s="78" t="s">
        <v>10</v>
      </c>
      <c r="C10595" s="79">
        <v>45541</v>
      </c>
      <c r="D10595" s="77">
        <v>2923</v>
      </c>
      <c r="E10595" s="77">
        <v>550308.5</v>
      </c>
      <c r="F10595" s="77">
        <v>782</v>
      </c>
      <c r="G10595" s="77">
        <v>223623</v>
      </c>
      <c r="H10595" s="77">
        <v>-223622.5</v>
      </c>
      <c r="I10595" s="79">
        <v>45541</v>
      </c>
      <c r="J10595" s="77">
        <v>2024</v>
      </c>
      <c r="K10595">
        <f t="shared" si="1020"/>
        <v>9</v>
      </c>
      <c r="L10595">
        <f t="shared" si="1021"/>
        <v>6</v>
      </c>
      <c r="M10595">
        <f t="shared" si="1022"/>
        <v>2024</v>
      </c>
      <c r="N10595">
        <f t="shared" si="1023"/>
        <v>5797.7705000000005</v>
      </c>
      <c r="O10595">
        <f t="shared" si="1024"/>
        <v>1551.097</v>
      </c>
      <c r="P10595">
        <f t="shared" si="1025"/>
        <v>4246.6734999999999</v>
      </c>
    </row>
    <row r="10596" spans="1:16" x14ac:dyDescent="0.3">
      <c r="A10596" s="77">
        <v>13087500</v>
      </c>
      <c r="B10596" s="78" t="s">
        <v>10</v>
      </c>
      <c r="C10596" s="79">
        <v>45542</v>
      </c>
      <c r="D10596" s="77">
        <v>2887</v>
      </c>
      <c r="E10596" s="77">
        <v>556034.5</v>
      </c>
      <c r="F10596" s="77">
        <v>819</v>
      </c>
      <c r="G10596" s="77">
        <v>225246</v>
      </c>
      <c r="H10596" s="77">
        <v>-225246.3</v>
      </c>
      <c r="I10596" s="79">
        <v>45542</v>
      </c>
      <c r="J10596" s="77">
        <v>2024</v>
      </c>
      <c r="K10596">
        <f t="shared" si="1020"/>
        <v>9</v>
      </c>
      <c r="L10596">
        <f t="shared" si="1021"/>
        <v>7</v>
      </c>
      <c r="M10596">
        <f t="shared" si="1022"/>
        <v>2024</v>
      </c>
      <c r="N10596">
        <f t="shared" si="1023"/>
        <v>5726.3644999999997</v>
      </c>
      <c r="O10596">
        <f t="shared" si="1024"/>
        <v>1624.4865</v>
      </c>
      <c r="P10596">
        <f t="shared" si="1025"/>
        <v>4101.8779999999997</v>
      </c>
    </row>
    <row r="10597" spans="1:16" x14ac:dyDescent="0.3">
      <c r="A10597" s="77">
        <v>13087500</v>
      </c>
      <c r="B10597" s="78" t="s">
        <v>10</v>
      </c>
      <c r="C10597" s="79">
        <v>45543</v>
      </c>
      <c r="D10597" s="77">
        <v>2911</v>
      </c>
      <c r="E10597" s="77">
        <v>561808.80000000005</v>
      </c>
      <c r="F10597" s="77">
        <v>897</v>
      </c>
      <c r="G10597" s="77">
        <v>227025</v>
      </c>
      <c r="H10597" s="77">
        <v>-227024.8</v>
      </c>
      <c r="I10597" s="79">
        <v>45543</v>
      </c>
      <c r="J10597" s="77">
        <v>2024</v>
      </c>
      <c r="K10597">
        <f t="shared" si="1020"/>
        <v>9</v>
      </c>
      <c r="L10597">
        <f t="shared" si="1021"/>
        <v>8</v>
      </c>
      <c r="M10597">
        <f t="shared" si="1022"/>
        <v>2024</v>
      </c>
      <c r="N10597">
        <f t="shared" si="1023"/>
        <v>5773.9684999999999</v>
      </c>
      <c r="O10597">
        <f t="shared" si="1024"/>
        <v>1779.1994999999999</v>
      </c>
      <c r="P10597">
        <f t="shared" si="1025"/>
        <v>3994.7690000000002</v>
      </c>
    </row>
    <row r="10598" spans="1:16" x14ac:dyDescent="0.3">
      <c r="A10598" s="77">
        <v>13087500</v>
      </c>
      <c r="B10598" s="78" t="s">
        <v>10</v>
      </c>
      <c r="C10598" s="79">
        <v>45544</v>
      </c>
      <c r="D10598" s="77">
        <v>2923</v>
      </c>
      <c r="E10598" s="77">
        <v>567607.30000000005</v>
      </c>
      <c r="F10598" s="77">
        <v>918</v>
      </c>
      <c r="G10598" s="77">
        <v>228845</v>
      </c>
      <c r="H10598" s="77">
        <v>-228844.79999999999</v>
      </c>
      <c r="I10598" s="79">
        <v>45544</v>
      </c>
      <c r="J10598" s="77">
        <v>2024</v>
      </c>
      <c r="K10598">
        <f t="shared" si="1020"/>
        <v>9</v>
      </c>
      <c r="L10598">
        <f t="shared" si="1021"/>
        <v>9</v>
      </c>
      <c r="M10598">
        <f t="shared" si="1022"/>
        <v>2024</v>
      </c>
      <c r="N10598">
        <f t="shared" si="1023"/>
        <v>5797.7705000000005</v>
      </c>
      <c r="O10598">
        <f t="shared" si="1024"/>
        <v>1820.8530000000001</v>
      </c>
      <c r="P10598">
        <f t="shared" si="1025"/>
        <v>3976.9175</v>
      </c>
    </row>
    <row r="10599" spans="1:16" x14ac:dyDescent="0.3">
      <c r="A10599" s="77">
        <v>13087500</v>
      </c>
      <c r="B10599" s="78" t="s">
        <v>10</v>
      </c>
      <c r="C10599" s="79">
        <v>45545</v>
      </c>
      <c r="D10599" s="77">
        <v>2875</v>
      </c>
      <c r="E10599" s="77">
        <v>573309.1</v>
      </c>
      <c r="F10599" s="77">
        <v>1063</v>
      </c>
      <c r="G10599" s="77">
        <v>230954</v>
      </c>
      <c r="H10599" s="77">
        <v>-230953.5</v>
      </c>
      <c r="I10599" s="79">
        <v>45545</v>
      </c>
      <c r="J10599" s="77">
        <v>2024</v>
      </c>
      <c r="K10599">
        <f t="shared" si="1020"/>
        <v>9</v>
      </c>
      <c r="L10599">
        <f t="shared" si="1021"/>
        <v>10</v>
      </c>
      <c r="M10599">
        <f t="shared" si="1022"/>
        <v>2024</v>
      </c>
      <c r="N10599">
        <f t="shared" si="1023"/>
        <v>5702.5625</v>
      </c>
      <c r="O10599">
        <f t="shared" si="1024"/>
        <v>2108.4605000000001</v>
      </c>
      <c r="P10599">
        <f t="shared" si="1025"/>
        <v>3594.1019999999999</v>
      </c>
    </row>
    <row r="10600" spans="1:16" x14ac:dyDescent="0.3">
      <c r="A10600" s="77">
        <v>13087500</v>
      </c>
      <c r="B10600" s="78" t="s">
        <v>10</v>
      </c>
      <c r="C10600" s="79">
        <v>45546</v>
      </c>
      <c r="D10600" s="77">
        <v>2802</v>
      </c>
      <c r="E10600" s="77">
        <v>578867.19999999995</v>
      </c>
      <c r="F10600" s="77">
        <v>1030</v>
      </c>
      <c r="G10600" s="77">
        <v>232996</v>
      </c>
      <c r="H10600" s="77">
        <v>-232996.1</v>
      </c>
      <c r="I10600" s="79">
        <v>45546</v>
      </c>
      <c r="J10600" s="77">
        <v>2024</v>
      </c>
      <c r="K10600">
        <f t="shared" si="1020"/>
        <v>9</v>
      </c>
      <c r="L10600">
        <f t="shared" si="1021"/>
        <v>11</v>
      </c>
      <c r="M10600">
        <f t="shared" si="1022"/>
        <v>2024</v>
      </c>
      <c r="N10600">
        <f t="shared" si="1023"/>
        <v>5557.7669999999998</v>
      </c>
      <c r="O10600">
        <f t="shared" si="1024"/>
        <v>2043.0050000000001</v>
      </c>
      <c r="P10600">
        <f t="shared" si="1025"/>
        <v>3514.7620000000002</v>
      </c>
    </row>
    <row r="10601" spans="1:16" x14ac:dyDescent="0.3">
      <c r="A10601" s="77">
        <v>13087500</v>
      </c>
      <c r="B10601" s="78" t="s">
        <v>10</v>
      </c>
      <c r="C10601" s="79">
        <v>45547</v>
      </c>
      <c r="D10601" s="77">
        <v>2754</v>
      </c>
      <c r="E10601" s="77">
        <v>584330.30000000005</v>
      </c>
      <c r="F10601" s="77">
        <v>1000</v>
      </c>
      <c r="G10601" s="77">
        <v>234979</v>
      </c>
      <c r="H10601" s="77">
        <v>-234979</v>
      </c>
      <c r="I10601" s="79">
        <v>45547</v>
      </c>
      <c r="J10601" s="77">
        <v>2024</v>
      </c>
      <c r="K10601">
        <f t="shared" si="1020"/>
        <v>9</v>
      </c>
      <c r="L10601">
        <f t="shared" si="1021"/>
        <v>12</v>
      </c>
      <c r="M10601">
        <f t="shared" si="1022"/>
        <v>2024</v>
      </c>
      <c r="N10601">
        <f t="shared" si="1023"/>
        <v>5462.5590000000002</v>
      </c>
      <c r="O10601">
        <f t="shared" si="1024"/>
        <v>1983.5</v>
      </c>
      <c r="P10601">
        <f t="shared" si="1025"/>
        <v>3479.0590000000002</v>
      </c>
    </row>
    <row r="10602" spans="1:16" x14ac:dyDescent="0.3">
      <c r="A10602" s="77">
        <v>13087500</v>
      </c>
      <c r="B10602" s="78" t="s">
        <v>10</v>
      </c>
      <c r="C10602" s="79">
        <v>45548</v>
      </c>
      <c r="D10602" s="77">
        <v>2695</v>
      </c>
      <c r="E10602" s="77">
        <v>589675.4</v>
      </c>
      <c r="F10602" s="77">
        <v>876</v>
      </c>
      <c r="G10602" s="77">
        <v>236716</v>
      </c>
      <c r="H10602" s="77">
        <v>-236716.1</v>
      </c>
      <c r="I10602" s="79">
        <v>45548</v>
      </c>
      <c r="J10602" s="77">
        <v>2024</v>
      </c>
      <c r="K10602">
        <f t="shared" si="1020"/>
        <v>9</v>
      </c>
      <c r="L10602">
        <f t="shared" si="1021"/>
        <v>13</v>
      </c>
      <c r="M10602">
        <f t="shared" si="1022"/>
        <v>2024</v>
      </c>
      <c r="N10602">
        <f t="shared" si="1023"/>
        <v>5345.5325000000003</v>
      </c>
      <c r="O10602">
        <f t="shared" si="1024"/>
        <v>1737.546</v>
      </c>
      <c r="P10602">
        <f t="shared" si="1025"/>
        <v>3607.9865</v>
      </c>
    </row>
    <row r="10603" spans="1:16" x14ac:dyDescent="0.3">
      <c r="A10603" s="77">
        <v>13087500</v>
      </c>
      <c r="B10603" s="78" t="s">
        <v>10</v>
      </c>
      <c r="C10603" s="79">
        <v>45549</v>
      </c>
      <c r="D10603" s="77">
        <v>2624</v>
      </c>
      <c r="E10603" s="77">
        <v>594880.4</v>
      </c>
      <c r="F10603" s="77">
        <v>730</v>
      </c>
      <c r="G10603" s="77">
        <v>238164</v>
      </c>
      <c r="H10603" s="77">
        <v>-238164.2</v>
      </c>
      <c r="I10603" s="79">
        <v>45549</v>
      </c>
      <c r="J10603" s="77">
        <v>2024</v>
      </c>
      <c r="K10603">
        <f t="shared" si="1020"/>
        <v>9</v>
      </c>
      <c r="L10603">
        <f t="shared" si="1021"/>
        <v>14</v>
      </c>
      <c r="M10603">
        <f t="shared" si="1022"/>
        <v>2024</v>
      </c>
      <c r="N10603">
        <f t="shared" si="1023"/>
        <v>5204.7039999999997</v>
      </c>
      <c r="O10603">
        <f t="shared" si="1024"/>
        <v>1447.9549999999999</v>
      </c>
      <c r="P10603">
        <f t="shared" si="1025"/>
        <v>3756.7490000000003</v>
      </c>
    </row>
    <row r="10604" spans="1:16" x14ac:dyDescent="0.3">
      <c r="A10604" s="77">
        <v>13087500</v>
      </c>
      <c r="B10604" s="78" t="s">
        <v>10</v>
      </c>
      <c r="C10604" s="79">
        <v>45550</v>
      </c>
      <c r="D10604" s="77">
        <v>2589</v>
      </c>
      <c r="E10604" s="77">
        <v>600015.69999999995</v>
      </c>
      <c r="F10604" s="77">
        <v>614</v>
      </c>
      <c r="G10604" s="77">
        <v>239382</v>
      </c>
      <c r="H10604" s="77">
        <v>-239382.3</v>
      </c>
      <c r="I10604" s="79">
        <v>45550</v>
      </c>
      <c r="J10604" s="77">
        <v>2024</v>
      </c>
      <c r="K10604">
        <f t="shared" si="1020"/>
        <v>9</v>
      </c>
      <c r="L10604">
        <f t="shared" si="1021"/>
        <v>15</v>
      </c>
      <c r="M10604">
        <f t="shared" si="1022"/>
        <v>2024</v>
      </c>
      <c r="N10604">
        <f t="shared" si="1023"/>
        <v>5135.2815000000001</v>
      </c>
      <c r="O10604">
        <f t="shared" si="1024"/>
        <v>1217.8689999999999</v>
      </c>
      <c r="P10604">
        <f t="shared" si="1025"/>
        <v>3917.4124999999999</v>
      </c>
    </row>
    <row r="10605" spans="1:16" x14ac:dyDescent="0.3">
      <c r="A10605" s="77">
        <v>13087500</v>
      </c>
      <c r="B10605" s="78" t="s">
        <v>10</v>
      </c>
      <c r="C10605" s="79">
        <v>45551</v>
      </c>
      <c r="D10605" s="77">
        <v>2554</v>
      </c>
      <c r="E10605" s="77">
        <v>605081.9</v>
      </c>
      <c r="F10605" s="77">
        <v>546</v>
      </c>
      <c r="G10605" s="77">
        <v>240465</v>
      </c>
      <c r="H10605" s="77">
        <v>-240464.6</v>
      </c>
      <c r="I10605" s="79">
        <v>45551</v>
      </c>
      <c r="J10605" s="77">
        <v>2024</v>
      </c>
      <c r="K10605">
        <f t="shared" si="1020"/>
        <v>9</v>
      </c>
      <c r="L10605">
        <f t="shared" si="1021"/>
        <v>16</v>
      </c>
      <c r="M10605">
        <f t="shared" si="1022"/>
        <v>2024</v>
      </c>
      <c r="N10605">
        <f t="shared" si="1023"/>
        <v>5065.8590000000004</v>
      </c>
      <c r="O10605">
        <f t="shared" si="1024"/>
        <v>1082.991</v>
      </c>
      <c r="P10605">
        <f t="shared" si="1025"/>
        <v>3982.8679999999999</v>
      </c>
    </row>
    <row r="10606" spans="1:16" x14ac:dyDescent="0.3">
      <c r="A10606" s="77">
        <v>13087500</v>
      </c>
      <c r="B10606" s="78" t="s">
        <v>10</v>
      </c>
      <c r="C10606" s="79">
        <v>45552</v>
      </c>
      <c r="D10606" s="77">
        <v>2428</v>
      </c>
      <c r="E10606" s="77">
        <v>609897.4</v>
      </c>
      <c r="F10606" s="77">
        <v>303</v>
      </c>
      <c r="G10606" s="77">
        <v>241065</v>
      </c>
      <c r="H10606" s="77">
        <v>-241065.1</v>
      </c>
      <c r="I10606" s="79">
        <v>45552</v>
      </c>
      <c r="J10606" s="77">
        <v>2024</v>
      </c>
      <c r="K10606">
        <f t="shared" si="1020"/>
        <v>9</v>
      </c>
      <c r="L10606">
        <f t="shared" si="1021"/>
        <v>17</v>
      </c>
      <c r="M10606">
        <f t="shared" si="1022"/>
        <v>2024</v>
      </c>
      <c r="N10606">
        <f t="shared" si="1023"/>
        <v>4815.9380000000001</v>
      </c>
      <c r="O10606">
        <f t="shared" si="1024"/>
        <v>601.00049999999999</v>
      </c>
      <c r="P10606">
        <f t="shared" si="1025"/>
        <v>4214.9375</v>
      </c>
    </row>
    <row r="10607" spans="1:16" x14ac:dyDescent="0.3">
      <c r="A10607" s="77">
        <v>13087500</v>
      </c>
      <c r="B10607" s="78" t="s">
        <v>10</v>
      </c>
      <c r="C10607" s="79">
        <v>45553</v>
      </c>
      <c r="D10607" s="77">
        <v>2371</v>
      </c>
      <c r="E10607" s="77">
        <v>614600.6</v>
      </c>
      <c r="F10607" s="77">
        <v>261</v>
      </c>
      <c r="G10607" s="77">
        <v>241582</v>
      </c>
      <c r="H10607" s="77">
        <v>-241581.9</v>
      </c>
      <c r="I10607" s="79">
        <v>45553</v>
      </c>
      <c r="J10607" s="77">
        <v>2024</v>
      </c>
      <c r="K10607">
        <f t="shared" si="1020"/>
        <v>9</v>
      </c>
      <c r="L10607">
        <f t="shared" si="1021"/>
        <v>18</v>
      </c>
      <c r="M10607">
        <f t="shared" si="1022"/>
        <v>2024</v>
      </c>
      <c r="N10607">
        <f t="shared" si="1023"/>
        <v>4702.8784999999998</v>
      </c>
      <c r="O10607">
        <f t="shared" si="1024"/>
        <v>517.69349999999997</v>
      </c>
      <c r="P10607">
        <f t="shared" si="1025"/>
        <v>4185.1850000000004</v>
      </c>
    </row>
    <row r="10608" spans="1:16" x14ac:dyDescent="0.3">
      <c r="A10608" s="77">
        <v>13087500</v>
      </c>
      <c r="B10608" s="78" t="s">
        <v>10</v>
      </c>
      <c r="C10608" s="79">
        <v>45554</v>
      </c>
      <c r="D10608" s="77">
        <v>2349</v>
      </c>
      <c r="E10608" s="77">
        <v>619259.19999999995</v>
      </c>
      <c r="F10608" s="77">
        <v>377</v>
      </c>
      <c r="G10608" s="77">
        <v>242330</v>
      </c>
      <c r="H10608" s="77">
        <v>-242330</v>
      </c>
      <c r="I10608" s="79">
        <v>45554</v>
      </c>
      <c r="J10608" s="77">
        <v>2024</v>
      </c>
      <c r="K10608">
        <f t="shared" si="1020"/>
        <v>9</v>
      </c>
      <c r="L10608">
        <f t="shared" si="1021"/>
        <v>19</v>
      </c>
      <c r="M10608">
        <f t="shared" si="1022"/>
        <v>2024</v>
      </c>
      <c r="N10608">
        <f t="shared" si="1023"/>
        <v>4659.2415000000001</v>
      </c>
      <c r="O10608">
        <f t="shared" si="1024"/>
        <v>747.77949999999998</v>
      </c>
      <c r="P10608">
        <f t="shared" si="1025"/>
        <v>3911.462</v>
      </c>
    </row>
    <row r="10609" spans="1:16" x14ac:dyDescent="0.3">
      <c r="A10609" s="77">
        <v>13087500</v>
      </c>
      <c r="B10609" s="78" t="s">
        <v>10</v>
      </c>
      <c r="C10609" s="79">
        <v>45555</v>
      </c>
      <c r="D10609" s="77">
        <v>2271</v>
      </c>
      <c r="E10609" s="77">
        <v>623762.9</v>
      </c>
      <c r="F10609" s="77">
        <v>242</v>
      </c>
      <c r="G10609" s="77">
        <v>242811</v>
      </c>
      <c r="H10609" s="77">
        <v>-242810.8</v>
      </c>
      <c r="I10609" s="79">
        <v>45555</v>
      </c>
      <c r="J10609" s="77">
        <v>2024</v>
      </c>
      <c r="K10609">
        <f t="shared" si="1020"/>
        <v>9</v>
      </c>
      <c r="L10609">
        <f t="shared" si="1021"/>
        <v>20</v>
      </c>
      <c r="M10609">
        <f t="shared" si="1022"/>
        <v>2024</v>
      </c>
      <c r="N10609">
        <f t="shared" si="1023"/>
        <v>4504.5285000000003</v>
      </c>
      <c r="O10609">
        <f t="shared" si="1024"/>
        <v>480.00700000000001</v>
      </c>
      <c r="P10609">
        <f t="shared" si="1025"/>
        <v>4024.5215000000003</v>
      </c>
    </row>
    <row r="10610" spans="1:16" x14ac:dyDescent="0.3">
      <c r="A10610" s="77">
        <v>13087500</v>
      </c>
      <c r="B10610" s="78" t="s">
        <v>10</v>
      </c>
      <c r="C10610" s="79">
        <v>45556</v>
      </c>
      <c r="D10610" s="77">
        <v>2204</v>
      </c>
      <c r="E10610" s="77">
        <v>628135.30000000005</v>
      </c>
      <c r="F10610" s="77">
        <v>104</v>
      </c>
      <c r="G10610" s="77">
        <v>243017</v>
      </c>
      <c r="H10610" s="77">
        <v>-243016.5</v>
      </c>
      <c r="I10610" s="79">
        <v>45556</v>
      </c>
      <c r="J10610" s="77">
        <v>2024</v>
      </c>
      <c r="K10610">
        <f t="shared" si="1020"/>
        <v>9</v>
      </c>
      <c r="L10610">
        <f t="shared" si="1021"/>
        <v>21</v>
      </c>
      <c r="M10610">
        <f t="shared" si="1022"/>
        <v>2024</v>
      </c>
      <c r="N10610">
        <f t="shared" si="1023"/>
        <v>4371.634</v>
      </c>
      <c r="O10610">
        <f t="shared" si="1024"/>
        <v>206.28399999999999</v>
      </c>
      <c r="P10610">
        <f t="shared" si="1025"/>
        <v>4165.3500000000004</v>
      </c>
    </row>
    <row r="10611" spans="1:16" x14ac:dyDescent="0.3">
      <c r="A10611" s="77">
        <v>13087500</v>
      </c>
      <c r="B10611" s="78" t="s">
        <v>10</v>
      </c>
      <c r="C10611" s="79">
        <v>45557</v>
      </c>
      <c r="D10611" s="77">
        <v>2172</v>
      </c>
      <c r="E10611" s="77">
        <v>632442.69999999995</v>
      </c>
      <c r="F10611" s="77">
        <v>0</v>
      </c>
      <c r="G10611" s="77">
        <v>243017</v>
      </c>
      <c r="H10611" s="77">
        <v>-243016.5</v>
      </c>
      <c r="I10611" s="79">
        <v>45557</v>
      </c>
      <c r="J10611" s="77">
        <v>2024</v>
      </c>
      <c r="K10611">
        <f t="shared" si="1020"/>
        <v>9</v>
      </c>
      <c r="L10611">
        <f t="shared" si="1021"/>
        <v>22</v>
      </c>
      <c r="M10611">
        <f t="shared" si="1022"/>
        <v>2024</v>
      </c>
      <c r="N10611">
        <f t="shared" si="1023"/>
        <v>4308.1620000000003</v>
      </c>
      <c r="O10611">
        <f t="shared" si="1024"/>
        <v>0</v>
      </c>
      <c r="P10611">
        <f t="shared" si="1025"/>
        <v>4308.1620000000003</v>
      </c>
    </row>
    <row r="10612" spans="1:16" x14ac:dyDescent="0.3">
      <c r="A10612" s="77">
        <v>13087500</v>
      </c>
      <c r="B10612" s="78" t="s">
        <v>10</v>
      </c>
      <c r="C10612" s="79">
        <v>45558</v>
      </c>
      <c r="D10612" s="77">
        <v>2194</v>
      </c>
      <c r="E10612" s="77">
        <v>636793.4</v>
      </c>
      <c r="F10612" s="77">
        <v>0</v>
      </c>
      <c r="G10612" s="77">
        <v>243017</v>
      </c>
      <c r="H10612" s="77">
        <v>-243016.5</v>
      </c>
      <c r="I10612" s="79">
        <v>45558</v>
      </c>
      <c r="J10612" s="77">
        <v>2024</v>
      </c>
      <c r="K10612">
        <f t="shared" si="1020"/>
        <v>9</v>
      </c>
      <c r="L10612">
        <f t="shared" si="1021"/>
        <v>23</v>
      </c>
      <c r="M10612">
        <f t="shared" si="1022"/>
        <v>2024</v>
      </c>
      <c r="N10612">
        <f t="shared" si="1023"/>
        <v>4351.799</v>
      </c>
      <c r="O10612">
        <f t="shared" si="1024"/>
        <v>0</v>
      </c>
      <c r="P10612">
        <f t="shared" si="1025"/>
        <v>4351.799</v>
      </c>
    </row>
    <row r="10613" spans="1:16" x14ac:dyDescent="0.3">
      <c r="A10613" s="77">
        <v>13087500</v>
      </c>
      <c r="B10613" s="78" t="s">
        <v>10</v>
      </c>
      <c r="C10613" s="79">
        <v>45559</v>
      </c>
      <c r="D10613" s="77">
        <v>2248</v>
      </c>
      <c r="E10613" s="77">
        <v>641253.19999999995</v>
      </c>
      <c r="F10613" s="77">
        <v>0</v>
      </c>
      <c r="G10613" s="77">
        <v>243017</v>
      </c>
      <c r="H10613" s="77">
        <v>-243016.5</v>
      </c>
      <c r="I10613" s="79">
        <v>45559</v>
      </c>
      <c r="J10613" s="77">
        <v>2024</v>
      </c>
      <c r="K10613">
        <f t="shared" si="1020"/>
        <v>9</v>
      </c>
      <c r="L10613">
        <f t="shared" si="1021"/>
        <v>24</v>
      </c>
      <c r="M10613">
        <f t="shared" si="1022"/>
        <v>2024</v>
      </c>
      <c r="N10613">
        <f t="shared" si="1023"/>
        <v>4458.9080000000004</v>
      </c>
      <c r="O10613">
        <f t="shared" si="1024"/>
        <v>0</v>
      </c>
      <c r="P10613">
        <f t="shared" si="1025"/>
        <v>4458.9080000000004</v>
      </c>
    </row>
    <row r="10614" spans="1:16" x14ac:dyDescent="0.3">
      <c r="A10614" s="77">
        <v>13087500</v>
      </c>
      <c r="B10614" s="78" t="s">
        <v>10</v>
      </c>
      <c r="C10614" s="79">
        <v>45560</v>
      </c>
      <c r="D10614" s="77">
        <v>2293</v>
      </c>
      <c r="E10614" s="77">
        <v>645800.9</v>
      </c>
      <c r="F10614" s="77">
        <v>0</v>
      </c>
      <c r="G10614" s="77">
        <v>243017</v>
      </c>
      <c r="H10614" s="77">
        <v>-243016.5</v>
      </c>
      <c r="I10614" s="79">
        <v>45560</v>
      </c>
      <c r="J10614" s="77">
        <v>2024</v>
      </c>
      <c r="K10614">
        <f t="shared" si="1020"/>
        <v>9</v>
      </c>
      <c r="L10614">
        <f t="shared" si="1021"/>
        <v>25</v>
      </c>
      <c r="M10614">
        <f t="shared" si="1022"/>
        <v>2024</v>
      </c>
      <c r="N10614">
        <f t="shared" si="1023"/>
        <v>4548.1655000000001</v>
      </c>
      <c r="O10614">
        <f t="shared" si="1024"/>
        <v>0</v>
      </c>
      <c r="P10614">
        <f t="shared" si="1025"/>
        <v>4548.1655000000001</v>
      </c>
    </row>
    <row r="10615" spans="1:16" x14ac:dyDescent="0.3">
      <c r="A10615" s="77">
        <v>13087500</v>
      </c>
      <c r="B10615" s="78" t="s">
        <v>10</v>
      </c>
      <c r="C10615" s="79">
        <v>45561</v>
      </c>
      <c r="D10615" s="77">
        <v>2326</v>
      </c>
      <c r="E10615" s="77">
        <v>650415</v>
      </c>
      <c r="F10615" s="77">
        <v>0</v>
      </c>
      <c r="G10615" s="77">
        <v>243017</v>
      </c>
      <c r="H10615" s="77">
        <v>-243016.5</v>
      </c>
      <c r="I10615" s="79">
        <v>45561</v>
      </c>
      <c r="J10615" s="77">
        <v>2024</v>
      </c>
      <c r="K10615">
        <f t="shared" si="1020"/>
        <v>9</v>
      </c>
      <c r="L10615">
        <f t="shared" si="1021"/>
        <v>26</v>
      </c>
      <c r="M10615">
        <f t="shared" si="1022"/>
        <v>2024</v>
      </c>
      <c r="N10615">
        <f t="shared" si="1023"/>
        <v>4613.6210000000001</v>
      </c>
      <c r="O10615">
        <f t="shared" si="1024"/>
        <v>0</v>
      </c>
      <c r="P10615">
        <f t="shared" si="1025"/>
        <v>4613.6210000000001</v>
      </c>
    </row>
    <row r="10616" spans="1:16" x14ac:dyDescent="0.3">
      <c r="A10616" s="77">
        <v>13087500</v>
      </c>
      <c r="B10616" s="78" t="s">
        <v>10</v>
      </c>
      <c r="C10616" s="79">
        <v>45562</v>
      </c>
      <c r="D10616" s="77">
        <v>2315</v>
      </c>
      <c r="E10616" s="77">
        <v>655006.9</v>
      </c>
      <c r="F10616" s="77">
        <v>0</v>
      </c>
      <c r="G10616" s="77">
        <v>243017</v>
      </c>
      <c r="H10616" s="77">
        <v>-243016.5</v>
      </c>
      <c r="I10616" s="79">
        <v>45562</v>
      </c>
      <c r="J10616" s="77">
        <v>2024</v>
      </c>
      <c r="K10616">
        <f t="shared" si="1020"/>
        <v>9</v>
      </c>
      <c r="L10616">
        <f t="shared" si="1021"/>
        <v>27</v>
      </c>
      <c r="M10616">
        <f t="shared" si="1022"/>
        <v>2024</v>
      </c>
      <c r="N10616">
        <f t="shared" si="1023"/>
        <v>4591.8024999999998</v>
      </c>
      <c r="O10616">
        <f t="shared" si="1024"/>
        <v>0</v>
      </c>
      <c r="P10616">
        <f t="shared" si="1025"/>
        <v>4591.8024999999998</v>
      </c>
    </row>
    <row r="10617" spans="1:16" x14ac:dyDescent="0.3">
      <c r="A10617" s="77">
        <v>13087500</v>
      </c>
      <c r="B10617" s="78" t="s">
        <v>10</v>
      </c>
      <c r="C10617" s="79">
        <v>45563</v>
      </c>
      <c r="D10617" s="77">
        <v>2293</v>
      </c>
      <c r="E10617" s="77">
        <v>659554.6</v>
      </c>
      <c r="F10617" s="77">
        <v>0</v>
      </c>
      <c r="G10617" s="77">
        <v>243017</v>
      </c>
      <c r="H10617" s="77">
        <v>-243016.5</v>
      </c>
      <c r="I10617" s="79">
        <v>45563</v>
      </c>
      <c r="J10617" s="77">
        <v>2024</v>
      </c>
      <c r="K10617">
        <f t="shared" si="1020"/>
        <v>9</v>
      </c>
      <c r="L10617">
        <f t="shared" si="1021"/>
        <v>28</v>
      </c>
      <c r="M10617">
        <f t="shared" si="1022"/>
        <v>2024</v>
      </c>
      <c r="N10617">
        <f t="shared" si="1023"/>
        <v>4548.1655000000001</v>
      </c>
      <c r="O10617">
        <f t="shared" si="1024"/>
        <v>0</v>
      </c>
      <c r="P10617">
        <f t="shared" si="1025"/>
        <v>4548.1655000000001</v>
      </c>
    </row>
    <row r="10618" spans="1:16" x14ac:dyDescent="0.3">
      <c r="A10618" s="77">
        <v>13087500</v>
      </c>
      <c r="B10618" s="78" t="s">
        <v>10</v>
      </c>
      <c r="C10618" s="79">
        <v>45564</v>
      </c>
      <c r="D10618" s="77">
        <v>2304</v>
      </c>
      <c r="E10618" s="77">
        <v>664124.4</v>
      </c>
      <c r="F10618" s="77">
        <v>0</v>
      </c>
      <c r="G10618" s="77">
        <v>243017</v>
      </c>
      <c r="H10618" s="77">
        <v>-243016.5</v>
      </c>
      <c r="I10618" s="79">
        <v>45564</v>
      </c>
      <c r="J10618" s="77">
        <v>2024</v>
      </c>
      <c r="K10618">
        <f t="shared" si="1020"/>
        <v>9</v>
      </c>
      <c r="L10618">
        <f t="shared" si="1021"/>
        <v>29</v>
      </c>
      <c r="M10618">
        <f t="shared" si="1022"/>
        <v>2024</v>
      </c>
      <c r="N10618">
        <f t="shared" si="1023"/>
        <v>4569.9840000000004</v>
      </c>
      <c r="O10618">
        <f t="shared" si="1024"/>
        <v>0</v>
      </c>
      <c r="P10618">
        <f t="shared" si="1025"/>
        <v>4569.9840000000004</v>
      </c>
    </row>
    <row r="10619" spans="1:16" x14ac:dyDescent="0.3">
      <c r="A10619" s="77">
        <v>13087500</v>
      </c>
      <c r="B10619" s="78" t="s">
        <v>10</v>
      </c>
      <c r="C10619" s="79">
        <v>45565</v>
      </c>
      <c r="D10619" s="77">
        <v>2304</v>
      </c>
      <c r="E10619" s="77">
        <v>668694.19999999995</v>
      </c>
      <c r="F10619" s="77">
        <v>11</v>
      </c>
      <c r="G10619" s="77">
        <v>243038</v>
      </c>
      <c r="H10619" s="77">
        <v>-243037.5</v>
      </c>
      <c r="I10619" s="79">
        <v>45565</v>
      </c>
      <c r="J10619" s="77">
        <v>2024</v>
      </c>
      <c r="K10619">
        <f t="shared" si="1020"/>
        <v>9</v>
      </c>
      <c r="L10619">
        <f t="shared" si="1021"/>
        <v>30</v>
      </c>
      <c r="M10619">
        <f t="shared" si="1022"/>
        <v>2024</v>
      </c>
      <c r="N10619">
        <f t="shared" si="1023"/>
        <v>4569.9840000000004</v>
      </c>
      <c r="O10619">
        <f t="shared" si="1024"/>
        <v>21.8185</v>
      </c>
      <c r="P10619">
        <f t="shared" si="1025"/>
        <v>4548.1655000000001</v>
      </c>
    </row>
    <row r="10620" spans="1:16" x14ac:dyDescent="0.3">
      <c r="A10620" s="77">
        <v>13087500</v>
      </c>
      <c r="B10620" s="78" t="s">
        <v>10</v>
      </c>
      <c r="C10620" s="79">
        <v>45566</v>
      </c>
      <c r="D10620" s="77">
        <v>2282</v>
      </c>
      <c r="E10620" s="77">
        <v>673219.9</v>
      </c>
      <c r="F10620" s="77">
        <v>0</v>
      </c>
      <c r="G10620" s="77">
        <v>243038</v>
      </c>
      <c r="H10620" s="77">
        <v>-243037.5</v>
      </c>
      <c r="I10620" s="79">
        <v>45566</v>
      </c>
      <c r="J10620" s="77">
        <v>2024</v>
      </c>
      <c r="K10620">
        <f t="shared" si="1020"/>
        <v>10</v>
      </c>
      <c r="L10620">
        <f t="shared" si="1021"/>
        <v>1</v>
      </c>
      <c r="M10620">
        <f t="shared" si="1022"/>
        <v>2024</v>
      </c>
      <c r="N10620">
        <f t="shared" si="1023"/>
        <v>4526.3469999999998</v>
      </c>
      <c r="O10620">
        <f t="shared" si="1024"/>
        <v>0</v>
      </c>
      <c r="P10620">
        <f t="shared" si="1025"/>
        <v>4526.3469999999998</v>
      </c>
    </row>
    <row r="10621" spans="1:16" x14ac:dyDescent="0.3">
      <c r="A10621" s="77">
        <v>13087500</v>
      </c>
      <c r="B10621" s="78" t="s">
        <v>10</v>
      </c>
      <c r="C10621" s="79">
        <v>45567</v>
      </c>
      <c r="D10621" s="77">
        <v>2248</v>
      </c>
      <c r="E10621" s="77">
        <v>677679.6</v>
      </c>
      <c r="F10621" s="77">
        <v>0</v>
      </c>
      <c r="G10621" s="77">
        <v>243038</v>
      </c>
      <c r="H10621" s="77">
        <v>-243037.5</v>
      </c>
      <c r="I10621" s="79">
        <v>45567</v>
      </c>
      <c r="J10621" s="77">
        <v>2024</v>
      </c>
      <c r="K10621">
        <f t="shared" si="1020"/>
        <v>10</v>
      </c>
      <c r="L10621">
        <f t="shared" si="1021"/>
        <v>2</v>
      </c>
      <c r="M10621">
        <f t="shared" si="1022"/>
        <v>2024</v>
      </c>
      <c r="N10621">
        <f t="shared" si="1023"/>
        <v>4458.9080000000004</v>
      </c>
      <c r="O10621">
        <f t="shared" si="1024"/>
        <v>0</v>
      </c>
      <c r="P10621">
        <f t="shared" si="1025"/>
        <v>4458.9080000000004</v>
      </c>
    </row>
    <row r="10622" spans="1:16" x14ac:dyDescent="0.3">
      <c r="A10622" s="77">
        <v>13087500</v>
      </c>
      <c r="B10622" s="78" t="s">
        <v>10</v>
      </c>
      <c r="C10622" s="79">
        <v>45568</v>
      </c>
      <c r="D10622" s="77">
        <v>2237</v>
      </c>
      <c r="E10622" s="77">
        <v>682117.5</v>
      </c>
      <c r="F10622" s="77">
        <v>0</v>
      </c>
      <c r="G10622" s="77">
        <v>243038</v>
      </c>
      <c r="H10622" s="77">
        <v>-243037.5</v>
      </c>
      <c r="I10622" s="79">
        <v>45568</v>
      </c>
      <c r="J10622" s="77">
        <v>2024</v>
      </c>
      <c r="K10622">
        <f t="shared" si="1020"/>
        <v>10</v>
      </c>
      <c r="L10622">
        <f t="shared" si="1021"/>
        <v>3</v>
      </c>
      <c r="M10622">
        <f t="shared" si="1022"/>
        <v>2024</v>
      </c>
      <c r="N10622">
        <f t="shared" si="1023"/>
        <v>4437.0895</v>
      </c>
      <c r="O10622">
        <f t="shared" si="1024"/>
        <v>0</v>
      </c>
      <c r="P10622">
        <f t="shared" si="1025"/>
        <v>4437.0895</v>
      </c>
    </row>
    <row r="10623" spans="1:16" x14ac:dyDescent="0.3">
      <c r="A10623" s="77">
        <v>13087500</v>
      </c>
      <c r="B10623" s="78" t="s">
        <v>10</v>
      </c>
      <c r="C10623" s="79">
        <v>45569</v>
      </c>
      <c r="D10623" s="77">
        <v>2248</v>
      </c>
      <c r="E10623" s="77">
        <v>686577.2</v>
      </c>
      <c r="F10623" s="77">
        <v>0</v>
      </c>
      <c r="G10623" s="77">
        <v>243038</v>
      </c>
      <c r="H10623" s="77">
        <v>-243037.5</v>
      </c>
      <c r="I10623" s="79">
        <v>45569</v>
      </c>
      <c r="J10623" s="77">
        <v>2024</v>
      </c>
      <c r="K10623">
        <f t="shared" si="1020"/>
        <v>10</v>
      </c>
      <c r="L10623">
        <f t="shared" si="1021"/>
        <v>4</v>
      </c>
      <c r="M10623">
        <f t="shared" si="1022"/>
        <v>2024</v>
      </c>
      <c r="N10623">
        <f t="shared" si="1023"/>
        <v>4458.9080000000004</v>
      </c>
      <c r="O10623">
        <f t="shared" si="1024"/>
        <v>0</v>
      </c>
      <c r="P10623">
        <f t="shared" si="1025"/>
        <v>4458.9080000000004</v>
      </c>
    </row>
    <row r="10624" spans="1:16" x14ac:dyDescent="0.3">
      <c r="A10624" s="77">
        <v>13087500</v>
      </c>
      <c r="B10624" s="78" t="s">
        <v>10</v>
      </c>
      <c r="C10624" s="79">
        <v>45570</v>
      </c>
      <c r="D10624" s="77">
        <v>2282</v>
      </c>
      <c r="E10624" s="77">
        <v>691102.9</v>
      </c>
      <c r="F10624" s="77">
        <v>61</v>
      </c>
      <c r="G10624" s="77">
        <v>243159</v>
      </c>
      <c r="H10624" s="77">
        <v>-243158.6</v>
      </c>
      <c r="I10624" s="79">
        <v>45570</v>
      </c>
      <c r="J10624" s="77">
        <v>2024</v>
      </c>
      <c r="K10624">
        <f t="shared" si="1020"/>
        <v>10</v>
      </c>
      <c r="L10624">
        <f t="shared" si="1021"/>
        <v>5</v>
      </c>
      <c r="M10624">
        <f t="shared" si="1022"/>
        <v>2024</v>
      </c>
      <c r="N10624">
        <f t="shared" si="1023"/>
        <v>4526.3469999999998</v>
      </c>
      <c r="O10624">
        <f t="shared" si="1024"/>
        <v>120.9935</v>
      </c>
      <c r="P10624">
        <f t="shared" si="1025"/>
        <v>4405.3535000000002</v>
      </c>
    </row>
    <row r="10625" spans="1:17" x14ac:dyDescent="0.3">
      <c r="A10625" s="77">
        <v>13087500</v>
      </c>
      <c r="B10625" s="78" t="s">
        <v>10</v>
      </c>
      <c r="C10625" s="79">
        <v>45571</v>
      </c>
      <c r="D10625" s="77">
        <v>2293</v>
      </c>
      <c r="E10625" s="77">
        <v>695650.6</v>
      </c>
      <c r="F10625" s="77">
        <v>85</v>
      </c>
      <c r="G10625" s="77">
        <v>243328</v>
      </c>
      <c r="H10625" s="77">
        <v>-243328</v>
      </c>
      <c r="I10625" s="79">
        <v>45571</v>
      </c>
      <c r="J10625" s="77">
        <v>2024</v>
      </c>
      <c r="K10625">
        <f t="shared" si="1020"/>
        <v>10</v>
      </c>
      <c r="L10625">
        <f t="shared" si="1021"/>
        <v>6</v>
      </c>
      <c r="M10625">
        <f t="shared" si="1022"/>
        <v>2024</v>
      </c>
      <c r="N10625">
        <f t="shared" si="1023"/>
        <v>4548.1655000000001</v>
      </c>
      <c r="O10625">
        <f t="shared" si="1024"/>
        <v>168.5975</v>
      </c>
      <c r="P10625">
        <f t="shared" si="1025"/>
        <v>4379.5680000000002</v>
      </c>
    </row>
    <row r="10626" spans="1:17" x14ac:dyDescent="0.3">
      <c r="A10626" s="77">
        <v>13087500</v>
      </c>
      <c r="B10626" s="78" t="s">
        <v>10</v>
      </c>
      <c r="C10626" s="79">
        <v>45572</v>
      </c>
      <c r="D10626" s="77">
        <v>2271</v>
      </c>
      <c r="E10626" s="77">
        <v>700154.2</v>
      </c>
      <c r="F10626" s="77">
        <v>24</v>
      </c>
      <c r="G10626" s="77">
        <v>243376</v>
      </c>
      <c r="H10626" s="77">
        <v>-243375.6</v>
      </c>
      <c r="I10626" s="79">
        <v>45572</v>
      </c>
      <c r="J10626" s="77">
        <v>2024</v>
      </c>
      <c r="K10626">
        <f t="shared" si="1020"/>
        <v>10</v>
      </c>
      <c r="L10626">
        <f t="shared" si="1021"/>
        <v>7</v>
      </c>
      <c r="M10626">
        <f t="shared" si="1022"/>
        <v>2024</v>
      </c>
      <c r="N10626">
        <f t="shared" si="1023"/>
        <v>4504.5285000000003</v>
      </c>
      <c r="O10626">
        <f t="shared" si="1024"/>
        <v>47.603999999999999</v>
      </c>
      <c r="P10626">
        <f t="shared" si="1025"/>
        <v>4456.9245000000001</v>
      </c>
    </row>
    <row r="10627" spans="1:17" x14ac:dyDescent="0.3">
      <c r="A10627" s="77">
        <v>13087500</v>
      </c>
      <c r="B10627" s="78" t="s">
        <v>10</v>
      </c>
      <c r="C10627" s="79">
        <v>45573</v>
      </c>
      <c r="D10627" s="77">
        <v>2282</v>
      </c>
      <c r="E10627" s="77">
        <v>704679.9</v>
      </c>
      <c r="F10627" s="77">
        <v>0</v>
      </c>
      <c r="G10627" s="77">
        <v>243376</v>
      </c>
      <c r="H10627" s="77">
        <v>-243375.6</v>
      </c>
      <c r="I10627" s="79">
        <v>45573</v>
      </c>
      <c r="J10627" s="77">
        <v>2024</v>
      </c>
      <c r="K10627">
        <f t="shared" si="1020"/>
        <v>10</v>
      </c>
      <c r="L10627">
        <f t="shared" si="1021"/>
        <v>8</v>
      </c>
      <c r="M10627">
        <f t="shared" si="1022"/>
        <v>2024</v>
      </c>
      <c r="N10627">
        <f t="shared" si="1023"/>
        <v>4526.3469999999998</v>
      </c>
      <c r="O10627">
        <f t="shared" si="1024"/>
        <v>0</v>
      </c>
      <c r="P10627">
        <f t="shared" si="1025"/>
        <v>4526.3469999999998</v>
      </c>
    </row>
    <row r="10628" spans="1:17" x14ac:dyDescent="0.3">
      <c r="A10628" s="77">
        <v>13087500</v>
      </c>
      <c r="B10628" s="78" t="s">
        <v>10</v>
      </c>
      <c r="C10628" s="79">
        <v>45574</v>
      </c>
      <c r="D10628" s="77">
        <v>2293</v>
      </c>
      <c r="E10628" s="77">
        <v>709227.6</v>
      </c>
      <c r="F10628" s="77">
        <v>10</v>
      </c>
      <c r="G10628" s="77">
        <v>243396</v>
      </c>
      <c r="H10628" s="77">
        <v>-243396.3</v>
      </c>
      <c r="I10628" s="79">
        <v>45574</v>
      </c>
      <c r="J10628" s="77">
        <v>2024</v>
      </c>
      <c r="K10628">
        <f t="shared" si="1020"/>
        <v>10</v>
      </c>
      <c r="L10628">
        <f t="shared" si="1021"/>
        <v>9</v>
      </c>
      <c r="M10628">
        <f t="shared" si="1022"/>
        <v>2024</v>
      </c>
      <c r="N10628">
        <f t="shared" si="1023"/>
        <v>4548.1655000000001</v>
      </c>
      <c r="O10628">
        <f t="shared" si="1024"/>
        <v>19.835000000000001</v>
      </c>
      <c r="P10628">
        <f t="shared" si="1025"/>
        <v>4528.3305</v>
      </c>
    </row>
    <row r="10629" spans="1:17" x14ac:dyDescent="0.3">
      <c r="A10629" s="77">
        <v>13087500</v>
      </c>
      <c r="B10629" s="78" t="s">
        <v>10</v>
      </c>
      <c r="C10629" s="79">
        <v>45575</v>
      </c>
      <c r="D10629" s="77">
        <v>2282</v>
      </c>
      <c r="E10629" s="77">
        <v>713753.2</v>
      </c>
      <c r="F10629" s="77">
        <v>0</v>
      </c>
      <c r="G10629" s="77">
        <v>243396</v>
      </c>
      <c r="H10629" s="77">
        <v>-243396.3</v>
      </c>
      <c r="I10629" s="79">
        <v>45575</v>
      </c>
      <c r="J10629" s="77">
        <v>2024</v>
      </c>
      <c r="K10629">
        <f t="shared" ref="K10629:K10650" si="1026">MONTH(I10629)</f>
        <v>10</v>
      </c>
      <c r="L10629">
        <f t="shared" ref="L10629:L10650" si="1027">DAY(I10629)</f>
        <v>10</v>
      </c>
      <c r="M10629">
        <f t="shared" ref="M10629:M10650" si="1028">YEAR(I10629)</f>
        <v>2024</v>
      </c>
      <c r="N10629">
        <f t="shared" ref="N10629:N10650" si="1029">D10629*1.9835</f>
        <v>4526.3469999999998</v>
      </c>
      <c r="O10629">
        <f t="shared" ref="O10629:O10650" si="1030">F10629*1.9835</f>
        <v>0</v>
      </c>
      <c r="P10629">
        <f t="shared" ref="P10629:P10650" si="1031">(D10629-F10629)*1.9835</f>
        <v>4526.3469999999998</v>
      </c>
    </row>
    <row r="10630" spans="1:17" x14ac:dyDescent="0.3">
      <c r="A10630" s="77">
        <v>13087500</v>
      </c>
      <c r="B10630" s="78" t="s">
        <v>10</v>
      </c>
      <c r="C10630" s="79">
        <v>45576</v>
      </c>
      <c r="D10630" s="77">
        <v>2237</v>
      </c>
      <c r="E10630" s="77">
        <v>718191.1</v>
      </c>
      <c r="F10630" s="77">
        <v>0</v>
      </c>
      <c r="G10630" s="77">
        <v>243396</v>
      </c>
      <c r="H10630" s="77">
        <v>-243396.3</v>
      </c>
      <c r="I10630" s="79">
        <v>45576</v>
      </c>
      <c r="J10630" s="77">
        <v>2024</v>
      </c>
      <c r="K10630">
        <f t="shared" si="1026"/>
        <v>10</v>
      </c>
      <c r="L10630">
        <f t="shared" si="1027"/>
        <v>11</v>
      </c>
      <c r="M10630">
        <f t="shared" si="1028"/>
        <v>2024</v>
      </c>
      <c r="N10630">
        <f t="shared" si="1029"/>
        <v>4437.0895</v>
      </c>
      <c r="O10630">
        <f t="shared" si="1030"/>
        <v>0</v>
      </c>
      <c r="P10630">
        <f t="shared" si="1031"/>
        <v>4437.0895</v>
      </c>
    </row>
    <row r="10631" spans="1:17" x14ac:dyDescent="0.3">
      <c r="A10631" s="77">
        <v>13087500</v>
      </c>
      <c r="B10631" s="78" t="s">
        <v>10</v>
      </c>
      <c r="C10631" s="79">
        <v>45577</v>
      </c>
      <c r="D10631" s="77">
        <v>2194</v>
      </c>
      <c r="E10631" s="77">
        <v>722541.8</v>
      </c>
      <c r="F10631" s="77">
        <v>0</v>
      </c>
      <c r="G10631" s="77">
        <v>243396</v>
      </c>
      <c r="H10631" s="77">
        <v>-243396.3</v>
      </c>
      <c r="I10631" s="79">
        <v>45577</v>
      </c>
      <c r="J10631" s="77">
        <v>2024</v>
      </c>
      <c r="K10631">
        <f t="shared" si="1026"/>
        <v>10</v>
      </c>
      <c r="L10631">
        <f t="shared" si="1027"/>
        <v>12</v>
      </c>
      <c r="M10631">
        <f t="shared" si="1028"/>
        <v>2024</v>
      </c>
      <c r="N10631">
        <f t="shared" si="1029"/>
        <v>4351.799</v>
      </c>
      <c r="O10631">
        <f t="shared" si="1030"/>
        <v>0</v>
      </c>
      <c r="P10631">
        <f t="shared" si="1031"/>
        <v>4351.799</v>
      </c>
    </row>
    <row r="10632" spans="1:17" x14ac:dyDescent="0.3">
      <c r="A10632" s="77">
        <v>13087500</v>
      </c>
      <c r="B10632" s="78" t="s">
        <v>10</v>
      </c>
      <c r="C10632" s="79">
        <v>45578</v>
      </c>
      <c r="D10632" s="77">
        <v>2183</v>
      </c>
      <c r="E10632" s="77">
        <v>726870.9</v>
      </c>
      <c r="F10632" s="77">
        <v>0</v>
      </c>
      <c r="G10632" s="77">
        <v>243396</v>
      </c>
      <c r="H10632" s="77">
        <v>-243396.3</v>
      </c>
      <c r="I10632" s="79">
        <v>45578</v>
      </c>
      <c r="J10632" s="77">
        <v>2024</v>
      </c>
      <c r="K10632">
        <f t="shared" si="1026"/>
        <v>10</v>
      </c>
      <c r="L10632">
        <f t="shared" si="1027"/>
        <v>13</v>
      </c>
      <c r="M10632">
        <f t="shared" si="1028"/>
        <v>2024</v>
      </c>
      <c r="N10632">
        <f t="shared" si="1029"/>
        <v>4329.9804999999997</v>
      </c>
      <c r="O10632">
        <f t="shared" si="1030"/>
        <v>0</v>
      </c>
      <c r="P10632">
        <f t="shared" si="1031"/>
        <v>4329.9804999999997</v>
      </c>
    </row>
    <row r="10633" spans="1:17" x14ac:dyDescent="0.3">
      <c r="A10633" s="77">
        <v>13087500</v>
      </c>
      <c r="B10633" s="78" t="s">
        <v>10</v>
      </c>
      <c r="C10633" s="79">
        <v>45579</v>
      </c>
      <c r="D10633" s="77">
        <v>2183</v>
      </c>
      <c r="E10633" s="77">
        <v>731199.9</v>
      </c>
      <c r="F10633" s="77">
        <v>0</v>
      </c>
      <c r="G10633" s="77">
        <v>243396</v>
      </c>
      <c r="H10633" s="77">
        <v>-243396.3</v>
      </c>
      <c r="I10633" s="79">
        <v>45579</v>
      </c>
      <c r="J10633" s="77">
        <v>2024</v>
      </c>
      <c r="K10633">
        <f t="shared" si="1026"/>
        <v>10</v>
      </c>
      <c r="L10633">
        <f t="shared" si="1027"/>
        <v>14</v>
      </c>
      <c r="M10633">
        <f t="shared" si="1028"/>
        <v>2024</v>
      </c>
      <c r="N10633">
        <f t="shared" si="1029"/>
        <v>4329.9804999999997</v>
      </c>
      <c r="O10633">
        <f t="shared" si="1030"/>
        <v>0</v>
      </c>
      <c r="P10633">
        <f t="shared" si="1031"/>
        <v>4329.9804999999997</v>
      </c>
    </row>
    <row r="10634" spans="1:17" x14ac:dyDescent="0.3">
      <c r="A10634" s="77">
        <v>13087500</v>
      </c>
      <c r="B10634" s="78" t="s">
        <v>10</v>
      </c>
      <c r="C10634" s="79">
        <v>45580</v>
      </c>
      <c r="D10634" s="77">
        <v>2074</v>
      </c>
      <c r="E10634" s="77">
        <v>735314.5</v>
      </c>
      <c r="F10634" s="77">
        <v>0</v>
      </c>
      <c r="G10634" s="77">
        <v>243396</v>
      </c>
      <c r="H10634" s="77">
        <v>-243396.3</v>
      </c>
      <c r="I10634" s="79">
        <v>45580</v>
      </c>
      <c r="J10634" s="77">
        <v>2024</v>
      </c>
      <c r="K10634">
        <f t="shared" si="1026"/>
        <v>10</v>
      </c>
      <c r="L10634">
        <f t="shared" si="1027"/>
        <v>15</v>
      </c>
      <c r="M10634">
        <f t="shared" si="1028"/>
        <v>2024</v>
      </c>
      <c r="N10634">
        <f t="shared" si="1029"/>
        <v>4113.7790000000005</v>
      </c>
      <c r="O10634">
        <f t="shared" si="1030"/>
        <v>0</v>
      </c>
      <c r="P10634">
        <f t="shared" si="1031"/>
        <v>4113.7790000000005</v>
      </c>
    </row>
    <row r="10635" spans="1:17" x14ac:dyDescent="0.3">
      <c r="A10635" s="77">
        <v>13087500</v>
      </c>
      <c r="B10635" s="78" t="s">
        <v>10</v>
      </c>
      <c r="C10635" s="79">
        <v>45581</v>
      </c>
      <c r="D10635" s="77">
        <v>1947</v>
      </c>
      <c r="E10635" s="77">
        <v>739177.2</v>
      </c>
      <c r="F10635" s="77">
        <v>0</v>
      </c>
      <c r="G10635" s="77">
        <v>243396</v>
      </c>
      <c r="H10635" s="77">
        <v>-243396.3</v>
      </c>
      <c r="I10635" s="79">
        <v>45581</v>
      </c>
      <c r="J10635" s="77">
        <v>2024</v>
      </c>
      <c r="K10635">
        <f t="shared" si="1026"/>
        <v>10</v>
      </c>
      <c r="L10635">
        <f t="shared" si="1027"/>
        <v>16</v>
      </c>
      <c r="M10635">
        <f t="shared" si="1028"/>
        <v>2024</v>
      </c>
      <c r="N10635">
        <f t="shared" si="1029"/>
        <v>3861.8744999999999</v>
      </c>
      <c r="O10635">
        <f t="shared" si="1030"/>
        <v>0</v>
      </c>
      <c r="P10635">
        <f t="shared" si="1031"/>
        <v>3861.8744999999999</v>
      </c>
    </row>
    <row r="10636" spans="1:17" x14ac:dyDescent="0.3">
      <c r="A10636" s="77">
        <v>13087500</v>
      </c>
      <c r="B10636" s="78" t="s">
        <v>10</v>
      </c>
      <c r="C10636" s="79">
        <v>45582</v>
      </c>
      <c r="D10636" s="77">
        <v>1875</v>
      </c>
      <c r="E10636" s="77">
        <v>742895.9</v>
      </c>
      <c r="F10636" s="77">
        <v>0</v>
      </c>
      <c r="G10636" s="77">
        <v>243396</v>
      </c>
      <c r="H10636" s="77">
        <v>-243396.3</v>
      </c>
      <c r="I10636" s="79">
        <v>45582</v>
      </c>
      <c r="J10636" s="77">
        <v>2024</v>
      </c>
      <c r="K10636">
        <f t="shared" si="1026"/>
        <v>10</v>
      </c>
      <c r="L10636">
        <f t="shared" si="1027"/>
        <v>17</v>
      </c>
      <c r="M10636">
        <f t="shared" si="1028"/>
        <v>2024</v>
      </c>
      <c r="N10636">
        <f t="shared" si="1029"/>
        <v>3719.0625</v>
      </c>
      <c r="O10636">
        <f t="shared" si="1030"/>
        <v>0</v>
      </c>
      <c r="P10636">
        <f t="shared" si="1031"/>
        <v>3719.0625</v>
      </c>
    </row>
    <row r="10637" spans="1:17" x14ac:dyDescent="0.3">
      <c r="A10637" s="77">
        <v>13087500</v>
      </c>
      <c r="B10637" s="78" t="s">
        <v>10</v>
      </c>
      <c r="C10637" s="79">
        <v>45583</v>
      </c>
      <c r="D10637" s="77">
        <v>1773</v>
      </c>
      <c r="E10637" s="77">
        <v>746412.4</v>
      </c>
      <c r="F10637" s="77">
        <v>0</v>
      </c>
      <c r="G10637" s="77">
        <v>243396</v>
      </c>
      <c r="H10637" s="77">
        <v>-243396.3</v>
      </c>
      <c r="I10637" s="79">
        <v>45583</v>
      </c>
      <c r="J10637" s="77">
        <v>2024</v>
      </c>
      <c r="K10637">
        <f t="shared" si="1026"/>
        <v>10</v>
      </c>
      <c r="L10637">
        <f t="shared" si="1027"/>
        <v>18</v>
      </c>
      <c r="M10637">
        <f t="shared" si="1028"/>
        <v>2024</v>
      </c>
      <c r="N10637">
        <f t="shared" si="1029"/>
        <v>3516.7455</v>
      </c>
      <c r="O10637">
        <f t="shared" si="1030"/>
        <v>0</v>
      </c>
      <c r="P10637">
        <f t="shared" si="1031"/>
        <v>3516.7455</v>
      </c>
    </row>
    <row r="10638" spans="1:17" x14ac:dyDescent="0.3">
      <c r="A10638" s="77">
        <v>13087500</v>
      </c>
      <c r="B10638" s="78" t="s">
        <v>10</v>
      </c>
      <c r="C10638" s="79">
        <v>45584</v>
      </c>
      <c r="D10638" s="77">
        <v>1733</v>
      </c>
      <c r="E10638" s="77">
        <v>749849.3</v>
      </c>
      <c r="F10638" s="77">
        <v>0</v>
      </c>
      <c r="G10638" s="77">
        <v>243396</v>
      </c>
      <c r="H10638" s="77">
        <v>-243396.3</v>
      </c>
      <c r="I10638" s="79">
        <v>45584</v>
      </c>
      <c r="J10638" s="77">
        <v>2024</v>
      </c>
      <c r="K10638">
        <f t="shared" si="1026"/>
        <v>10</v>
      </c>
      <c r="L10638">
        <f t="shared" si="1027"/>
        <v>19</v>
      </c>
      <c r="M10638">
        <f t="shared" si="1028"/>
        <v>2024</v>
      </c>
      <c r="N10638">
        <f t="shared" si="1029"/>
        <v>3437.4054999999998</v>
      </c>
      <c r="O10638">
        <f t="shared" si="1030"/>
        <v>0</v>
      </c>
      <c r="P10638">
        <f t="shared" si="1031"/>
        <v>3437.4054999999998</v>
      </c>
    </row>
    <row r="10639" spans="1:17" x14ac:dyDescent="0.3">
      <c r="A10639" s="77">
        <v>13087500</v>
      </c>
      <c r="B10639" s="78" t="s">
        <v>10</v>
      </c>
      <c r="C10639" s="79">
        <v>45585</v>
      </c>
      <c r="D10639" s="77">
        <v>1733</v>
      </c>
      <c r="E10639" s="77">
        <v>753286.2</v>
      </c>
      <c r="F10639" s="77">
        <v>0</v>
      </c>
      <c r="G10639" s="77">
        <v>243396</v>
      </c>
      <c r="H10639" s="77">
        <v>-243396.3</v>
      </c>
      <c r="I10639" s="79">
        <v>45585</v>
      </c>
      <c r="J10639" s="77">
        <v>2024</v>
      </c>
      <c r="K10639">
        <f t="shared" si="1026"/>
        <v>10</v>
      </c>
      <c r="L10639">
        <f t="shared" si="1027"/>
        <v>20</v>
      </c>
      <c r="M10639">
        <f t="shared" si="1028"/>
        <v>2024</v>
      </c>
      <c r="N10639">
        <f t="shared" si="1029"/>
        <v>3437.4054999999998</v>
      </c>
      <c r="O10639">
        <f t="shared" si="1030"/>
        <v>0</v>
      </c>
      <c r="P10639">
        <f t="shared" si="1031"/>
        <v>3437.4054999999998</v>
      </c>
    </row>
    <row r="10640" spans="1:17" x14ac:dyDescent="0.3">
      <c r="A10640" s="77">
        <v>13087500</v>
      </c>
      <c r="B10640" s="78" t="s">
        <v>10</v>
      </c>
      <c r="C10640" s="79">
        <v>45586</v>
      </c>
      <c r="D10640" s="77">
        <v>504</v>
      </c>
      <c r="E10640" s="77">
        <v>754285.4</v>
      </c>
      <c r="F10640" s="77">
        <v>0</v>
      </c>
      <c r="G10640" s="77">
        <v>243396</v>
      </c>
      <c r="H10640" s="77">
        <v>-243396.3</v>
      </c>
      <c r="I10640" s="79">
        <v>45586</v>
      </c>
      <c r="J10640" s="77">
        <v>2024</v>
      </c>
      <c r="K10640">
        <f t="shared" si="1026"/>
        <v>10</v>
      </c>
      <c r="L10640">
        <f t="shared" si="1027"/>
        <v>21</v>
      </c>
      <c r="M10640">
        <f t="shared" si="1028"/>
        <v>2024</v>
      </c>
      <c r="N10640">
        <f t="shared" si="1029"/>
        <v>999.68399999999997</v>
      </c>
      <c r="O10640">
        <f t="shared" si="1030"/>
        <v>0</v>
      </c>
      <c r="P10640">
        <f t="shared" si="1031"/>
        <v>999.68399999999997</v>
      </c>
      <c r="Q10640" t="s">
        <v>133</v>
      </c>
    </row>
    <row r="10641" spans="1:17" x14ac:dyDescent="0.3">
      <c r="A10641" s="77">
        <v>13087500</v>
      </c>
      <c r="B10641" s="78" t="s">
        <v>10</v>
      </c>
      <c r="C10641" s="79">
        <v>45587</v>
      </c>
      <c r="D10641" s="77">
        <v>33</v>
      </c>
      <c r="E10641" s="77">
        <v>754350.9</v>
      </c>
      <c r="F10641" s="77">
        <v>0</v>
      </c>
      <c r="G10641" s="77">
        <v>243396</v>
      </c>
      <c r="H10641" s="77">
        <v>-243396.3</v>
      </c>
      <c r="I10641" s="79">
        <v>45587</v>
      </c>
      <c r="J10641" s="77">
        <v>2024</v>
      </c>
      <c r="K10641">
        <f t="shared" si="1026"/>
        <v>10</v>
      </c>
      <c r="L10641">
        <f t="shared" si="1027"/>
        <v>22</v>
      </c>
      <c r="M10641">
        <f t="shared" si="1028"/>
        <v>2024</v>
      </c>
      <c r="N10641">
        <f t="shared" si="1029"/>
        <v>65.455500000000001</v>
      </c>
      <c r="O10641">
        <f t="shared" si="1030"/>
        <v>0</v>
      </c>
      <c r="P10641">
        <f t="shared" si="1031"/>
        <v>65.455500000000001</v>
      </c>
      <c r="Q10641" s="19" t="s">
        <v>134</v>
      </c>
    </row>
    <row r="10642" spans="1:17" x14ac:dyDescent="0.3">
      <c r="A10642" s="77">
        <v>13087500</v>
      </c>
      <c r="B10642" s="78" t="s">
        <v>10</v>
      </c>
      <c r="C10642" s="79">
        <v>45588</v>
      </c>
      <c r="D10642" s="77">
        <v>31</v>
      </c>
      <c r="E10642" s="77">
        <v>754412.3</v>
      </c>
      <c r="F10642" s="77">
        <v>0</v>
      </c>
      <c r="G10642" s="77">
        <v>243396</v>
      </c>
      <c r="H10642" s="77">
        <v>-243396.3</v>
      </c>
      <c r="I10642" s="79">
        <v>45588</v>
      </c>
      <c r="J10642" s="77">
        <v>2024</v>
      </c>
      <c r="K10642">
        <f t="shared" si="1026"/>
        <v>10</v>
      </c>
      <c r="L10642">
        <f t="shared" si="1027"/>
        <v>23</v>
      </c>
      <c r="M10642">
        <f t="shared" si="1028"/>
        <v>2024</v>
      </c>
      <c r="N10642">
        <f t="shared" si="1029"/>
        <v>61.488500000000002</v>
      </c>
      <c r="O10642">
        <f t="shared" si="1030"/>
        <v>0</v>
      </c>
      <c r="P10642">
        <f t="shared" si="1031"/>
        <v>61.488500000000002</v>
      </c>
      <c r="Q10642" s="19" t="s">
        <v>134</v>
      </c>
    </row>
    <row r="10643" spans="1:17" x14ac:dyDescent="0.3">
      <c r="A10643" s="77">
        <v>13087500</v>
      </c>
      <c r="B10643" s="78" t="s">
        <v>10</v>
      </c>
      <c r="C10643" s="79">
        <v>45589</v>
      </c>
      <c r="D10643" s="77">
        <v>35</v>
      </c>
      <c r="E10643" s="77">
        <v>754482.2</v>
      </c>
      <c r="F10643" s="77">
        <v>0</v>
      </c>
      <c r="G10643" s="77">
        <v>243396</v>
      </c>
      <c r="H10643" s="77">
        <v>-243396.3</v>
      </c>
      <c r="I10643" s="79">
        <v>45589</v>
      </c>
      <c r="J10643" s="77">
        <v>2024</v>
      </c>
      <c r="K10643">
        <f t="shared" si="1026"/>
        <v>10</v>
      </c>
      <c r="L10643">
        <f t="shared" si="1027"/>
        <v>24</v>
      </c>
      <c r="M10643">
        <f t="shared" si="1028"/>
        <v>2024</v>
      </c>
      <c r="N10643">
        <f t="shared" si="1029"/>
        <v>69.422499999999999</v>
      </c>
      <c r="O10643">
        <f t="shared" si="1030"/>
        <v>0</v>
      </c>
      <c r="P10643">
        <f t="shared" si="1031"/>
        <v>69.422499999999999</v>
      </c>
      <c r="Q10643" s="19" t="s">
        <v>134</v>
      </c>
    </row>
    <row r="10644" spans="1:17" x14ac:dyDescent="0.3">
      <c r="A10644" s="77">
        <v>13087500</v>
      </c>
      <c r="B10644" s="78" t="s">
        <v>10</v>
      </c>
      <c r="C10644" s="79">
        <v>45590</v>
      </c>
      <c r="D10644" s="77">
        <v>45</v>
      </c>
      <c r="E10644" s="77">
        <v>754570.8</v>
      </c>
      <c r="F10644" s="77">
        <v>0</v>
      </c>
      <c r="G10644" s="77">
        <v>243396</v>
      </c>
      <c r="H10644" s="77">
        <v>-243396.3</v>
      </c>
      <c r="I10644" s="79">
        <v>45590</v>
      </c>
      <c r="J10644" s="77">
        <v>2024</v>
      </c>
      <c r="K10644">
        <f t="shared" si="1026"/>
        <v>10</v>
      </c>
      <c r="L10644">
        <f t="shared" si="1027"/>
        <v>25</v>
      </c>
      <c r="M10644">
        <f t="shared" si="1028"/>
        <v>2024</v>
      </c>
      <c r="N10644">
        <f t="shared" si="1029"/>
        <v>89.257500000000007</v>
      </c>
      <c r="O10644">
        <f t="shared" si="1030"/>
        <v>0</v>
      </c>
      <c r="P10644">
        <f t="shared" si="1031"/>
        <v>89.257500000000007</v>
      </c>
      <c r="Q10644" s="19" t="s">
        <v>134</v>
      </c>
    </row>
    <row r="10645" spans="1:17" x14ac:dyDescent="0.3">
      <c r="A10645" s="77">
        <v>13087500</v>
      </c>
      <c r="B10645" s="78" t="s">
        <v>10</v>
      </c>
      <c r="C10645" s="79">
        <v>45591</v>
      </c>
      <c r="D10645" s="77">
        <v>45</v>
      </c>
      <c r="E10645" s="77">
        <v>754659.4</v>
      </c>
      <c r="F10645" s="77">
        <v>0</v>
      </c>
      <c r="G10645" s="77">
        <v>243396</v>
      </c>
      <c r="H10645" s="77">
        <v>-243396.3</v>
      </c>
      <c r="I10645" s="79">
        <v>45591</v>
      </c>
      <c r="J10645" s="77">
        <v>2024</v>
      </c>
      <c r="K10645">
        <f t="shared" si="1026"/>
        <v>10</v>
      </c>
      <c r="L10645">
        <f t="shared" si="1027"/>
        <v>26</v>
      </c>
      <c r="M10645">
        <f t="shared" si="1028"/>
        <v>2024</v>
      </c>
      <c r="N10645">
        <f t="shared" si="1029"/>
        <v>89.257500000000007</v>
      </c>
      <c r="O10645">
        <f t="shared" si="1030"/>
        <v>0</v>
      </c>
      <c r="P10645">
        <f t="shared" si="1031"/>
        <v>89.257500000000007</v>
      </c>
      <c r="Q10645" s="19" t="s">
        <v>134</v>
      </c>
    </row>
    <row r="10646" spans="1:17" x14ac:dyDescent="0.3">
      <c r="A10646" s="77">
        <v>13087500</v>
      </c>
      <c r="B10646" s="78" t="s">
        <v>10</v>
      </c>
      <c r="C10646" s="79">
        <v>45592</v>
      </c>
      <c r="D10646" s="77">
        <v>45</v>
      </c>
      <c r="E10646" s="77">
        <v>754748</v>
      </c>
      <c r="F10646" s="77">
        <v>0</v>
      </c>
      <c r="G10646" s="77">
        <v>243396</v>
      </c>
      <c r="H10646" s="77">
        <v>-243396.3</v>
      </c>
      <c r="I10646" s="79">
        <v>45592</v>
      </c>
      <c r="J10646" s="77">
        <v>2024</v>
      </c>
      <c r="K10646">
        <f t="shared" si="1026"/>
        <v>10</v>
      </c>
      <c r="L10646">
        <f t="shared" si="1027"/>
        <v>27</v>
      </c>
      <c r="M10646">
        <f t="shared" si="1028"/>
        <v>2024</v>
      </c>
      <c r="N10646">
        <f t="shared" si="1029"/>
        <v>89.257500000000007</v>
      </c>
      <c r="O10646">
        <f t="shared" si="1030"/>
        <v>0</v>
      </c>
      <c r="P10646">
        <f t="shared" si="1031"/>
        <v>89.257500000000007</v>
      </c>
      <c r="Q10646" s="19" t="s">
        <v>134</v>
      </c>
    </row>
    <row r="10647" spans="1:17" x14ac:dyDescent="0.3">
      <c r="A10647" s="77">
        <v>13087500</v>
      </c>
      <c r="B10647" s="78" t="s">
        <v>10</v>
      </c>
      <c r="C10647" s="79">
        <v>45593</v>
      </c>
      <c r="D10647" s="77">
        <v>45</v>
      </c>
      <c r="E10647" s="77">
        <v>754836.6</v>
      </c>
      <c r="F10647" s="77">
        <v>0</v>
      </c>
      <c r="G10647" s="77">
        <v>243396</v>
      </c>
      <c r="H10647" s="77">
        <v>-243396.3</v>
      </c>
      <c r="I10647" s="79">
        <v>45593</v>
      </c>
      <c r="J10647" s="77">
        <v>2024</v>
      </c>
      <c r="K10647">
        <f t="shared" si="1026"/>
        <v>10</v>
      </c>
      <c r="L10647">
        <f t="shared" si="1027"/>
        <v>28</v>
      </c>
      <c r="M10647">
        <f t="shared" si="1028"/>
        <v>2024</v>
      </c>
      <c r="N10647">
        <f t="shared" si="1029"/>
        <v>89.257500000000007</v>
      </c>
      <c r="O10647">
        <f t="shared" si="1030"/>
        <v>0</v>
      </c>
      <c r="P10647">
        <f t="shared" si="1031"/>
        <v>89.257500000000007</v>
      </c>
      <c r="Q10647" s="19" t="s">
        <v>134</v>
      </c>
    </row>
    <row r="10648" spans="1:17" x14ac:dyDescent="0.3">
      <c r="A10648" s="77">
        <v>13087500</v>
      </c>
      <c r="B10648" s="78" t="s">
        <v>10</v>
      </c>
      <c r="C10648" s="79">
        <v>45594</v>
      </c>
      <c r="D10648" s="77">
        <v>55</v>
      </c>
      <c r="E10648" s="77">
        <v>754945.4</v>
      </c>
      <c r="F10648" s="77">
        <v>0</v>
      </c>
      <c r="G10648" s="77">
        <v>243396</v>
      </c>
      <c r="H10648" s="77">
        <v>-243396.3</v>
      </c>
      <c r="I10648" s="79">
        <v>45594</v>
      </c>
      <c r="J10648" s="77">
        <v>2024</v>
      </c>
      <c r="K10648">
        <f t="shared" si="1026"/>
        <v>10</v>
      </c>
      <c r="L10648">
        <f t="shared" si="1027"/>
        <v>29</v>
      </c>
      <c r="M10648">
        <f t="shared" si="1028"/>
        <v>2024</v>
      </c>
      <c r="N10648">
        <f t="shared" si="1029"/>
        <v>109.0925</v>
      </c>
      <c r="O10648">
        <f t="shared" si="1030"/>
        <v>0</v>
      </c>
      <c r="P10648">
        <f t="shared" si="1031"/>
        <v>109.0925</v>
      </c>
      <c r="Q10648" s="19" t="s">
        <v>134</v>
      </c>
    </row>
    <row r="10649" spans="1:17" x14ac:dyDescent="0.3">
      <c r="A10649" s="77">
        <v>13087500</v>
      </c>
      <c r="B10649" s="78" t="s">
        <v>10</v>
      </c>
      <c r="C10649" s="79">
        <v>45595</v>
      </c>
      <c r="D10649" s="77">
        <v>60</v>
      </c>
      <c r="E10649" s="77">
        <v>755065</v>
      </c>
      <c r="F10649" s="77">
        <v>0</v>
      </c>
      <c r="G10649" s="77">
        <v>243396</v>
      </c>
      <c r="H10649" s="77">
        <v>-243396.3</v>
      </c>
      <c r="I10649" s="79">
        <v>45595</v>
      </c>
      <c r="J10649" s="77">
        <v>2024</v>
      </c>
      <c r="K10649">
        <f t="shared" si="1026"/>
        <v>10</v>
      </c>
      <c r="L10649">
        <f t="shared" si="1027"/>
        <v>30</v>
      </c>
      <c r="M10649">
        <f t="shared" si="1028"/>
        <v>2024</v>
      </c>
      <c r="N10649">
        <f t="shared" si="1029"/>
        <v>119.01</v>
      </c>
      <c r="O10649">
        <f t="shared" si="1030"/>
        <v>0</v>
      </c>
      <c r="P10649">
        <f t="shared" si="1031"/>
        <v>119.01</v>
      </c>
      <c r="Q10649" s="19" t="s">
        <v>134</v>
      </c>
    </row>
    <row r="10650" spans="1:17" x14ac:dyDescent="0.3">
      <c r="A10650" s="77">
        <v>13087500</v>
      </c>
      <c r="B10650" s="78" t="s">
        <v>10</v>
      </c>
      <c r="C10650" s="79">
        <v>45596</v>
      </c>
      <c r="D10650" s="77">
        <v>45</v>
      </c>
      <c r="E10650" s="77">
        <v>755153.5</v>
      </c>
      <c r="F10650" s="77">
        <v>0</v>
      </c>
      <c r="G10650" s="77">
        <v>243396</v>
      </c>
      <c r="H10650" s="77">
        <v>-243396.3</v>
      </c>
      <c r="I10650" s="79">
        <v>45596</v>
      </c>
      <c r="J10650" s="77">
        <v>2024</v>
      </c>
      <c r="K10650">
        <f t="shared" si="1026"/>
        <v>10</v>
      </c>
      <c r="L10650">
        <f t="shared" si="1027"/>
        <v>31</v>
      </c>
      <c r="M10650">
        <f t="shared" si="1028"/>
        <v>2024</v>
      </c>
      <c r="N10650">
        <f t="shared" si="1029"/>
        <v>89.257500000000007</v>
      </c>
      <c r="O10650">
        <f t="shared" si="1030"/>
        <v>0</v>
      </c>
      <c r="P10650">
        <f t="shared" si="1031"/>
        <v>89.257500000000007</v>
      </c>
      <c r="Q10650" s="19" t="s">
        <v>134</v>
      </c>
    </row>
    <row r="10651" spans="1:17" x14ac:dyDescent="0.3">
      <c r="A10651" s="77">
        <v>13087500</v>
      </c>
      <c r="B10651" s="78" t="s">
        <v>10</v>
      </c>
      <c r="C10651" s="79">
        <v>45597</v>
      </c>
      <c r="D10651" s="77">
        <v>45</v>
      </c>
      <c r="E10651" s="77">
        <v>755242.1</v>
      </c>
      <c r="F10651" s="77">
        <v>0</v>
      </c>
      <c r="G10651" s="77">
        <v>243396</v>
      </c>
      <c r="H10651" s="77">
        <v>-243396.3</v>
      </c>
      <c r="I10651" s="79">
        <v>45597</v>
      </c>
      <c r="J10651" s="77">
        <v>2025</v>
      </c>
      <c r="K10651">
        <f t="shared" ref="K10651:K10714" si="1032">MONTH(I10651)</f>
        <v>11</v>
      </c>
      <c r="L10651">
        <f t="shared" ref="L10651:L10714" si="1033">DAY(I10651)</f>
        <v>1</v>
      </c>
      <c r="M10651">
        <f t="shared" ref="M10651:M10714" si="1034">YEAR(I10651)</f>
        <v>2024</v>
      </c>
      <c r="N10651">
        <f t="shared" ref="N10651:N10714" si="1035">D10651*1.9835</f>
        <v>89.257500000000007</v>
      </c>
      <c r="O10651">
        <f t="shared" ref="O10651:O10714" si="1036">F10651*1.9835</f>
        <v>0</v>
      </c>
      <c r="P10651">
        <f t="shared" ref="P10651:P10714" si="1037">(D10651-F10651)*1.9835</f>
        <v>89.257500000000007</v>
      </c>
    </row>
    <row r="10652" spans="1:17" x14ac:dyDescent="0.3">
      <c r="A10652" s="77">
        <v>13087500</v>
      </c>
      <c r="B10652" s="78" t="s">
        <v>10</v>
      </c>
      <c r="C10652" s="79">
        <v>45598</v>
      </c>
      <c r="D10652" s="77">
        <v>42</v>
      </c>
      <c r="E10652" s="77">
        <v>755325.9</v>
      </c>
      <c r="F10652" s="77">
        <v>0</v>
      </c>
      <c r="G10652" s="77">
        <v>243396</v>
      </c>
      <c r="H10652" s="77">
        <v>-243396.3</v>
      </c>
      <c r="I10652" s="79">
        <v>45598</v>
      </c>
      <c r="J10652" s="77">
        <v>2025</v>
      </c>
      <c r="K10652">
        <f t="shared" si="1032"/>
        <v>11</v>
      </c>
      <c r="L10652">
        <f t="shared" si="1033"/>
        <v>2</v>
      </c>
      <c r="M10652">
        <f t="shared" si="1034"/>
        <v>2024</v>
      </c>
      <c r="N10652">
        <f t="shared" si="1035"/>
        <v>83.307000000000002</v>
      </c>
      <c r="O10652">
        <f t="shared" si="1036"/>
        <v>0</v>
      </c>
      <c r="P10652">
        <f t="shared" si="1037"/>
        <v>83.307000000000002</v>
      </c>
    </row>
    <row r="10653" spans="1:17" x14ac:dyDescent="0.3">
      <c r="A10653" s="77">
        <v>13087500</v>
      </c>
      <c r="B10653" s="78" t="s">
        <v>10</v>
      </c>
      <c r="C10653" s="79">
        <v>45599</v>
      </c>
      <c r="D10653" s="77">
        <v>42</v>
      </c>
      <c r="E10653" s="77">
        <v>755409.6</v>
      </c>
      <c r="F10653" s="77">
        <v>0</v>
      </c>
      <c r="G10653" s="77">
        <v>243396</v>
      </c>
      <c r="H10653" s="77">
        <v>-243396.3</v>
      </c>
      <c r="I10653" s="79">
        <v>45599</v>
      </c>
      <c r="J10653" s="77">
        <v>2025</v>
      </c>
      <c r="K10653">
        <f t="shared" si="1032"/>
        <v>11</v>
      </c>
      <c r="L10653">
        <f t="shared" si="1033"/>
        <v>3</v>
      </c>
      <c r="M10653">
        <f t="shared" si="1034"/>
        <v>2024</v>
      </c>
      <c r="N10653">
        <f t="shared" si="1035"/>
        <v>83.307000000000002</v>
      </c>
      <c r="O10653">
        <f t="shared" si="1036"/>
        <v>0</v>
      </c>
      <c r="P10653">
        <f t="shared" si="1037"/>
        <v>83.307000000000002</v>
      </c>
    </row>
    <row r="10654" spans="1:17" x14ac:dyDescent="0.3">
      <c r="A10654" s="77">
        <v>13087500</v>
      </c>
      <c r="B10654" s="78" t="s">
        <v>10</v>
      </c>
      <c r="C10654" s="79">
        <v>45600</v>
      </c>
      <c r="D10654" s="77">
        <v>42</v>
      </c>
      <c r="E10654" s="77">
        <v>755493.4</v>
      </c>
      <c r="F10654" s="77">
        <v>0</v>
      </c>
      <c r="G10654" s="77">
        <v>243396</v>
      </c>
      <c r="H10654" s="77">
        <v>-243396.3</v>
      </c>
      <c r="I10654" s="79">
        <v>45600</v>
      </c>
      <c r="J10654" s="77">
        <v>2025</v>
      </c>
      <c r="K10654">
        <f t="shared" si="1032"/>
        <v>11</v>
      </c>
      <c r="L10654">
        <f t="shared" si="1033"/>
        <v>4</v>
      </c>
      <c r="M10654">
        <f t="shared" si="1034"/>
        <v>2024</v>
      </c>
      <c r="N10654">
        <f t="shared" si="1035"/>
        <v>83.307000000000002</v>
      </c>
      <c r="O10654">
        <f t="shared" si="1036"/>
        <v>0</v>
      </c>
      <c r="P10654">
        <f t="shared" si="1037"/>
        <v>83.307000000000002</v>
      </c>
    </row>
    <row r="10655" spans="1:17" x14ac:dyDescent="0.3">
      <c r="A10655" s="77">
        <v>13087500</v>
      </c>
      <c r="B10655" s="78" t="s">
        <v>10</v>
      </c>
      <c r="C10655" s="79">
        <v>45601</v>
      </c>
      <c r="D10655" s="77">
        <v>42</v>
      </c>
      <c r="E10655" s="77">
        <v>755577.2</v>
      </c>
      <c r="F10655" s="77">
        <v>0</v>
      </c>
      <c r="G10655" s="77">
        <v>243396</v>
      </c>
      <c r="H10655" s="77">
        <v>-243396.3</v>
      </c>
      <c r="I10655" s="79">
        <v>45601</v>
      </c>
      <c r="J10655" s="77">
        <v>2025</v>
      </c>
      <c r="K10655">
        <f t="shared" si="1032"/>
        <v>11</v>
      </c>
      <c r="L10655">
        <f t="shared" si="1033"/>
        <v>5</v>
      </c>
      <c r="M10655">
        <f t="shared" si="1034"/>
        <v>2024</v>
      </c>
      <c r="N10655">
        <f t="shared" si="1035"/>
        <v>83.307000000000002</v>
      </c>
      <c r="O10655">
        <f t="shared" si="1036"/>
        <v>0</v>
      </c>
      <c r="P10655">
        <f t="shared" si="1037"/>
        <v>83.307000000000002</v>
      </c>
    </row>
    <row r="10656" spans="1:17" x14ac:dyDescent="0.3">
      <c r="A10656" s="77">
        <v>13087500</v>
      </c>
      <c r="B10656" s="78" t="s">
        <v>10</v>
      </c>
      <c r="C10656" s="79">
        <v>45602</v>
      </c>
      <c r="D10656" s="77">
        <v>42</v>
      </c>
      <c r="E10656" s="77">
        <v>755660.9</v>
      </c>
      <c r="F10656" s="77">
        <v>0</v>
      </c>
      <c r="G10656" s="77">
        <v>243396</v>
      </c>
      <c r="H10656" s="77">
        <v>-243396.3</v>
      </c>
      <c r="I10656" s="79">
        <v>45602</v>
      </c>
      <c r="J10656" s="77">
        <v>2025</v>
      </c>
      <c r="K10656">
        <f t="shared" si="1032"/>
        <v>11</v>
      </c>
      <c r="L10656">
        <f t="shared" si="1033"/>
        <v>6</v>
      </c>
      <c r="M10656">
        <f t="shared" si="1034"/>
        <v>2024</v>
      </c>
      <c r="N10656">
        <f t="shared" si="1035"/>
        <v>83.307000000000002</v>
      </c>
      <c r="O10656">
        <f t="shared" si="1036"/>
        <v>0</v>
      </c>
      <c r="P10656">
        <f t="shared" si="1037"/>
        <v>83.307000000000002</v>
      </c>
    </row>
    <row r="10657" spans="1:16" x14ac:dyDescent="0.3">
      <c r="A10657" s="77">
        <v>13087500</v>
      </c>
      <c r="B10657" s="78" t="s">
        <v>10</v>
      </c>
      <c r="C10657" s="79">
        <v>45603</v>
      </c>
      <c r="D10657" s="77">
        <v>42</v>
      </c>
      <c r="E10657" s="77">
        <v>755744.7</v>
      </c>
      <c r="F10657" s="77">
        <v>0</v>
      </c>
      <c r="G10657" s="77">
        <v>243396</v>
      </c>
      <c r="H10657" s="77">
        <v>-243396.3</v>
      </c>
      <c r="I10657" s="79">
        <v>45603</v>
      </c>
      <c r="J10657" s="77">
        <v>2025</v>
      </c>
      <c r="K10657">
        <f t="shared" si="1032"/>
        <v>11</v>
      </c>
      <c r="L10657">
        <f t="shared" si="1033"/>
        <v>7</v>
      </c>
      <c r="M10657">
        <f t="shared" si="1034"/>
        <v>2024</v>
      </c>
      <c r="N10657">
        <f t="shared" si="1035"/>
        <v>83.307000000000002</v>
      </c>
      <c r="O10657">
        <f t="shared" si="1036"/>
        <v>0</v>
      </c>
      <c r="P10657">
        <f t="shared" si="1037"/>
        <v>83.307000000000002</v>
      </c>
    </row>
    <row r="10658" spans="1:16" x14ac:dyDescent="0.3">
      <c r="A10658" s="77">
        <v>13087500</v>
      </c>
      <c r="B10658" s="78" t="s">
        <v>10</v>
      </c>
      <c r="C10658" s="79">
        <v>45604</v>
      </c>
      <c r="D10658" s="77">
        <v>42</v>
      </c>
      <c r="E10658" s="77">
        <v>755828.5</v>
      </c>
      <c r="F10658" s="77">
        <v>0</v>
      </c>
      <c r="G10658" s="77">
        <v>243396</v>
      </c>
      <c r="H10658" s="77">
        <v>-243396.3</v>
      </c>
      <c r="I10658" s="79">
        <v>45604</v>
      </c>
      <c r="J10658" s="77">
        <v>2025</v>
      </c>
      <c r="K10658">
        <f t="shared" si="1032"/>
        <v>11</v>
      </c>
      <c r="L10658">
        <f t="shared" si="1033"/>
        <v>8</v>
      </c>
      <c r="M10658">
        <f t="shared" si="1034"/>
        <v>2024</v>
      </c>
      <c r="N10658">
        <f t="shared" si="1035"/>
        <v>83.307000000000002</v>
      </c>
      <c r="O10658">
        <f t="shared" si="1036"/>
        <v>0</v>
      </c>
      <c r="P10658">
        <f t="shared" si="1037"/>
        <v>83.307000000000002</v>
      </c>
    </row>
    <row r="10659" spans="1:16" x14ac:dyDescent="0.3">
      <c r="A10659" s="77">
        <v>13087500</v>
      </c>
      <c r="B10659" s="78" t="s">
        <v>10</v>
      </c>
      <c r="C10659" s="79">
        <v>45605</v>
      </c>
      <c r="D10659" s="77">
        <v>42</v>
      </c>
      <c r="E10659" s="77">
        <v>755912.2</v>
      </c>
      <c r="F10659" s="77">
        <v>0</v>
      </c>
      <c r="G10659" s="77">
        <v>243396</v>
      </c>
      <c r="H10659" s="77">
        <v>-243396.3</v>
      </c>
      <c r="I10659" s="79">
        <v>45605</v>
      </c>
      <c r="J10659" s="77">
        <v>2025</v>
      </c>
      <c r="K10659">
        <f t="shared" si="1032"/>
        <v>11</v>
      </c>
      <c r="L10659">
        <f t="shared" si="1033"/>
        <v>9</v>
      </c>
      <c r="M10659">
        <f t="shared" si="1034"/>
        <v>2024</v>
      </c>
      <c r="N10659">
        <f t="shared" si="1035"/>
        <v>83.307000000000002</v>
      </c>
      <c r="O10659">
        <f t="shared" si="1036"/>
        <v>0</v>
      </c>
      <c r="P10659">
        <f t="shared" si="1037"/>
        <v>83.307000000000002</v>
      </c>
    </row>
    <row r="10660" spans="1:16" x14ac:dyDescent="0.3">
      <c r="A10660" s="77">
        <v>13087500</v>
      </c>
      <c r="B10660" s="78" t="s">
        <v>10</v>
      </c>
      <c r="C10660" s="79">
        <v>45606</v>
      </c>
      <c r="D10660" s="77">
        <v>42</v>
      </c>
      <c r="E10660" s="77">
        <v>755996</v>
      </c>
      <c r="F10660" s="77">
        <v>0</v>
      </c>
      <c r="G10660" s="77">
        <v>243396</v>
      </c>
      <c r="H10660" s="77">
        <v>-243396.3</v>
      </c>
      <c r="I10660" s="79">
        <v>45606</v>
      </c>
      <c r="J10660" s="77">
        <v>2025</v>
      </c>
      <c r="K10660">
        <f t="shared" si="1032"/>
        <v>11</v>
      </c>
      <c r="L10660">
        <f t="shared" si="1033"/>
        <v>10</v>
      </c>
      <c r="M10660">
        <f t="shared" si="1034"/>
        <v>2024</v>
      </c>
      <c r="N10660">
        <f t="shared" si="1035"/>
        <v>83.307000000000002</v>
      </c>
      <c r="O10660">
        <f t="shared" si="1036"/>
        <v>0</v>
      </c>
      <c r="P10660">
        <f t="shared" si="1037"/>
        <v>83.307000000000002</v>
      </c>
    </row>
    <row r="10661" spans="1:16" x14ac:dyDescent="0.3">
      <c r="A10661" s="77">
        <v>13087500</v>
      </c>
      <c r="B10661" s="78" t="s">
        <v>10</v>
      </c>
      <c r="C10661" s="79">
        <v>45607</v>
      </c>
      <c r="D10661" s="77">
        <v>40</v>
      </c>
      <c r="E10661" s="77">
        <v>756075</v>
      </c>
      <c r="F10661" s="77">
        <v>0</v>
      </c>
      <c r="G10661" s="77">
        <v>243396</v>
      </c>
      <c r="H10661" s="77">
        <v>-243396.3</v>
      </c>
      <c r="I10661" s="79">
        <v>45607</v>
      </c>
      <c r="J10661" s="77">
        <v>2025</v>
      </c>
      <c r="K10661">
        <f t="shared" si="1032"/>
        <v>11</v>
      </c>
      <c r="L10661">
        <f t="shared" si="1033"/>
        <v>11</v>
      </c>
      <c r="M10661">
        <f t="shared" si="1034"/>
        <v>2024</v>
      </c>
      <c r="N10661">
        <f t="shared" si="1035"/>
        <v>79.34</v>
      </c>
      <c r="O10661">
        <f t="shared" si="1036"/>
        <v>0</v>
      </c>
      <c r="P10661">
        <f t="shared" si="1037"/>
        <v>79.34</v>
      </c>
    </row>
    <row r="10662" spans="1:16" x14ac:dyDescent="0.3">
      <c r="A10662" s="77">
        <v>13087500</v>
      </c>
      <c r="B10662" s="78" t="s">
        <v>10</v>
      </c>
      <c r="C10662" s="79">
        <v>45608</v>
      </c>
      <c r="D10662" s="77">
        <v>35</v>
      </c>
      <c r="E10662" s="77">
        <v>756145</v>
      </c>
      <c r="F10662" s="77">
        <v>0</v>
      </c>
      <c r="G10662" s="77">
        <v>243396</v>
      </c>
      <c r="H10662" s="77">
        <v>-243396.3</v>
      </c>
      <c r="I10662" s="79">
        <v>45608</v>
      </c>
      <c r="J10662" s="77">
        <v>2025</v>
      </c>
      <c r="K10662">
        <f t="shared" si="1032"/>
        <v>11</v>
      </c>
      <c r="L10662">
        <f t="shared" si="1033"/>
        <v>12</v>
      </c>
      <c r="M10662">
        <f t="shared" si="1034"/>
        <v>2024</v>
      </c>
      <c r="N10662">
        <f t="shared" si="1035"/>
        <v>69.422499999999999</v>
      </c>
      <c r="O10662">
        <f t="shared" si="1036"/>
        <v>0</v>
      </c>
      <c r="P10662">
        <f t="shared" si="1037"/>
        <v>69.422499999999999</v>
      </c>
    </row>
    <row r="10663" spans="1:16" x14ac:dyDescent="0.3">
      <c r="A10663" s="77">
        <v>13087500</v>
      </c>
      <c r="B10663" s="78" t="s">
        <v>10</v>
      </c>
      <c r="C10663" s="79">
        <v>45609</v>
      </c>
      <c r="D10663" s="77">
        <v>38</v>
      </c>
      <c r="E10663" s="77">
        <v>756219.5</v>
      </c>
      <c r="F10663" s="77">
        <v>0</v>
      </c>
      <c r="G10663" s="77">
        <v>243396</v>
      </c>
      <c r="H10663" s="77">
        <v>-243396.3</v>
      </c>
      <c r="I10663" s="79">
        <v>45609</v>
      </c>
      <c r="J10663" s="77">
        <v>2025</v>
      </c>
      <c r="K10663">
        <f t="shared" si="1032"/>
        <v>11</v>
      </c>
      <c r="L10663">
        <f t="shared" si="1033"/>
        <v>13</v>
      </c>
      <c r="M10663">
        <f t="shared" si="1034"/>
        <v>2024</v>
      </c>
      <c r="N10663">
        <f t="shared" si="1035"/>
        <v>75.373000000000005</v>
      </c>
      <c r="O10663">
        <f t="shared" si="1036"/>
        <v>0</v>
      </c>
      <c r="P10663">
        <f t="shared" si="1037"/>
        <v>75.373000000000005</v>
      </c>
    </row>
    <row r="10664" spans="1:16" x14ac:dyDescent="0.3">
      <c r="A10664" s="77">
        <v>13087500</v>
      </c>
      <c r="B10664" s="78" t="s">
        <v>10</v>
      </c>
      <c r="C10664" s="79">
        <v>45610</v>
      </c>
      <c r="D10664" s="77">
        <v>38</v>
      </c>
      <c r="E10664" s="77">
        <v>756293.9</v>
      </c>
      <c r="F10664" s="77">
        <v>0</v>
      </c>
      <c r="G10664" s="77">
        <v>243396</v>
      </c>
      <c r="H10664" s="77">
        <v>-243396.3</v>
      </c>
      <c r="I10664" s="79">
        <v>45610</v>
      </c>
      <c r="J10664" s="77">
        <v>2025</v>
      </c>
      <c r="K10664">
        <f t="shared" si="1032"/>
        <v>11</v>
      </c>
      <c r="L10664">
        <f t="shared" si="1033"/>
        <v>14</v>
      </c>
      <c r="M10664">
        <f t="shared" si="1034"/>
        <v>2024</v>
      </c>
      <c r="N10664">
        <f t="shared" si="1035"/>
        <v>75.373000000000005</v>
      </c>
      <c r="O10664">
        <f t="shared" si="1036"/>
        <v>0</v>
      </c>
      <c r="P10664">
        <f t="shared" si="1037"/>
        <v>75.373000000000005</v>
      </c>
    </row>
    <row r="10665" spans="1:16" x14ac:dyDescent="0.3">
      <c r="A10665" s="77">
        <v>13087500</v>
      </c>
      <c r="B10665" s="78" t="s">
        <v>10</v>
      </c>
      <c r="C10665" s="79">
        <v>45611</v>
      </c>
      <c r="D10665" s="77">
        <v>38</v>
      </c>
      <c r="E10665" s="77">
        <v>756368.4</v>
      </c>
      <c r="F10665" s="77">
        <v>0</v>
      </c>
      <c r="G10665" s="77">
        <v>243396</v>
      </c>
      <c r="H10665" s="77">
        <v>-243396.3</v>
      </c>
      <c r="I10665" s="79">
        <v>45611</v>
      </c>
      <c r="J10665" s="77">
        <v>2025</v>
      </c>
      <c r="K10665">
        <f t="shared" si="1032"/>
        <v>11</v>
      </c>
      <c r="L10665">
        <f t="shared" si="1033"/>
        <v>15</v>
      </c>
      <c r="M10665">
        <f t="shared" si="1034"/>
        <v>2024</v>
      </c>
      <c r="N10665">
        <f t="shared" si="1035"/>
        <v>75.373000000000005</v>
      </c>
      <c r="O10665">
        <f t="shared" si="1036"/>
        <v>0</v>
      </c>
      <c r="P10665">
        <f t="shared" si="1037"/>
        <v>75.373000000000005</v>
      </c>
    </row>
    <row r="10666" spans="1:16" x14ac:dyDescent="0.3">
      <c r="A10666" s="77">
        <v>13087500</v>
      </c>
      <c r="B10666" s="78" t="s">
        <v>10</v>
      </c>
      <c r="C10666" s="79">
        <v>45612</v>
      </c>
      <c r="D10666" s="77">
        <v>35</v>
      </c>
      <c r="E10666" s="77">
        <v>756438.4</v>
      </c>
      <c r="F10666" s="77">
        <v>0</v>
      </c>
      <c r="G10666" s="77">
        <v>243396</v>
      </c>
      <c r="H10666" s="77">
        <v>-243396.3</v>
      </c>
      <c r="I10666" s="79">
        <v>45612</v>
      </c>
      <c r="J10666" s="77">
        <v>2025</v>
      </c>
      <c r="K10666">
        <f t="shared" si="1032"/>
        <v>11</v>
      </c>
      <c r="L10666">
        <f t="shared" si="1033"/>
        <v>16</v>
      </c>
      <c r="M10666">
        <f t="shared" si="1034"/>
        <v>2024</v>
      </c>
      <c r="N10666">
        <f t="shared" si="1035"/>
        <v>69.422499999999999</v>
      </c>
      <c r="O10666">
        <f t="shared" si="1036"/>
        <v>0</v>
      </c>
      <c r="P10666">
        <f t="shared" si="1037"/>
        <v>69.422499999999999</v>
      </c>
    </row>
    <row r="10667" spans="1:16" x14ac:dyDescent="0.3">
      <c r="A10667" s="77">
        <v>13087500</v>
      </c>
      <c r="B10667" s="78" t="s">
        <v>10</v>
      </c>
      <c r="C10667" s="79">
        <v>45613</v>
      </c>
      <c r="D10667" s="77">
        <v>38</v>
      </c>
      <c r="E10667" s="77">
        <v>756512.8</v>
      </c>
      <c r="F10667" s="77">
        <v>0</v>
      </c>
      <c r="G10667" s="77">
        <v>243396</v>
      </c>
      <c r="H10667" s="77">
        <v>-243396.3</v>
      </c>
      <c r="I10667" s="79">
        <v>45613</v>
      </c>
      <c r="J10667" s="77">
        <v>2025</v>
      </c>
      <c r="K10667">
        <f t="shared" si="1032"/>
        <v>11</v>
      </c>
      <c r="L10667">
        <f t="shared" si="1033"/>
        <v>17</v>
      </c>
      <c r="M10667">
        <f t="shared" si="1034"/>
        <v>2024</v>
      </c>
      <c r="N10667">
        <f t="shared" si="1035"/>
        <v>75.373000000000005</v>
      </c>
      <c r="O10667">
        <f t="shared" si="1036"/>
        <v>0</v>
      </c>
      <c r="P10667">
        <f t="shared" si="1037"/>
        <v>75.373000000000005</v>
      </c>
    </row>
    <row r="10668" spans="1:16" x14ac:dyDescent="0.3">
      <c r="A10668" s="77">
        <v>13087500</v>
      </c>
      <c r="B10668" s="78" t="s">
        <v>10</v>
      </c>
      <c r="C10668" s="79">
        <v>45614</v>
      </c>
      <c r="D10668" s="77">
        <v>35</v>
      </c>
      <c r="E10668" s="77">
        <v>756582.8</v>
      </c>
      <c r="F10668" s="77">
        <v>0</v>
      </c>
      <c r="G10668" s="77">
        <v>243396</v>
      </c>
      <c r="H10668" s="77">
        <v>-243396.3</v>
      </c>
      <c r="I10668" s="79">
        <v>45614</v>
      </c>
      <c r="J10668" s="77">
        <v>2025</v>
      </c>
      <c r="K10668">
        <f t="shared" si="1032"/>
        <v>11</v>
      </c>
      <c r="L10668">
        <f t="shared" si="1033"/>
        <v>18</v>
      </c>
      <c r="M10668">
        <f t="shared" si="1034"/>
        <v>2024</v>
      </c>
      <c r="N10668">
        <f t="shared" si="1035"/>
        <v>69.422499999999999</v>
      </c>
      <c r="O10668">
        <f t="shared" si="1036"/>
        <v>0</v>
      </c>
      <c r="P10668">
        <f t="shared" si="1037"/>
        <v>69.422499999999999</v>
      </c>
    </row>
    <row r="10669" spans="1:16" x14ac:dyDescent="0.3">
      <c r="A10669" s="77">
        <v>13087500</v>
      </c>
      <c r="B10669" s="78" t="s">
        <v>10</v>
      </c>
      <c r="C10669" s="79">
        <v>45615</v>
      </c>
      <c r="D10669" s="77">
        <v>38</v>
      </c>
      <c r="E10669" s="77">
        <v>756657.3</v>
      </c>
      <c r="F10669" s="77">
        <v>0</v>
      </c>
      <c r="G10669" s="77">
        <v>243396</v>
      </c>
      <c r="H10669" s="77">
        <v>-243396.3</v>
      </c>
      <c r="I10669" s="79">
        <v>45615</v>
      </c>
      <c r="J10669" s="77">
        <v>2025</v>
      </c>
      <c r="K10669">
        <f t="shared" si="1032"/>
        <v>11</v>
      </c>
      <c r="L10669">
        <f t="shared" si="1033"/>
        <v>19</v>
      </c>
      <c r="M10669">
        <f t="shared" si="1034"/>
        <v>2024</v>
      </c>
      <c r="N10669">
        <f t="shared" si="1035"/>
        <v>75.373000000000005</v>
      </c>
      <c r="O10669">
        <f t="shared" si="1036"/>
        <v>0</v>
      </c>
      <c r="P10669">
        <f t="shared" si="1037"/>
        <v>75.373000000000005</v>
      </c>
    </row>
    <row r="10670" spans="1:16" x14ac:dyDescent="0.3">
      <c r="A10670" s="77">
        <v>13087500</v>
      </c>
      <c r="B10670" s="78" t="s">
        <v>10</v>
      </c>
      <c r="C10670" s="79">
        <v>45616</v>
      </c>
      <c r="D10670" s="77">
        <v>38</v>
      </c>
      <c r="E10670" s="77">
        <v>756731.7</v>
      </c>
      <c r="F10670" s="77">
        <v>0</v>
      </c>
      <c r="G10670" s="77">
        <v>243396</v>
      </c>
      <c r="H10670" s="77">
        <v>-243396.3</v>
      </c>
      <c r="I10670" s="79">
        <v>45616</v>
      </c>
      <c r="J10670" s="77">
        <v>2025</v>
      </c>
      <c r="K10670">
        <f t="shared" si="1032"/>
        <v>11</v>
      </c>
      <c r="L10670">
        <f t="shared" si="1033"/>
        <v>20</v>
      </c>
      <c r="M10670">
        <f t="shared" si="1034"/>
        <v>2024</v>
      </c>
      <c r="N10670">
        <f t="shared" si="1035"/>
        <v>75.373000000000005</v>
      </c>
      <c r="O10670">
        <f t="shared" si="1036"/>
        <v>0</v>
      </c>
      <c r="P10670">
        <f t="shared" si="1037"/>
        <v>75.373000000000005</v>
      </c>
    </row>
    <row r="10671" spans="1:16" x14ac:dyDescent="0.3">
      <c r="A10671" s="77">
        <v>13087500</v>
      </c>
      <c r="B10671" s="78" t="s">
        <v>10</v>
      </c>
      <c r="C10671" s="79">
        <v>45617</v>
      </c>
      <c r="D10671" s="77">
        <v>42</v>
      </c>
      <c r="E10671" s="77">
        <v>756815.5</v>
      </c>
      <c r="F10671" s="77">
        <v>0</v>
      </c>
      <c r="G10671" s="77">
        <v>243396</v>
      </c>
      <c r="H10671" s="77">
        <v>-243396.3</v>
      </c>
      <c r="I10671" s="79">
        <v>45617</v>
      </c>
      <c r="J10671" s="77">
        <v>2025</v>
      </c>
      <c r="K10671">
        <f t="shared" si="1032"/>
        <v>11</v>
      </c>
      <c r="L10671">
        <f t="shared" si="1033"/>
        <v>21</v>
      </c>
      <c r="M10671">
        <f t="shared" si="1034"/>
        <v>2024</v>
      </c>
      <c r="N10671">
        <f t="shared" si="1035"/>
        <v>83.307000000000002</v>
      </c>
      <c r="O10671">
        <f t="shared" si="1036"/>
        <v>0</v>
      </c>
      <c r="P10671">
        <f t="shared" si="1037"/>
        <v>83.307000000000002</v>
      </c>
    </row>
    <row r="10672" spans="1:16" x14ac:dyDescent="0.3">
      <c r="A10672" s="77">
        <v>13087500</v>
      </c>
      <c r="B10672" s="78" t="s">
        <v>10</v>
      </c>
      <c r="C10672" s="79">
        <v>45618</v>
      </c>
      <c r="D10672" s="77">
        <v>40</v>
      </c>
      <c r="E10672" s="77">
        <v>756894.6</v>
      </c>
      <c r="F10672" s="77">
        <v>0</v>
      </c>
      <c r="G10672" s="77">
        <v>243396</v>
      </c>
      <c r="H10672" s="77">
        <v>-243396.3</v>
      </c>
      <c r="I10672" s="79">
        <v>45618</v>
      </c>
      <c r="J10672" s="77">
        <v>2025</v>
      </c>
      <c r="K10672">
        <f t="shared" si="1032"/>
        <v>11</v>
      </c>
      <c r="L10672">
        <f t="shared" si="1033"/>
        <v>22</v>
      </c>
      <c r="M10672">
        <f t="shared" si="1034"/>
        <v>2024</v>
      </c>
      <c r="N10672">
        <f t="shared" si="1035"/>
        <v>79.34</v>
      </c>
      <c r="O10672">
        <f t="shared" si="1036"/>
        <v>0</v>
      </c>
      <c r="P10672">
        <f t="shared" si="1037"/>
        <v>79.34</v>
      </c>
    </row>
    <row r="10673" spans="1:16" x14ac:dyDescent="0.3">
      <c r="A10673" s="77">
        <v>13087500</v>
      </c>
      <c r="B10673" s="78" t="s">
        <v>10</v>
      </c>
      <c r="C10673" s="79">
        <v>45619</v>
      </c>
      <c r="D10673" s="77">
        <v>38</v>
      </c>
      <c r="E10673" s="77">
        <v>756969</v>
      </c>
      <c r="F10673" s="77">
        <v>0</v>
      </c>
      <c r="G10673" s="77">
        <v>243396</v>
      </c>
      <c r="H10673" s="77">
        <v>-243396.3</v>
      </c>
      <c r="I10673" s="79">
        <v>45619</v>
      </c>
      <c r="J10673" s="77">
        <v>2025</v>
      </c>
      <c r="K10673">
        <f t="shared" si="1032"/>
        <v>11</v>
      </c>
      <c r="L10673">
        <f t="shared" si="1033"/>
        <v>23</v>
      </c>
      <c r="M10673">
        <f t="shared" si="1034"/>
        <v>2024</v>
      </c>
      <c r="N10673">
        <f t="shared" si="1035"/>
        <v>75.373000000000005</v>
      </c>
      <c r="O10673">
        <f t="shared" si="1036"/>
        <v>0</v>
      </c>
      <c r="P10673">
        <f t="shared" si="1037"/>
        <v>75.373000000000005</v>
      </c>
    </row>
    <row r="10674" spans="1:16" x14ac:dyDescent="0.3">
      <c r="A10674" s="77">
        <v>13087500</v>
      </c>
      <c r="B10674" s="78" t="s">
        <v>10</v>
      </c>
      <c r="C10674" s="79">
        <v>45620</v>
      </c>
      <c r="D10674" s="77">
        <v>38</v>
      </c>
      <c r="E10674" s="77">
        <v>757043.5</v>
      </c>
      <c r="F10674" s="77">
        <v>0</v>
      </c>
      <c r="G10674" s="77">
        <v>243396</v>
      </c>
      <c r="H10674" s="77">
        <v>-243396.3</v>
      </c>
      <c r="I10674" s="79">
        <v>45620</v>
      </c>
      <c r="J10674" s="77">
        <v>2025</v>
      </c>
      <c r="K10674">
        <f t="shared" si="1032"/>
        <v>11</v>
      </c>
      <c r="L10674">
        <f t="shared" si="1033"/>
        <v>24</v>
      </c>
      <c r="M10674">
        <f t="shared" si="1034"/>
        <v>2024</v>
      </c>
      <c r="N10674">
        <f t="shared" si="1035"/>
        <v>75.373000000000005</v>
      </c>
      <c r="O10674">
        <f t="shared" si="1036"/>
        <v>0</v>
      </c>
      <c r="P10674">
        <f t="shared" si="1037"/>
        <v>75.373000000000005</v>
      </c>
    </row>
    <row r="10675" spans="1:16" x14ac:dyDescent="0.3">
      <c r="A10675" s="77">
        <v>13087500</v>
      </c>
      <c r="B10675" s="78" t="s">
        <v>10</v>
      </c>
      <c r="C10675" s="79">
        <v>45621</v>
      </c>
      <c r="D10675" s="77">
        <v>38</v>
      </c>
      <c r="E10675" s="77">
        <v>757118</v>
      </c>
      <c r="F10675" s="77">
        <v>0</v>
      </c>
      <c r="G10675" s="77">
        <v>243396</v>
      </c>
      <c r="H10675" s="77">
        <v>-243396.3</v>
      </c>
      <c r="I10675" s="79">
        <v>45621</v>
      </c>
      <c r="J10675" s="77">
        <v>2025</v>
      </c>
      <c r="K10675">
        <f t="shared" si="1032"/>
        <v>11</v>
      </c>
      <c r="L10675">
        <f t="shared" si="1033"/>
        <v>25</v>
      </c>
      <c r="M10675">
        <f t="shared" si="1034"/>
        <v>2024</v>
      </c>
      <c r="N10675">
        <f t="shared" si="1035"/>
        <v>75.373000000000005</v>
      </c>
      <c r="O10675">
        <f t="shared" si="1036"/>
        <v>0</v>
      </c>
      <c r="P10675">
        <f t="shared" si="1037"/>
        <v>75.373000000000005</v>
      </c>
    </row>
    <row r="10676" spans="1:16" x14ac:dyDescent="0.3">
      <c r="A10676" s="77">
        <v>13087500</v>
      </c>
      <c r="B10676" s="78" t="s">
        <v>10</v>
      </c>
      <c r="C10676" s="79">
        <v>45622</v>
      </c>
      <c r="D10676" s="77">
        <v>38</v>
      </c>
      <c r="E10676" s="77">
        <v>757192.4</v>
      </c>
      <c r="F10676" s="77">
        <v>0</v>
      </c>
      <c r="G10676" s="77">
        <v>243396</v>
      </c>
      <c r="H10676" s="77">
        <v>-243396.3</v>
      </c>
      <c r="I10676" s="79">
        <v>45622</v>
      </c>
      <c r="J10676" s="77">
        <v>2025</v>
      </c>
      <c r="K10676">
        <f t="shared" si="1032"/>
        <v>11</v>
      </c>
      <c r="L10676">
        <f t="shared" si="1033"/>
        <v>26</v>
      </c>
      <c r="M10676">
        <f t="shared" si="1034"/>
        <v>2024</v>
      </c>
      <c r="N10676">
        <f t="shared" si="1035"/>
        <v>75.373000000000005</v>
      </c>
      <c r="O10676">
        <f t="shared" si="1036"/>
        <v>0</v>
      </c>
      <c r="P10676">
        <f t="shared" si="1037"/>
        <v>75.373000000000005</v>
      </c>
    </row>
    <row r="10677" spans="1:16" x14ac:dyDescent="0.3">
      <c r="A10677" s="77">
        <v>13087500</v>
      </c>
      <c r="B10677" s="78" t="s">
        <v>10</v>
      </c>
      <c r="C10677" s="79">
        <v>45623</v>
      </c>
      <c r="D10677" s="77">
        <v>38</v>
      </c>
      <c r="E10677" s="77">
        <v>757266.9</v>
      </c>
      <c r="F10677" s="77">
        <v>0</v>
      </c>
      <c r="G10677" s="77">
        <v>243396</v>
      </c>
      <c r="H10677" s="77">
        <v>-243396.3</v>
      </c>
      <c r="I10677" s="79">
        <v>45623</v>
      </c>
      <c r="J10677" s="77">
        <v>2025</v>
      </c>
      <c r="K10677">
        <f t="shared" si="1032"/>
        <v>11</v>
      </c>
      <c r="L10677">
        <f t="shared" si="1033"/>
        <v>27</v>
      </c>
      <c r="M10677">
        <f t="shared" si="1034"/>
        <v>2024</v>
      </c>
      <c r="N10677">
        <f t="shared" si="1035"/>
        <v>75.373000000000005</v>
      </c>
      <c r="O10677">
        <f t="shared" si="1036"/>
        <v>0</v>
      </c>
      <c r="P10677">
        <f t="shared" si="1037"/>
        <v>75.373000000000005</v>
      </c>
    </row>
    <row r="10678" spans="1:16" x14ac:dyDescent="0.3">
      <c r="A10678" s="77">
        <v>13087500</v>
      </c>
      <c r="B10678" s="78" t="s">
        <v>10</v>
      </c>
      <c r="C10678" s="79">
        <v>45624</v>
      </c>
      <c r="D10678" s="77">
        <v>35</v>
      </c>
      <c r="E10678" s="77">
        <v>757336.9</v>
      </c>
      <c r="F10678" s="77">
        <v>0</v>
      </c>
      <c r="G10678" s="77">
        <v>243396</v>
      </c>
      <c r="H10678" s="77">
        <v>-243396.3</v>
      </c>
      <c r="I10678" s="79">
        <v>45624</v>
      </c>
      <c r="J10678" s="77">
        <v>2025</v>
      </c>
      <c r="K10678">
        <f t="shared" si="1032"/>
        <v>11</v>
      </c>
      <c r="L10678">
        <f t="shared" si="1033"/>
        <v>28</v>
      </c>
      <c r="M10678">
        <f t="shared" si="1034"/>
        <v>2024</v>
      </c>
      <c r="N10678">
        <f t="shared" si="1035"/>
        <v>69.422499999999999</v>
      </c>
      <c r="O10678">
        <f t="shared" si="1036"/>
        <v>0</v>
      </c>
      <c r="P10678">
        <f t="shared" si="1037"/>
        <v>69.422499999999999</v>
      </c>
    </row>
    <row r="10679" spans="1:16" x14ac:dyDescent="0.3">
      <c r="A10679" s="77">
        <v>13087500</v>
      </c>
      <c r="B10679" s="78" t="s">
        <v>10</v>
      </c>
      <c r="C10679" s="79">
        <v>45625</v>
      </c>
      <c r="D10679" s="77">
        <v>35</v>
      </c>
      <c r="E10679" s="77">
        <v>757406.8</v>
      </c>
      <c r="F10679" s="77">
        <v>0</v>
      </c>
      <c r="G10679" s="77">
        <v>243396</v>
      </c>
      <c r="H10679" s="77">
        <v>-243396.3</v>
      </c>
      <c r="I10679" s="79">
        <v>45625</v>
      </c>
      <c r="J10679" s="77">
        <v>2025</v>
      </c>
      <c r="K10679">
        <f t="shared" si="1032"/>
        <v>11</v>
      </c>
      <c r="L10679">
        <f t="shared" si="1033"/>
        <v>29</v>
      </c>
      <c r="M10679">
        <f t="shared" si="1034"/>
        <v>2024</v>
      </c>
      <c r="N10679">
        <f t="shared" si="1035"/>
        <v>69.422499999999999</v>
      </c>
      <c r="O10679">
        <f t="shared" si="1036"/>
        <v>0</v>
      </c>
      <c r="P10679">
        <f t="shared" si="1037"/>
        <v>69.422499999999999</v>
      </c>
    </row>
    <row r="10680" spans="1:16" x14ac:dyDescent="0.3">
      <c r="A10680" s="77">
        <v>13087500</v>
      </c>
      <c r="B10680" s="78" t="s">
        <v>10</v>
      </c>
      <c r="C10680" s="79">
        <v>45626</v>
      </c>
      <c r="D10680" s="77">
        <v>35</v>
      </c>
      <c r="E10680" s="77">
        <v>757476.8</v>
      </c>
      <c r="F10680" s="77">
        <v>0</v>
      </c>
      <c r="G10680" s="77">
        <v>243396</v>
      </c>
      <c r="H10680" s="77">
        <v>-243396.3</v>
      </c>
      <c r="I10680" s="79">
        <v>45626</v>
      </c>
      <c r="J10680" s="77">
        <v>2025</v>
      </c>
      <c r="K10680">
        <f t="shared" si="1032"/>
        <v>11</v>
      </c>
      <c r="L10680">
        <f t="shared" si="1033"/>
        <v>30</v>
      </c>
      <c r="M10680">
        <f t="shared" si="1034"/>
        <v>2024</v>
      </c>
      <c r="N10680">
        <f t="shared" si="1035"/>
        <v>69.422499999999999</v>
      </c>
      <c r="O10680">
        <f t="shared" si="1036"/>
        <v>0</v>
      </c>
      <c r="P10680">
        <f t="shared" si="1037"/>
        <v>69.422499999999999</v>
      </c>
    </row>
    <row r="10681" spans="1:16" x14ac:dyDescent="0.3">
      <c r="A10681" s="77">
        <v>13087500</v>
      </c>
      <c r="B10681" s="78" t="s">
        <v>10</v>
      </c>
      <c r="C10681" s="79">
        <v>45627</v>
      </c>
      <c r="D10681" s="77">
        <v>35</v>
      </c>
      <c r="E10681" s="77">
        <v>70</v>
      </c>
      <c r="F10681" s="77">
        <v>0</v>
      </c>
      <c r="G10681" s="77">
        <v>0</v>
      </c>
      <c r="H10681" s="77">
        <v>0</v>
      </c>
      <c r="I10681" s="79">
        <v>45627</v>
      </c>
      <c r="J10681" s="77">
        <v>2025</v>
      </c>
      <c r="K10681">
        <f t="shared" si="1032"/>
        <v>12</v>
      </c>
      <c r="L10681">
        <f t="shared" si="1033"/>
        <v>1</v>
      </c>
      <c r="M10681">
        <f t="shared" si="1034"/>
        <v>2024</v>
      </c>
      <c r="N10681">
        <f t="shared" si="1035"/>
        <v>69.422499999999999</v>
      </c>
      <c r="O10681">
        <f t="shared" si="1036"/>
        <v>0</v>
      </c>
      <c r="P10681">
        <f t="shared" si="1037"/>
        <v>69.422499999999999</v>
      </c>
    </row>
    <row r="10682" spans="1:16" x14ac:dyDescent="0.3">
      <c r="A10682" s="77">
        <v>13087500</v>
      </c>
      <c r="B10682" s="78" t="s">
        <v>10</v>
      </c>
      <c r="C10682" s="79">
        <v>45628</v>
      </c>
      <c r="D10682" s="77">
        <v>35</v>
      </c>
      <c r="E10682" s="77">
        <v>140</v>
      </c>
      <c r="F10682" s="77">
        <v>0</v>
      </c>
      <c r="G10682" s="77">
        <v>0</v>
      </c>
      <c r="H10682" s="77">
        <v>0</v>
      </c>
      <c r="I10682" s="79">
        <v>45628</v>
      </c>
      <c r="J10682" s="77">
        <v>2025</v>
      </c>
      <c r="K10682">
        <f t="shared" si="1032"/>
        <v>12</v>
      </c>
      <c r="L10682">
        <f t="shared" si="1033"/>
        <v>2</v>
      </c>
      <c r="M10682">
        <f t="shared" si="1034"/>
        <v>2024</v>
      </c>
      <c r="N10682">
        <f t="shared" si="1035"/>
        <v>69.422499999999999</v>
      </c>
      <c r="O10682">
        <f t="shared" si="1036"/>
        <v>0</v>
      </c>
      <c r="P10682">
        <f t="shared" si="1037"/>
        <v>69.422499999999999</v>
      </c>
    </row>
    <row r="10683" spans="1:16" x14ac:dyDescent="0.3">
      <c r="A10683" s="77">
        <v>13087500</v>
      </c>
      <c r="B10683" s="78" t="s">
        <v>10</v>
      </c>
      <c r="C10683" s="79">
        <v>45629</v>
      </c>
      <c r="D10683" s="77">
        <v>33</v>
      </c>
      <c r="E10683" s="77">
        <v>205.6</v>
      </c>
      <c r="F10683" s="77">
        <v>0</v>
      </c>
      <c r="G10683" s="77">
        <v>0</v>
      </c>
      <c r="H10683" s="77">
        <v>0</v>
      </c>
      <c r="I10683" s="79">
        <v>45629</v>
      </c>
      <c r="J10683" s="77">
        <v>2025</v>
      </c>
      <c r="K10683">
        <f t="shared" si="1032"/>
        <v>12</v>
      </c>
      <c r="L10683">
        <f t="shared" si="1033"/>
        <v>3</v>
      </c>
      <c r="M10683">
        <f t="shared" si="1034"/>
        <v>2024</v>
      </c>
      <c r="N10683">
        <f t="shared" si="1035"/>
        <v>65.455500000000001</v>
      </c>
      <c r="O10683">
        <f t="shared" si="1036"/>
        <v>0</v>
      </c>
      <c r="P10683">
        <f t="shared" si="1037"/>
        <v>65.455500000000001</v>
      </c>
    </row>
    <row r="10684" spans="1:16" x14ac:dyDescent="0.3">
      <c r="A10684" s="77">
        <v>13087500</v>
      </c>
      <c r="B10684" s="78" t="s">
        <v>10</v>
      </c>
      <c r="C10684" s="79">
        <v>45630</v>
      </c>
      <c r="D10684" s="77">
        <v>33</v>
      </c>
      <c r="E10684" s="77">
        <v>271.10000000000002</v>
      </c>
      <c r="F10684" s="77">
        <v>0</v>
      </c>
      <c r="G10684" s="77">
        <v>0</v>
      </c>
      <c r="H10684" s="77">
        <v>0</v>
      </c>
      <c r="I10684" s="79">
        <v>45630</v>
      </c>
      <c r="J10684" s="77">
        <v>2025</v>
      </c>
      <c r="K10684">
        <f t="shared" si="1032"/>
        <v>12</v>
      </c>
      <c r="L10684">
        <f t="shared" si="1033"/>
        <v>4</v>
      </c>
      <c r="M10684">
        <f t="shared" si="1034"/>
        <v>2024</v>
      </c>
      <c r="N10684">
        <f t="shared" si="1035"/>
        <v>65.455500000000001</v>
      </c>
      <c r="O10684">
        <f t="shared" si="1036"/>
        <v>0</v>
      </c>
      <c r="P10684">
        <f t="shared" si="1037"/>
        <v>65.455500000000001</v>
      </c>
    </row>
    <row r="10685" spans="1:16" x14ac:dyDescent="0.3">
      <c r="A10685" s="77">
        <v>13087500</v>
      </c>
      <c r="B10685" s="78" t="s">
        <v>10</v>
      </c>
      <c r="C10685" s="79">
        <v>45631</v>
      </c>
      <c r="D10685" s="77">
        <v>33</v>
      </c>
      <c r="E10685" s="77">
        <v>336.7</v>
      </c>
      <c r="F10685" s="77">
        <v>0</v>
      </c>
      <c r="G10685" s="77">
        <v>0</v>
      </c>
      <c r="H10685" s="77">
        <v>0</v>
      </c>
      <c r="I10685" s="79">
        <v>45631</v>
      </c>
      <c r="J10685" s="77">
        <v>2025</v>
      </c>
      <c r="K10685">
        <f t="shared" si="1032"/>
        <v>12</v>
      </c>
      <c r="L10685">
        <f t="shared" si="1033"/>
        <v>5</v>
      </c>
      <c r="M10685">
        <f t="shared" si="1034"/>
        <v>2024</v>
      </c>
      <c r="N10685">
        <f t="shared" si="1035"/>
        <v>65.455500000000001</v>
      </c>
      <c r="O10685">
        <f t="shared" si="1036"/>
        <v>0</v>
      </c>
      <c r="P10685">
        <f t="shared" si="1037"/>
        <v>65.455500000000001</v>
      </c>
    </row>
    <row r="10686" spans="1:16" x14ac:dyDescent="0.3">
      <c r="A10686" s="77">
        <v>13087500</v>
      </c>
      <c r="B10686" s="78" t="s">
        <v>10</v>
      </c>
      <c r="C10686" s="79">
        <v>45632</v>
      </c>
      <c r="D10686" s="77">
        <v>33</v>
      </c>
      <c r="E10686" s="77">
        <v>402.3</v>
      </c>
      <c r="F10686" s="77">
        <v>0</v>
      </c>
      <c r="G10686" s="77">
        <v>0</v>
      </c>
      <c r="H10686" s="77">
        <v>0</v>
      </c>
      <c r="I10686" s="79">
        <v>45632</v>
      </c>
      <c r="J10686" s="77">
        <v>2025</v>
      </c>
      <c r="K10686">
        <f t="shared" si="1032"/>
        <v>12</v>
      </c>
      <c r="L10686">
        <f t="shared" si="1033"/>
        <v>6</v>
      </c>
      <c r="M10686">
        <f t="shared" si="1034"/>
        <v>2024</v>
      </c>
      <c r="N10686">
        <f t="shared" si="1035"/>
        <v>65.455500000000001</v>
      </c>
      <c r="O10686">
        <f t="shared" si="1036"/>
        <v>0</v>
      </c>
      <c r="P10686">
        <f t="shared" si="1037"/>
        <v>65.455500000000001</v>
      </c>
    </row>
    <row r="10687" spans="1:16" x14ac:dyDescent="0.3">
      <c r="A10687" s="77">
        <v>13087500</v>
      </c>
      <c r="B10687" s="78" t="s">
        <v>10</v>
      </c>
      <c r="C10687" s="79">
        <v>45633</v>
      </c>
      <c r="D10687" s="77">
        <v>33</v>
      </c>
      <c r="E10687" s="77">
        <v>467.9</v>
      </c>
      <c r="F10687" s="77">
        <v>0</v>
      </c>
      <c r="G10687" s="77">
        <v>0</v>
      </c>
      <c r="H10687" s="77">
        <v>0</v>
      </c>
      <c r="I10687" s="79">
        <v>45633</v>
      </c>
      <c r="J10687" s="77">
        <v>2025</v>
      </c>
      <c r="K10687">
        <f t="shared" si="1032"/>
        <v>12</v>
      </c>
      <c r="L10687">
        <f t="shared" si="1033"/>
        <v>7</v>
      </c>
      <c r="M10687">
        <f t="shared" si="1034"/>
        <v>2024</v>
      </c>
      <c r="N10687">
        <f t="shared" si="1035"/>
        <v>65.455500000000001</v>
      </c>
      <c r="O10687">
        <f t="shared" si="1036"/>
        <v>0</v>
      </c>
      <c r="P10687">
        <f t="shared" si="1037"/>
        <v>65.455500000000001</v>
      </c>
    </row>
    <row r="10688" spans="1:16" x14ac:dyDescent="0.3">
      <c r="A10688" s="77">
        <v>13087500</v>
      </c>
      <c r="B10688" s="78" t="s">
        <v>10</v>
      </c>
      <c r="C10688" s="79">
        <v>45634</v>
      </c>
      <c r="D10688" s="77">
        <v>33</v>
      </c>
      <c r="E10688" s="77">
        <v>533.5</v>
      </c>
      <c r="F10688" s="77">
        <v>0</v>
      </c>
      <c r="G10688" s="77">
        <v>0</v>
      </c>
      <c r="H10688" s="77">
        <v>0</v>
      </c>
      <c r="I10688" s="79">
        <v>45634</v>
      </c>
      <c r="J10688" s="77">
        <v>2025</v>
      </c>
      <c r="K10688">
        <f t="shared" si="1032"/>
        <v>12</v>
      </c>
      <c r="L10688">
        <f t="shared" si="1033"/>
        <v>8</v>
      </c>
      <c r="M10688">
        <f t="shared" si="1034"/>
        <v>2024</v>
      </c>
      <c r="N10688">
        <f t="shared" si="1035"/>
        <v>65.455500000000001</v>
      </c>
      <c r="O10688">
        <f t="shared" si="1036"/>
        <v>0</v>
      </c>
      <c r="P10688">
        <f t="shared" si="1037"/>
        <v>65.455500000000001</v>
      </c>
    </row>
    <row r="10689" spans="1:16" x14ac:dyDescent="0.3">
      <c r="A10689" s="77">
        <v>13087500</v>
      </c>
      <c r="B10689" s="78" t="s">
        <v>10</v>
      </c>
      <c r="C10689" s="79">
        <v>45635</v>
      </c>
      <c r="D10689" s="77">
        <v>33</v>
      </c>
      <c r="E10689" s="77">
        <v>599.1</v>
      </c>
      <c r="F10689" s="77">
        <v>0</v>
      </c>
      <c r="G10689" s="77">
        <v>0</v>
      </c>
      <c r="H10689" s="77">
        <v>0</v>
      </c>
      <c r="I10689" s="79">
        <v>45635</v>
      </c>
      <c r="J10689" s="77">
        <v>2025</v>
      </c>
      <c r="K10689">
        <f t="shared" si="1032"/>
        <v>12</v>
      </c>
      <c r="L10689">
        <f t="shared" si="1033"/>
        <v>9</v>
      </c>
      <c r="M10689">
        <f t="shared" si="1034"/>
        <v>2024</v>
      </c>
      <c r="N10689">
        <f t="shared" si="1035"/>
        <v>65.455500000000001</v>
      </c>
      <c r="O10689">
        <f t="shared" si="1036"/>
        <v>0</v>
      </c>
      <c r="P10689">
        <f t="shared" si="1037"/>
        <v>65.455500000000001</v>
      </c>
    </row>
    <row r="10690" spans="1:16" x14ac:dyDescent="0.3">
      <c r="A10690" s="77">
        <v>13087500</v>
      </c>
      <c r="B10690" s="78" t="s">
        <v>10</v>
      </c>
      <c r="C10690" s="79">
        <v>45636</v>
      </c>
      <c r="D10690" s="77">
        <v>33</v>
      </c>
      <c r="E10690" s="77">
        <v>664.7</v>
      </c>
      <c r="F10690" s="77">
        <v>0</v>
      </c>
      <c r="G10690" s="77">
        <v>0</v>
      </c>
      <c r="H10690" s="77">
        <v>0</v>
      </c>
      <c r="I10690" s="79">
        <v>45636</v>
      </c>
      <c r="J10690" s="77">
        <v>2025</v>
      </c>
      <c r="K10690">
        <f t="shared" si="1032"/>
        <v>12</v>
      </c>
      <c r="L10690">
        <f t="shared" si="1033"/>
        <v>10</v>
      </c>
      <c r="M10690">
        <f t="shared" si="1034"/>
        <v>2024</v>
      </c>
      <c r="N10690">
        <f t="shared" si="1035"/>
        <v>65.455500000000001</v>
      </c>
      <c r="O10690">
        <f t="shared" si="1036"/>
        <v>0</v>
      </c>
      <c r="P10690">
        <f t="shared" si="1037"/>
        <v>65.455500000000001</v>
      </c>
    </row>
    <row r="10691" spans="1:16" x14ac:dyDescent="0.3">
      <c r="A10691" s="77">
        <v>13087500</v>
      </c>
      <c r="B10691" s="78" t="s">
        <v>10</v>
      </c>
      <c r="C10691" s="79">
        <v>45637</v>
      </c>
      <c r="D10691" s="77">
        <v>33</v>
      </c>
      <c r="E10691" s="77">
        <v>730.3</v>
      </c>
      <c r="F10691" s="77">
        <v>0</v>
      </c>
      <c r="G10691" s="77">
        <v>0</v>
      </c>
      <c r="H10691" s="77">
        <v>0</v>
      </c>
      <c r="I10691" s="79">
        <v>45637</v>
      </c>
      <c r="J10691" s="77">
        <v>2025</v>
      </c>
      <c r="K10691">
        <f t="shared" si="1032"/>
        <v>12</v>
      </c>
      <c r="L10691">
        <f t="shared" si="1033"/>
        <v>11</v>
      </c>
      <c r="M10691">
        <f t="shared" si="1034"/>
        <v>2024</v>
      </c>
      <c r="N10691">
        <f t="shared" si="1035"/>
        <v>65.455500000000001</v>
      </c>
      <c r="O10691">
        <f t="shared" si="1036"/>
        <v>0</v>
      </c>
      <c r="P10691">
        <f t="shared" si="1037"/>
        <v>65.455500000000001</v>
      </c>
    </row>
    <row r="10692" spans="1:16" x14ac:dyDescent="0.3">
      <c r="A10692" s="77">
        <v>13087500</v>
      </c>
      <c r="B10692" s="78" t="s">
        <v>10</v>
      </c>
      <c r="C10692" s="79">
        <v>45638</v>
      </c>
      <c r="D10692" s="77">
        <v>33</v>
      </c>
      <c r="E10692" s="77">
        <v>795.9</v>
      </c>
      <c r="F10692" s="77">
        <v>0</v>
      </c>
      <c r="G10692" s="77">
        <v>0</v>
      </c>
      <c r="H10692" s="77">
        <v>0</v>
      </c>
      <c r="I10692" s="79">
        <v>45638</v>
      </c>
      <c r="J10692" s="77">
        <v>2025</v>
      </c>
      <c r="K10692">
        <f t="shared" si="1032"/>
        <v>12</v>
      </c>
      <c r="L10692">
        <f t="shared" si="1033"/>
        <v>12</v>
      </c>
      <c r="M10692">
        <f t="shared" si="1034"/>
        <v>2024</v>
      </c>
      <c r="N10692">
        <f t="shared" si="1035"/>
        <v>65.455500000000001</v>
      </c>
      <c r="O10692">
        <f t="shared" si="1036"/>
        <v>0</v>
      </c>
      <c r="P10692">
        <f t="shared" si="1037"/>
        <v>65.455500000000001</v>
      </c>
    </row>
    <row r="10693" spans="1:16" x14ac:dyDescent="0.3">
      <c r="A10693" s="77">
        <v>13087500</v>
      </c>
      <c r="B10693" s="78" t="s">
        <v>10</v>
      </c>
      <c r="C10693" s="79">
        <v>45639</v>
      </c>
      <c r="D10693" s="77">
        <v>33</v>
      </c>
      <c r="E10693" s="77">
        <v>861.5</v>
      </c>
      <c r="F10693" s="77">
        <v>0</v>
      </c>
      <c r="G10693" s="77">
        <v>0</v>
      </c>
      <c r="H10693" s="77">
        <v>0</v>
      </c>
      <c r="I10693" s="79">
        <v>45639</v>
      </c>
      <c r="J10693" s="77">
        <v>2025</v>
      </c>
      <c r="K10693">
        <f t="shared" si="1032"/>
        <v>12</v>
      </c>
      <c r="L10693">
        <f t="shared" si="1033"/>
        <v>13</v>
      </c>
      <c r="M10693">
        <f t="shared" si="1034"/>
        <v>2024</v>
      </c>
      <c r="N10693">
        <f t="shared" si="1035"/>
        <v>65.455500000000001</v>
      </c>
      <c r="O10693">
        <f t="shared" si="1036"/>
        <v>0</v>
      </c>
      <c r="P10693">
        <f t="shared" si="1037"/>
        <v>65.455500000000001</v>
      </c>
    </row>
    <row r="10694" spans="1:16" x14ac:dyDescent="0.3">
      <c r="A10694" s="77">
        <v>13087500</v>
      </c>
      <c r="B10694" s="78" t="s">
        <v>10</v>
      </c>
      <c r="C10694" s="79">
        <v>45640</v>
      </c>
      <c r="D10694" s="77">
        <v>33</v>
      </c>
      <c r="E10694" s="77">
        <v>927.1</v>
      </c>
      <c r="F10694" s="77">
        <v>0</v>
      </c>
      <c r="G10694" s="77">
        <v>0</v>
      </c>
      <c r="H10694" s="77">
        <v>0</v>
      </c>
      <c r="I10694" s="79">
        <v>45640</v>
      </c>
      <c r="J10694" s="77">
        <v>2025</v>
      </c>
      <c r="K10694">
        <f t="shared" si="1032"/>
        <v>12</v>
      </c>
      <c r="L10694">
        <f t="shared" si="1033"/>
        <v>14</v>
      </c>
      <c r="M10694">
        <f t="shared" si="1034"/>
        <v>2024</v>
      </c>
      <c r="N10694">
        <f t="shared" si="1035"/>
        <v>65.455500000000001</v>
      </c>
      <c r="O10694">
        <f t="shared" si="1036"/>
        <v>0</v>
      </c>
      <c r="P10694">
        <f t="shared" si="1037"/>
        <v>65.455500000000001</v>
      </c>
    </row>
    <row r="10695" spans="1:16" x14ac:dyDescent="0.3">
      <c r="A10695" s="77">
        <v>13087500</v>
      </c>
      <c r="B10695" s="78" t="s">
        <v>10</v>
      </c>
      <c r="C10695" s="79">
        <v>45641</v>
      </c>
      <c r="D10695" s="77">
        <v>33</v>
      </c>
      <c r="E10695" s="77">
        <v>992.7</v>
      </c>
      <c r="F10695" s="77">
        <v>0</v>
      </c>
      <c r="G10695" s="77">
        <v>0</v>
      </c>
      <c r="H10695" s="77">
        <v>0</v>
      </c>
      <c r="I10695" s="79">
        <v>45641</v>
      </c>
      <c r="J10695" s="77">
        <v>2025</v>
      </c>
      <c r="K10695">
        <f t="shared" si="1032"/>
        <v>12</v>
      </c>
      <c r="L10695">
        <f t="shared" si="1033"/>
        <v>15</v>
      </c>
      <c r="M10695">
        <f t="shared" si="1034"/>
        <v>2024</v>
      </c>
      <c r="N10695">
        <f t="shared" si="1035"/>
        <v>65.455500000000001</v>
      </c>
      <c r="O10695">
        <f t="shared" si="1036"/>
        <v>0</v>
      </c>
      <c r="P10695">
        <f t="shared" si="1037"/>
        <v>65.455500000000001</v>
      </c>
    </row>
    <row r="10696" spans="1:16" x14ac:dyDescent="0.3">
      <c r="A10696" s="77">
        <v>13087500</v>
      </c>
      <c r="B10696" s="78" t="s">
        <v>10</v>
      </c>
      <c r="C10696" s="79">
        <v>45642</v>
      </c>
      <c r="D10696" s="77">
        <v>33</v>
      </c>
      <c r="E10696" s="77">
        <v>1058.3</v>
      </c>
      <c r="F10696" s="77">
        <v>0</v>
      </c>
      <c r="G10696" s="77">
        <v>0</v>
      </c>
      <c r="H10696" s="77">
        <v>0</v>
      </c>
      <c r="I10696" s="79">
        <v>45642</v>
      </c>
      <c r="J10696" s="77">
        <v>2025</v>
      </c>
      <c r="K10696">
        <f t="shared" si="1032"/>
        <v>12</v>
      </c>
      <c r="L10696">
        <f t="shared" si="1033"/>
        <v>16</v>
      </c>
      <c r="M10696">
        <f t="shared" si="1034"/>
        <v>2024</v>
      </c>
      <c r="N10696">
        <f t="shared" si="1035"/>
        <v>65.455500000000001</v>
      </c>
      <c r="O10696">
        <f t="shared" si="1036"/>
        <v>0</v>
      </c>
      <c r="P10696">
        <f t="shared" si="1037"/>
        <v>65.455500000000001</v>
      </c>
    </row>
    <row r="10697" spans="1:16" x14ac:dyDescent="0.3">
      <c r="A10697" s="77">
        <v>13087500</v>
      </c>
      <c r="B10697" s="78" t="s">
        <v>10</v>
      </c>
      <c r="C10697" s="79">
        <v>45643</v>
      </c>
      <c r="D10697" s="77">
        <v>33</v>
      </c>
      <c r="E10697" s="77">
        <v>1123.9000000000001</v>
      </c>
      <c r="F10697" s="77">
        <v>0</v>
      </c>
      <c r="G10697" s="77">
        <v>0</v>
      </c>
      <c r="H10697" s="77">
        <v>0</v>
      </c>
      <c r="I10697" s="79">
        <v>45643</v>
      </c>
      <c r="J10697" s="77">
        <v>2025</v>
      </c>
      <c r="K10697">
        <f t="shared" si="1032"/>
        <v>12</v>
      </c>
      <c r="L10697">
        <f t="shared" si="1033"/>
        <v>17</v>
      </c>
      <c r="M10697">
        <f t="shared" si="1034"/>
        <v>2024</v>
      </c>
      <c r="N10697">
        <f t="shared" si="1035"/>
        <v>65.455500000000001</v>
      </c>
      <c r="O10697">
        <f t="shared" si="1036"/>
        <v>0</v>
      </c>
      <c r="P10697">
        <f t="shared" si="1037"/>
        <v>65.455500000000001</v>
      </c>
    </row>
    <row r="10698" spans="1:16" x14ac:dyDescent="0.3">
      <c r="A10698" s="77">
        <v>13087500</v>
      </c>
      <c r="B10698" s="78" t="s">
        <v>10</v>
      </c>
      <c r="C10698" s="79">
        <v>45644</v>
      </c>
      <c r="D10698" s="77">
        <v>33</v>
      </c>
      <c r="E10698" s="77">
        <v>1189.5</v>
      </c>
      <c r="F10698" s="77">
        <v>0</v>
      </c>
      <c r="G10698" s="77">
        <v>0</v>
      </c>
      <c r="H10698" s="77">
        <v>0</v>
      </c>
      <c r="I10698" s="79">
        <v>45644</v>
      </c>
      <c r="J10698" s="77">
        <v>2025</v>
      </c>
      <c r="K10698">
        <f t="shared" si="1032"/>
        <v>12</v>
      </c>
      <c r="L10698">
        <f t="shared" si="1033"/>
        <v>18</v>
      </c>
      <c r="M10698">
        <f t="shared" si="1034"/>
        <v>2024</v>
      </c>
      <c r="N10698">
        <f t="shared" si="1035"/>
        <v>65.455500000000001</v>
      </c>
      <c r="O10698">
        <f t="shared" si="1036"/>
        <v>0</v>
      </c>
      <c r="P10698">
        <f t="shared" si="1037"/>
        <v>65.455500000000001</v>
      </c>
    </row>
    <row r="10699" spans="1:16" x14ac:dyDescent="0.3">
      <c r="A10699" s="77">
        <v>13087500</v>
      </c>
      <c r="B10699" s="78" t="s">
        <v>10</v>
      </c>
      <c r="C10699" s="79">
        <v>45645</v>
      </c>
      <c r="D10699" s="77">
        <v>33</v>
      </c>
      <c r="E10699" s="77">
        <v>1255.0999999999999</v>
      </c>
      <c r="F10699" s="77">
        <v>0</v>
      </c>
      <c r="G10699" s="77">
        <v>0</v>
      </c>
      <c r="H10699" s="77">
        <v>0</v>
      </c>
      <c r="I10699" s="79">
        <v>45645</v>
      </c>
      <c r="J10699" s="77">
        <v>2025</v>
      </c>
      <c r="K10699">
        <f t="shared" si="1032"/>
        <v>12</v>
      </c>
      <c r="L10699">
        <f t="shared" si="1033"/>
        <v>19</v>
      </c>
      <c r="M10699">
        <f t="shared" si="1034"/>
        <v>2024</v>
      </c>
      <c r="N10699">
        <f t="shared" si="1035"/>
        <v>65.455500000000001</v>
      </c>
      <c r="O10699">
        <f t="shared" si="1036"/>
        <v>0</v>
      </c>
      <c r="P10699">
        <f t="shared" si="1037"/>
        <v>65.455500000000001</v>
      </c>
    </row>
    <row r="10700" spans="1:16" x14ac:dyDescent="0.3">
      <c r="A10700" s="77">
        <v>13087500</v>
      </c>
      <c r="B10700" s="78" t="s">
        <v>10</v>
      </c>
      <c r="C10700" s="79">
        <v>45646</v>
      </c>
      <c r="D10700" s="77">
        <v>33</v>
      </c>
      <c r="E10700" s="77">
        <v>1320.7</v>
      </c>
      <c r="F10700" s="77">
        <v>0</v>
      </c>
      <c r="G10700" s="77">
        <v>0</v>
      </c>
      <c r="H10700" s="77">
        <v>0</v>
      </c>
      <c r="I10700" s="79">
        <v>45646</v>
      </c>
      <c r="J10700" s="77">
        <v>2025</v>
      </c>
      <c r="K10700">
        <f t="shared" si="1032"/>
        <v>12</v>
      </c>
      <c r="L10700">
        <f t="shared" si="1033"/>
        <v>20</v>
      </c>
      <c r="M10700">
        <f t="shared" si="1034"/>
        <v>2024</v>
      </c>
      <c r="N10700">
        <f t="shared" si="1035"/>
        <v>65.455500000000001</v>
      </c>
      <c r="O10700">
        <f t="shared" si="1036"/>
        <v>0</v>
      </c>
      <c r="P10700">
        <f t="shared" si="1037"/>
        <v>65.455500000000001</v>
      </c>
    </row>
    <row r="10701" spans="1:16" x14ac:dyDescent="0.3">
      <c r="A10701" s="77">
        <v>13087500</v>
      </c>
      <c r="B10701" s="78" t="s">
        <v>10</v>
      </c>
      <c r="C10701" s="79">
        <v>45647</v>
      </c>
      <c r="D10701" s="77">
        <v>33</v>
      </c>
      <c r="E10701" s="77">
        <v>1386.2</v>
      </c>
      <c r="F10701" s="77">
        <v>0</v>
      </c>
      <c r="G10701" s="77">
        <v>0</v>
      </c>
      <c r="H10701" s="77">
        <v>0</v>
      </c>
      <c r="I10701" s="79">
        <v>45647</v>
      </c>
      <c r="J10701" s="77">
        <v>2025</v>
      </c>
      <c r="K10701">
        <f t="shared" si="1032"/>
        <v>12</v>
      </c>
      <c r="L10701">
        <f t="shared" si="1033"/>
        <v>21</v>
      </c>
      <c r="M10701">
        <f t="shared" si="1034"/>
        <v>2024</v>
      </c>
      <c r="N10701">
        <f t="shared" si="1035"/>
        <v>65.455500000000001</v>
      </c>
      <c r="O10701">
        <f t="shared" si="1036"/>
        <v>0</v>
      </c>
      <c r="P10701">
        <f t="shared" si="1037"/>
        <v>65.455500000000001</v>
      </c>
    </row>
    <row r="10702" spans="1:16" x14ac:dyDescent="0.3">
      <c r="A10702" s="77">
        <v>13087500</v>
      </c>
      <c r="B10702" s="78" t="s">
        <v>10</v>
      </c>
      <c r="C10702" s="79">
        <v>45648</v>
      </c>
      <c r="D10702" s="77">
        <v>33</v>
      </c>
      <c r="E10702" s="77">
        <v>1451.8</v>
      </c>
      <c r="F10702" s="77">
        <v>0</v>
      </c>
      <c r="G10702" s="77">
        <v>0</v>
      </c>
      <c r="H10702" s="77">
        <v>0</v>
      </c>
      <c r="I10702" s="79">
        <v>45648</v>
      </c>
      <c r="J10702" s="77">
        <v>2025</v>
      </c>
      <c r="K10702">
        <f t="shared" si="1032"/>
        <v>12</v>
      </c>
      <c r="L10702">
        <f t="shared" si="1033"/>
        <v>22</v>
      </c>
      <c r="M10702">
        <f t="shared" si="1034"/>
        <v>2024</v>
      </c>
      <c r="N10702">
        <f t="shared" si="1035"/>
        <v>65.455500000000001</v>
      </c>
      <c r="O10702">
        <f t="shared" si="1036"/>
        <v>0</v>
      </c>
      <c r="P10702">
        <f t="shared" si="1037"/>
        <v>65.455500000000001</v>
      </c>
    </row>
    <row r="10703" spans="1:16" x14ac:dyDescent="0.3">
      <c r="A10703" s="77">
        <v>13087500</v>
      </c>
      <c r="B10703" s="78" t="s">
        <v>10</v>
      </c>
      <c r="C10703" s="79">
        <v>45649</v>
      </c>
      <c r="D10703" s="77">
        <v>33</v>
      </c>
      <c r="E10703" s="77">
        <v>1517.4</v>
      </c>
      <c r="F10703" s="77">
        <v>0</v>
      </c>
      <c r="G10703" s="77">
        <v>0</v>
      </c>
      <c r="H10703" s="77">
        <v>0</v>
      </c>
      <c r="I10703" s="79">
        <v>45649</v>
      </c>
      <c r="J10703" s="77">
        <v>2025</v>
      </c>
      <c r="K10703">
        <f t="shared" si="1032"/>
        <v>12</v>
      </c>
      <c r="L10703">
        <f t="shared" si="1033"/>
        <v>23</v>
      </c>
      <c r="M10703">
        <f t="shared" si="1034"/>
        <v>2024</v>
      </c>
      <c r="N10703">
        <f t="shared" si="1035"/>
        <v>65.455500000000001</v>
      </c>
      <c r="O10703">
        <f t="shared" si="1036"/>
        <v>0</v>
      </c>
      <c r="P10703">
        <f t="shared" si="1037"/>
        <v>65.455500000000001</v>
      </c>
    </row>
    <row r="10704" spans="1:16" x14ac:dyDescent="0.3">
      <c r="A10704" s="77">
        <v>13087500</v>
      </c>
      <c r="B10704" s="78" t="s">
        <v>10</v>
      </c>
      <c r="C10704" s="79">
        <v>45650</v>
      </c>
      <c r="D10704" s="77">
        <v>31</v>
      </c>
      <c r="E10704" s="77">
        <v>1578.7</v>
      </c>
      <c r="F10704" s="77">
        <v>0</v>
      </c>
      <c r="G10704" s="77">
        <v>0</v>
      </c>
      <c r="H10704" s="77">
        <v>0</v>
      </c>
      <c r="I10704" s="79">
        <v>45650</v>
      </c>
      <c r="J10704" s="77">
        <v>2025</v>
      </c>
      <c r="K10704">
        <f t="shared" si="1032"/>
        <v>12</v>
      </c>
      <c r="L10704">
        <f t="shared" si="1033"/>
        <v>24</v>
      </c>
      <c r="M10704">
        <f t="shared" si="1034"/>
        <v>2024</v>
      </c>
      <c r="N10704">
        <f t="shared" si="1035"/>
        <v>61.488500000000002</v>
      </c>
      <c r="O10704">
        <f t="shared" si="1036"/>
        <v>0</v>
      </c>
      <c r="P10704">
        <f t="shared" si="1037"/>
        <v>61.488500000000002</v>
      </c>
    </row>
    <row r="10705" spans="1:16" x14ac:dyDescent="0.3">
      <c r="A10705" s="77">
        <v>13087500</v>
      </c>
      <c r="B10705" s="78" t="s">
        <v>10</v>
      </c>
      <c r="C10705" s="79">
        <v>45651</v>
      </c>
      <c r="D10705" s="77">
        <v>31</v>
      </c>
      <c r="E10705" s="77">
        <v>1640.1</v>
      </c>
      <c r="F10705" s="77">
        <v>0</v>
      </c>
      <c r="G10705" s="77">
        <v>0</v>
      </c>
      <c r="H10705" s="77">
        <v>0</v>
      </c>
      <c r="I10705" s="79">
        <v>45651</v>
      </c>
      <c r="J10705" s="77">
        <v>2025</v>
      </c>
      <c r="K10705">
        <f t="shared" si="1032"/>
        <v>12</v>
      </c>
      <c r="L10705">
        <f t="shared" si="1033"/>
        <v>25</v>
      </c>
      <c r="M10705">
        <f t="shared" si="1034"/>
        <v>2024</v>
      </c>
      <c r="N10705">
        <f t="shared" si="1035"/>
        <v>61.488500000000002</v>
      </c>
      <c r="O10705">
        <f t="shared" si="1036"/>
        <v>0</v>
      </c>
      <c r="P10705">
        <f t="shared" si="1037"/>
        <v>61.488500000000002</v>
      </c>
    </row>
    <row r="10706" spans="1:16" x14ac:dyDescent="0.3">
      <c r="A10706" s="77">
        <v>13087500</v>
      </c>
      <c r="B10706" s="78" t="s">
        <v>10</v>
      </c>
      <c r="C10706" s="79">
        <v>45652</v>
      </c>
      <c r="D10706" s="77">
        <v>31</v>
      </c>
      <c r="E10706" s="77">
        <v>1701.4</v>
      </c>
      <c r="F10706" s="77">
        <v>0</v>
      </c>
      <c r="G10706" s="77">
        <v>0</v>
      </c>
      <c r="H10706" s="77">
        <v>0</v>
      </c>
      <c r="I10706" s="79">
        <v>45652</v>
      </c>
      <c r="J10706" s="77">
        <v>2025</v>
      </c>
      <c r="K10706">
        <f t="shared" si="1032"/>
        <v>12</v>
      </c>
      <c r="L10706">
        <f t="shared" si="1033"/>
        <v>26</v>
      </c>
      <c r="M10706">
        <f t="shared" si="1034"/>
        <v>2024</v>
      </c>
      <c r="N10706">
        <f t="shared" si="1035"/>
        <v>61.488500000000002</v>
      </c>
      <c r="O10706">
        <f t="shared" si="1036"/>
        <v>0</v>
      </c>
      <c r="P10706">
        <f t="shared" si="1037"/>
        <v>61.488500000000002</v>
      </c>
    </row>
    <row r="10707" spans="1:16" x14ac:dyDescent="0.3">
      <c r="A10707" s="77">
        <v>13087500</v>
      </c>
      <c r="B10707" s="78" t="s">
        <v>10</v>
      </c>
      <c r="C10707" s="79">
        <v>45653</v>
      </c>
      <c r="D10707" s="77">
        <v>31</v>
      </c>
      <c r="E10707" s="77">
        <v>1762.7</v>
      </c>
      <c r="F10707" s="77">
        <v>0</v>
      </c>
      <c r="G10707" s="77">
        <v>0</v>
      </c>
      <c r="H10707" s="77">
        <v>0</v>
      </c>
      <c r="I10707" s="79">
        <v>45653</v>
      </c>
      <c r="J10707" s="77">
        <v>2025</v>
      </c>
      <c r="K10707">
        <f t="shared" si="1032"/>
        <v>12</v>
      </c>
      <c r="L10707">
        <f t="shared" si="1033"/>
        <v>27</v>
      </c>
      <c r="M10707">
        <f t="shared" si="1034"/>
        <v>2024</v>
      </c>
      <c r="N10707">
        <f t="shared" si="1035"/>
        <v>61.488500000000002</v>
      </c>
      <c r="O10707">
        <f t="shared" si="1036"/>
        <v>0</v>
      </c>
      <c r="P10707">
        <f t="shared" si="1037"/>
        <v>61.488500000000002</v>
      </c>
    </row>
    <row r="10708" spans="1:16" x14ac:dyDescent="0.3">
      <c r="A10708" s="77">
        <v>13087500</v>
      </c>
      <c r="B10708" s="78" t="s">
        <v>10</v>
      </c>
      <c r="C10708" s="79">
        <v>45654</v>
      </c>
      <c r="D10708" s="77">
        <v>33</v>
      </c>
      <c r="E10708" s="77">
        <v>1828.3</v>
      </c>
      <c r="F10708" s="77">
        <v>0</v>
      </c>
      <c r="G10708" s="77">
        <v>0</v>
      </c>
      <c r="H10708" s="77">
        <v>0</v>
      </c>
      <c r="I10708" s="79">
        <v>45654</v>
      </c>
      <c r="J10708" s="77">
        <v>2025</v>
      </c>
      <c r="K10708">
        <f t="shared" si="1032"/>
        <v>12</v>
      </c>
      <c r="L10708">
        <f t="shared" si="1033"/>
        <v>28</v>
      </c>
      <c r="M10708">
        <f t="shared" si="1034"/>
        <v>2024</v>
      </c>
      <c r="N10708">
        <f t="shared" si="1035"/>
        <v>65.455500000000001</v>
      </c>
      <c r="O10708">
        <f t="shared" si="1036"/>
        <v>0</v>
      </c>
      <c r="P10708">
        <f t="shared" si="1037"/>
        <v>65.455500000000001</v>
      </c>
    </row>
    <row r="10709" spans="1:16" x14ac:dyDescent="0.3">
      <c r="A10709" s="77">
        <v>13087500</v>
      </c>
      <c r="B10709" s="78" t="s">
        <v>10</v>
      </c>
      <c r="C10709" s="79">
        <v>45655</v>
      </c>
      <c r="D10709" s="77">
        <v>33</v>
      </c>
      <c r="E10709" s="77">
        <v>1893.9</v>
      </c>
      <c r="F10709" s="77">
        <v>0</v>
      </c>
      <c r="G10709" s="77">
        <v>0</v>
      </c>
      <c r="H10709" s="77">
        <v>0</v>
      </c>
      <c r="I10709" s="79">
        <v>45655</v>
      </c>
      <c r="J10709" s="77">
        <v>2025</v>
      </c>
      <c r="K10709">
        <f t="shared" si="1032"/>
        <v>12</v>
      </c>
      <c r="L10709">
        <f t="shared" si="1033"/>
        <v>29</v>
      </c>
      <c r="M10709">
        <f t="shared" si="1034"/>
        <v>2024</v>
      </c>
      <c r="N10709">
        <f t="shared" si="1035"/>
        <v>65.455500000000001</v>
      </c>
      <c r="O10709">
        <f t="shared" si="1036"/>
        <v>0</v>
      </c>
      <c r="P10709">
        <f t="shared" si="1037"/>
        <v>65.455500000000001</v>
      </c>
    </row>
    <row r="10710" spans="1:16" x14ac:dyDescent="0.3">
      <c r="A10710" s="77">
        <v>13087500</v>
      </c>
      <c r="B10710" s="78" t="s">
        <v>10</v>
      </c>
      <c r="C10710" s="79">
        <v>45656</v>
      </c>
      <c r="D10710" s="77">
        <v>31</v>
      </c>
      <c r="E10710" s="77">
        <v>1955.2</v>
      </c>
      <c r="F10710" s="77">
        <v>0</v>
      </c>
      <c r="G10710" s="77">
        <v>0</v>
      </c>
      <c r="H10710" s="77">
        <v>0</v>
      </c>
      <c r="I10710" s="79">
        <v>45656</v>
      </c>
      <c r="J10710" s="77">
        <v>2025</v>
      </c>
      <c r="K10710">
        <f t="shared" si="1032"/>
        <v>12</v>
      </c>
      <c r="L10710">
        <f t="shared" si="1033"/>
        <v>30</v>
      </c>
      <c r="M10710">
        <f t="shared" si="1034"/>
        <v>2024</v>
      </c>
      <c r="N10710">
        <f t="shared" si="1035"/>
        <v>61.488500000000002</v>
      </c>
      <c r="O10710">
        <f t="shared" si="1036"/>
        <v>0</v>
      </c>
      <c r="P10710">
        <f t="shared" si="1037"/>
        <v>61.488500000000002</v>
      </c>
    </row>
    <row r="10711" spans="1:16" x14ac:dyDescent="0.3">
      <c r="A10711" s="77">
        <v>13087500</v>
      </c>
      <c r="B10711" s="78" t="s">
        <v>10</v>
      </c>
      <c r="C10711" s="79">
        <v>45657</v>
      </c>
      <c r="D10711" s="77">
        <v>31</v>
      </c>
      <c r="E10711" s="77">
        <v>2016.5</v>
      </c>
      <c r="F10711" s="77">
        <v>0</v>
      </c>
      <c r="G10711" s="77">
        <v>0</v>
      </c>
      <c r="H10711" s="77">
        <v>0</v>
      </c>
      <c r="I10711" s="79">
        <v>45657</v>
      </c>
      <c r="J10711" s="77">
        <v>2025</v>
      </c>
      <c r="K10711">
        <f t="shared" si="1032"/>
        <v>12</v>
      </c>
      <c r="L10711">
        <f t="shared" si="1033"/>
        <v>31</v>
      </c>
      <c r="M10711">
        <f t="shared" si="1034"/>
        <v>2024</v>
      </c>
      <c r="N10711">
        <f t="shared" si="1035"/>
        <v>61.488500000000002</v>
      </c>
      <c r="O10711">
        <f t="shared" si="1036"/>
        <v>0</v>
      </c>
      <c r="P10711">
        <f t="shared" si="1037"/>
        <v>61.488500000000002</v>
      </c>
    </row>
    <row r="10712" spans="1:16" x14ac:dyDescent="0.3">
      <c r="A10712" s="77">
        <v>13087500</v>
      </c>
      <c r="B10712" s="78" t="s">
        <v>10</v>
      </c>
      <c r="C10712" s="79">
        <v>45658</v>
      </c>
      <c r="D10712" s="77">
        <v>33</v>
      </c>
      <c r="E10712" s="77">
        <v>2082.1</v>
      </c>
      <c r="F10712" s="77">
        <v>0</v>
      </c>
      <c r="G10712" s="77">
        <v>0</v>
      </c>
      <c r="H10712" s="77">
        <v>0</v>
      </c>
      <c r="I10712" s="79">
        <v>45658</v>
      </c>
      <c r="J10712" s="77">
        <v>2025</v>
      </c>
      <c r="K10712">
        <f t="shared" si="1032"/>
        <v>1</v>
      </c>
      <c r="L10712">
        <f t="shared" si="1033"/>
        <v>1</v>
      </c>
      <c r="M10712">
        <f t="shared" si="1034"/>
        <v>2025</v>
      </c>
      <c r="N10712">
        <f t="shared" si="1035"/>
        <v>65.455500000000001</v>
      </c>
      <c r="O10712">
        <f t="shared" si="1036"/>
        <v>0</v>
      </c>
      <c r="P10712">
        <f t="shared" si="1037"/>
        <v>65.455500000000001</v>
      </c>
    </row>
    <row r="10713" spans="1:16" x14ac:dyDescent="0.3">
      <c r="A10713" s="77">
        <v>13087500</v>
      </c>
      <c r="B10713" s="78" t="s">
        <v>10</v>
      </c>
      <c r="C10713" s="79">
        <v>45659</v>
      </c>
      <c r="D10713" s="77">
        <v>31</v>
      </c>
      <c r="E10713" s="77">
        <v>2143.4</v>
      </c>
      <c r="F10713" s="77">
        <v>0</v>
      </c>
      <c r="G10713" s="77">
        <v>0</v>
      </c>
      <c r="H10713" s="77">
        <v>0</v>
      </c>
      <c r="I10713" s="79">
        <v>45659</v>
      </c>
      <c r="J10713" s="77">
        <v>2025</v>
      </c>
      <c r="K10713">
        <f t="shared" si="1032"/>
        <v>1</v>
      </c>
      <c r="L10713">
        <f t="shared" si="1033"/>
        <v>2</v>
      </c>
      <c r="M10713">
        <f t="shared" si="1034"/>
        <v>2025</v>
      </c>
      <c r="N10713">
        <f t="shared" si="1035"/>
        <v>61.488500000000002</v>
      </c>
      <c r="O10713">
        <f t="shared" si="1036"/>
        <v>0</v>
      </c>
      <c r="P10713">
        <f t="shared" si="1037"/>
        <v>61.488500000000002</v>
      </c>
    </row>
    <row r="10714" spans="1:16" x14ac:dyDescent="0.3">
      <c r="A10714" s="77">
        <v>13087500</v>
      </c>
      <c r="B10714" s="78" t="s">
        <v>10</v>
      </c>
      <c r="C10714" s="79">
        <v>45660</v>
      </c>
      <c r="D10714" s="77">
        <v>31</v>
      </c>
      <c r="E10714" s="77">
        <v>2204.6999999999998</v>
      </c>
      <c r="F10714" s="77">
        <v>0</v>
      </c>
      <c r="G10714" s="77">
        <v>0</v>
      </c>
      <c r="H10714" s="77">
        <v>0</v>
      </c>
      <c r="I10714" s="79">
        <v>45660</v>
      </c>
      <c r="J10714" s="77">
        <v>2025</v>
      </c>
      <c r="K10714">
        <f t="shared" si="1032"/>
        <v>1</v>
      </c>
      <c r="L10714">
        <f t="shared" si="1033"/>
        <v>3</v>
      </c>
      <c r="M10714">
        <f t="shared" si="1034"/>
        <v>2025</v>
      </c>
      <c r="N10714">
        <f t="shared" si="1035"/>
        <v>61.488500000000002</v>
      </c>
      <c r="O10714">
        <f t="shared" si="1036"/>
        <v>0</v>
      </c>
      <c r="P10714">
        <f t="shared" si="1037"/>
        <v>61.488500000000002</v>
      </c>
    </row>
    <row r="10715" spans="1:16" x14ac:dyDescent="0.3">
      <c r="A10715" s="77">
        <v>13087500</v>
      </c>
      <c r="B10715" s="78" t="s">
        <v>10</v>
      </c>
      <c r="C10715" s="79">
        <v>45661</v>
      </c>
      <c r="D10715" s="77">
        <v>31</v>
      </c>
      <c r="E10715" s="77">
        <v>2266</v>
      </c>
      <c r="F10715" s="77">
        <v>0</v>
      </c>
      <c r="G10715" s="77">
        <v>0</v>
      </c>
      <c r="H10715" s="77">
        <v>0</v>
      </c>
      <c r="I10715" s="79">
        <v>45661</v>
      </c>
      <c r="J10715" s="77">
        <v>2025</v>
      </c>
      <c r="K10715">
        <f t="shared" ref="K10715:K10778" si="1038">MONTH(I10715)</f>
        <v>1</v>
      </c>
      <c r="L10715">
        <f t="shared" ref="L10715:L10778" si="1039">DAY(I10715)</f>
        <v>4</v>
      </c>
      <c r="M10715">
        <f t="shared" ref="M10715:M10778" si="1040">YEAR(I10715)</f>
        <v>2025</v>
      </c>
      <c r="N10715">
        <f t="shared" ref="N10715:N10778" si="1041">D10715*1.9835</f>
        <v>61.488500000000002</v>
      </c>
      <c r="O10715">
        <f t="shared" ref="O10715:O10778" si="1042">F10715*1.9835</f>
        <v>0</v>
      </c>
      <c r="P10715">
        <f t="shared" ref="P10715:P10778" si="1043">(D10715-F10715)*1.9835</f>
        <v>61.488500000000002</v>
      </c>
    </row>
    <row r="10716" spans="1:16" x14ac:dyDescent="0.3">
      <c r="A10716" s="77">
        <v>13087500</v>
      </c>
      <c r="B10716" s="78" t="s">
        <v>10</v>
      </c>
      <c r="C10716" s="79">
        <v>45662</v>
      </c>
      <c r="D10716" s="77">
        <v>31</v>
      </c>
      <c r="E10716" s="77">
        <v>2327.3000000000002</v>
      </c>
      <c r="F10716" s="77">
        <v>0</v>
      </c>
      <c r="G10716" s="77">
        <v>0</v>
      </c>
      <c r="H10716" s="77">
        <v>0</v>
      </c>
      <c r="I10716" s="79">
        <v>45662</v>
      </c>
      <c r="J10716" s="77">
        <v>2025</v>
      </c>
      <c r="K10716">
        <f t="shared" si="1038"/>
        <v>1</v>
      </c>
      <c r="L10716">
        <f t="shared" si="1039"/>
        <v>5</v>
      </c>
      <c r="M10716">
        <f t="shared" si="1040"/>
        <v>2025</v>
      </c>
      <c r="N10716">
        <f t="shared" si="1041"/>
        <v>61.488500000000002</v>
      </c>
      <c r="O10716">
        <f t="shared" si="1042"/>
        <v>0</v>
      </c>
      <c r="P10716">
        <f t="shared" si="1043"/>
        <v>61.488500000000002</v>
      </c>
    </row>
    <row r="10717" spans="1:16" x14ac:dyDescent="0.3">
      <c r="A10717" s="77">
        <v>13087500</v>
      </c>
      <c r="B10717" s="78" t="s">
        <v>10</v>
      </c>
      <c r="C10717" s="79">
        <v>45663</v>
      </c>
      <c r="D10717" s="77">
        <v>31</v>
      </c>
      <c r="E10717" s="77">
        <v>2388.6</v>
      </c>
      <c r="F10717" s="77">
        <v>0</v>
      </c>
      <c r="G10717" s="77">
        <v>0</v>
      </c>
      <c r="H10717" s="77">
        <v>0</v>
      </c>
      <c r="I10717" s="79">
        <v>45663</v>
      </c>
      <c r="J10717" s="77">
        <v>2025</v>
      </c>
      <c r="K10717">
        <f t="shared" si="1038"/>
        <v>1</v>
      </c>
      <c r="L10717">
        <f t="shared" si="1039"/>
        <v>6</v>
      </c>
      <c r="M10717">
        <f t="shared" si="1040"/>
        <v>2025</v>
      </c>
      <c r="N10717">
        <f t="shared" si="1041"/>
        <v>61.488500000000002</v>
      </c>
      <c r="O10717">
        <f t="shared" si="1042"/>
        <v>0</v>
      </c>
      <c r="P10717">
        <f t="shared" si="1043"/>
        <v>61.488500000000002</v>
      </c>
    </row>
    <row r="10718" spans="1:16" x14ac:dyDescent="0.3">
      <c r="A10718" s="77">
        <v>13087500</v>
      </c>
      <c r="B10718" s="78" t="s">
        <v>10</v>
      </c>
      <c r="C10718" s="79">
        <v>45664</v>
      </c>
      <c r="D10718" s="77">
        <v>31</v>
      </c>
      <c r="E10718" s="77">
        <v>2449.9</v>
      </c>
      <c r="F10718" s="77">
        <v>0</v>
      </c>
      <c r="G10718" s="77">
        <v>0</v>
      </c>
      <c r="H10718" s="77">
        <v>0</v>
      </c>
      <c r="I10718" s="79">
        <v>45664</v>
      </c>
      <c r="J10718" s="77">
        <v>2025</v>
      </c>
      <c r="K10718">
        <f t="shared" si="1038"/>
        <v>1</v>
      </c>
      <c r="L10718">
        <f t="shared" si="1039"/>
        <v>7</v>
      </c>
      <c r="M10718">
        <f t="shared" si="1040"/>
        <v>2025</v>
      </c>
      <c r="N10718">
        <f t="shared" si="1041"/>
        <v>61.488500000000002</v>
      </c>
      <c r="O10718">
        <f t="shared" si="1042"/>
        <v>0</v>
      </c>
      <c r="P10718">
        <f t="shared" si="1043"/>
        <v>61.488500000000002</v>
      </c>
    </row>
    <row r="10719" spans="1:16" x14ac:dyDescent="0.3">
      <c r="A10719" s="77">
        <v>13087500</v>
      </c>
      <c r="B10719" s="78" t="s">
        <v>10</v>
      </c>
      <c r="C10719" s="79">
        <v>45665</v>
      </c>
      <c r="D10719" s="77">
        <v>31</v>
      </c>
      <c r="E10719" s="77">
        <v>2511.1999999999998</v>
      </c>
      <c r="F10719" s="77">
        <v>0</v>
      </c>
      <c r="G10719" s="77">
        <v>0</v>
      </c>
      <c r="H10719" s="77">
        <v>0</v>
      </c>
      <c r="I10719" s="79">
        <v>45665</v>
      </c>
      <c r="J10719" s="77">
        <v>2025</v>
      </c>
      <c r="K10719">
        <f t="shared" si="1038"/>
        <v>1</v>
      </c>
      <c r="L10719">
        <f t="shared" si="1039"/>
        <v>8</v>
      </c>
      <c r="M10719">
        <f t="shared" si="1040"/>
        <v>2025</v>
      </c>
      <c r="N10719">
        <f t="shared" si="1041"/>
        <v>61.488500000000002</v>
      </c>
      <c r="O10719">
        <f t="shared" si="1042"/>
        <v>0</v>
      </c>
      <c r="P10719">
        <f t="shared" si="1043"/>
        <v>61.488500000000002</v>
      </c>
    </row>
    <row r="10720" spans="1:16" x14ac:dyDescent="0.3">
      <c r="A10720" s="77">
        <v>13087500</v>
      </c>
      <c r="B10720" s="78" t="s">
        <v>10</v>
      </c>
      <c r="C10720" s="79">
        <v>45666</v>
      </c>
      <c r="D10720" s="77">
        <v>31</v>
      </c>
      <c r="E10720" s="77">
        <v>2572.6</v>
      </c>
      <c r="F10720" s="77">
        <v>0</v>
      </c>
      <c r="G10720" s="77">
        <v>0</v>
      </c>
      <c r="H10720" s="77">
        <v>0</v>
      </c>
      <c r="I10720" s="79">
        <v>45666</v>
      </c>
      <c r="J10720" s="77">
        <v>2025</v>
      </c>
      <c r="K10720">
        <f t="shared" si="1038"/>
        <v>1</v>
      </c>
      <c r="L10720">
        <f t="shared" si="1039"/>
        <v>9</v>
      </c>
      <c r="M10720">
        <f t="shared" si="1040"/>
        <v>2025</v>
      </c>
      <c r="N10720">
        <f t="shared" si="1041"/>
        <v>61.488500000000002</v>
      </c>
      <c r="O10720">
        <f t="shared" si="1042"/>
        <v>0</v>
      </c>
      <c r="P10720">
        <f t="shared" si="1043"/>
        <v>61.488500000000002</v>
      </c>
    </row>
    <row r="10721" spans="1:16" x14ac:dyDescent="0.3">
      <c r="A10721" s="77">
        <v>13087500</v>
      </c>
      <c r="B10721" s="78" t="s">
        <v>10</v>
      </c>
      <c r="C10721" s="79">
        <v>45667</v>
      </c>
      <c r="D10721" s="77">
        <v>31</v>
      </c>
      <c r="E10721" s="77">
        <v>2633.9</v>
      </c>
      <c r="F10721" s="77">
        <v>0</v>
      </c>
      <c r="G10721" s="77">
        <v>0</v>
      </c>
      <c r="H10721" s="77">
        <v>0</v>
      </c>
      <c r="I10721" s="79">
        <v>45667</v>
      </c>
      <c r="J10721" s="77">
        <v>2025</v>
      </c>
      <c r="K10721">
        <f t="shared" si="1038"/>
        <v>1</v>
      </c>
      <c r="L10721">
        <f t="shared" si="1039"/>
        <v>10</v>
      </c>
      <c r="M10721">
        <f t="shared" si="1040"/>
        <v>2025</v>
      </c>
      <c r="N10721">
        <f t="shared" si="1041"/>
        <v>61.488500000000002</v>
      </c>
      <c r="O10721">
        <f t="shared" si="1042"/>
        <v>0</v>
      </c>
      <c r="P10721">
        <f t="shared" si="1043"/>
        <v>61.488500000000002</v>
      </c>
    </row>
    <row r="10722" spans="1:16" x14ac:dyDescent="0.3">
      <c r="A10722" s="77">
        <v>13087500</v>
      </c>
      <c r="B10722" s="78" t="s">
        <v>10</v>
      </c>
      <c r="C10722" s="79">
        <v>45668</v>
      </c>
      <c r="D10722" s="77">
        <v>31</v>
      </c>
      <c r="E10722" s="77">
        <v>2695.2</v>
      </c>
      <c r="F10722" s="77">
        <v>0</v>
      </c>
      <c r="G10722" s="77">
        <v>0</v>
      </c>
      <c r="H10722" s="77">
        <v>0</v>
      </c>
      <c r="I10722" s="79">
        <v>45668</v>
      </c>
      <c r="J10722" s="77">
        <v>2025</v>
      </c>
      <c r="K10722">
        <f t="shared" si="1038"/>
        <v>1</v>
      </c>
      <c r="L10722">
        <f t="shared" si="1039"/>
        <v>11</v>
      </c>
      <c r="M10722">
        <f t="shared" si="1040"/>
        <v>2025</v>
      </c>
      <c r="N10722">
        <f t="shared" si="1041"/>
        <v>61.488500000000002</v>
      </c>
      <c r="O10722">
        <f t="shared" si="1042"/>
        <v>0</v>
      </c>
      <c r="P10722">
        <f t="shared" si="1043"/>
        <v>61.488500000000002</v>
      </c>
    </row>
    <row r="10723" spans="1:16" x14ac:dyDescent="0.3">
      <c r="A10723" s="77">
        <v>13087500</v>
      </c>
      <c r="B10723" s="78" t="s">
        <v>10</v>
      </c>
      <c r="C10723" s="79">
        <v>45669</v>
      </c>
      <c r="D10723" s="77">
        <v>31</v>
      </c>
      <c r="E10723" s="77">
        <v>2756.5</v>
      </c>
      <c r="F10723" s="77">
        <v>0</v>
      </c>
      <c r="G10723" s="77">
        <v>0</v>
      </c>
      <c r="H10723" s="77">
        <v>0</v>
      </c>
      <c r="I10723" s="79">
        <v>45669</v>
      </c>
      <c r="J10723" s="77">
        <v>2025</v>
      </c>
      <c r="K10723">
        <f t="shared" si="1038"/>
        <v>1</v>
      </c>
      <c r="L10723">
        <f t="shared" si="1039"/>
        <v>12</v>
      </c>
      <c r="M10723">
        <f t="shared" si="1040"/>
        <v>2025</v>
      </c>
      <c r="N10723">
        <f t="shared" si="1041"/>
        <v>61.488500000000002</v>
      </c>
      <c r="O10723">
        <f t="shared" si="1042"/>
        <v>0</v>
      </c>
      <c r="P10723">
        <f t="shared" si="1043"/>
        <v>61.488500000000002</v>
      </c>
    </row>
    <row r="10724" spans="1:16" x14ac:dyDescent="0.3">
      <c r="A10724" s="77">
        <v>13087500</v>
      </c>
      <c r="B10724" s="78" t="s">
        <v>10</v>
      </c>
      <c r="C10724" s="79">
        <v>45670</v>
      </c>
      <c r="D10724" s="77">
        <v>31</v>
      </c>
      <c r="E10724" s="77">
        <v>2817.8</v>
      </c>
      <c r="F10724" s="77">
        <v>0</v>
      </c>
      <c r="G10724" s="77">
        <v>0</v>
      </c>
      <c r="H10724" s="77">
        <v>0</v>
      </c>
      <c r="I10724" s="79">
        <v>45670</v>
      </c>
      <c r="J10724" s="77">
        <v>2025</v>
      </c>
      <c r="K10724">
        <f t="shared" si="1038"/>
        <v>1</v>
      </c>
      <c r="L10724">
        <f t="shared" si="1039"/>
        <v>13</v>
      </c>
      <c r="M10724">
        <f t="shared" si="1040"/>
        <v>2025</v>
      </c>
      <c r="N10724">
        <f t="shared" si="1041"/>
        <v>61.488500000000002</v>
      </c>
      <c r="O10724">
        <f t="shared" si="1042"/>
        <v>0</v>
      </c>
      <c r="P10724">
        <f t="shared" si="1043"/>
        <v>61.488500000000002</v>
      </c>
    </row>
    <row r="10725" spans="1:16" x14ac:dyDescent="0.3">
      <c r="A10725" s="77">
        <v>13087500</v>
      </c>
      <c r="B10725" s="78" t="s">
        <v>10</v>
      </c>
      <c r="C10725" s="79">
        <v>45671</v>
      </c>
      <c r="D10725" s="77">
        <v>31</v>
      </c>
      <c r="E10725" s="77">
        <v>2879.1</v>
      </c>
      <c r="F10725" s="77">
        <v>0</v>
      </c>
      <c r="G10725" s="77">
        <v>0</v>
      </c>
      <c r="H10725" s="77">
        <v>0</v>
      </c>
      <c r="I10725" s="79">
        <v>45671</v>
      </c>
      <c r="J10725" s="77">
        <v>2025</v>
      </c>
      <c r="K10725">
        <f t="shared" si="1038"/>
        <v>1</v>
      </c>
      <c r="L10725">
        <f t="shared" si="1039"/>
        <v>14</v>
      </c>
      <c r="M10725">
        <f t="shared" si="1040"/>
        <v>2025</v>
      </c>
      <c r="N10725">
        <f t="shared" si="1041"/>
        <v>61.488500000000002</v>
      </c>
      <c r="O10725">
        <f t="shared" si="1042"/>
        <v>0</v>
      </c>
      <c r="P10725">
        <f t="shared" si="1043"/>
        <v>61.488500000000002</v>
      </c>
    </row>
    <row r="10726" spans="1:16" x14ac:dyDescent="0.3">
      <c r="A10726" s="77">
        <v>13087500</v>
      </c>
      <c r="B10726" s="78" t="s">
        <v>10</v>
      </c>
      <c r="C10726" s="79">
        <v>45672</v>
      </c>
      <c r="D10726" s="77">
        <v>31</v>
      </c>
      <c r="E10726" s="77">
        <v>2940.4</v>
      </c>
      <c r="F10726" s="77">
        <v>0</v>
      </c>
      <c r="G10726" s="77">
        <v>0</v>
      </c>
      <c r="H10726" s="77">
        <v>0</v>
      </c>
      <c r="I10726" s="79">
        <v>45672</v>
      </c>
      <c r="J10726" s="77">
        <v>2025</v>
      </c>
      <c r="K10726">
        <f t="shared" si="1038"/>
        <v>1</v>
      </c>
      <c r="L10726">
        <f t="shared" si="1039"/>
        <v>15</v>
      </c>
      <c r="M10726">
        <f t="shared" si="1040"/>
        <v>2025</v>
      </c>
      <c r="N10726">
        <f t="shared" si="1041"/>
        <v>61.488500000000002</v>
      </c>
      <c r="O10726">
        <f t="shared" si="1042"/>
        <v>0</v>
      </c>
      <c r="P10726">
        <f t="shared" si="1043"/>
        <v>61.488500000000002</v>
      </c>
    </row>
    <row r="10727" spans="1:16" x14ac:dyDescent="0.3">
      <c r="A10727" s="77">
        <v>13087500</v>
      </c>
      <c r="B10727" s="78" t="s">
        <v>10</v>
      </c>
      <c r="C10727" s="79">
        <v>45673</v>
      </c>
      <c r="D10727" s="77">
        <v>31</v>
      </c>
      <c r="E10727" s="77">
        <v>3001.7</v>
      </c>
      <c r="F10727" s="77">
        <v>0</v>
      </c>
      <c r="G10727" s="77">
        <v>0</v>
      </c>
      <c r="H10727" s="77">
        <v>0</v>
      </c>
      <c r="I10727" s="79">
        <v>45673</v>
      </c>
      <c r="J10727" s="77">
        <v>2025</v>
      </c>
      <c r="K10727">
        <f t="shared" si="1038"/>
        <v>1</v>
      </c>
      <c r="L10727">
        <f t="shared" si="1039"/>
        <v>16</v>
      </c>
      <c r="M10727">
        <f t="shared" si="1040"/>
        <v>2025</v>
      </c>
      <c r="N10727">
        <f t="shared" si="1041"/>
        <v>61.488500000000002</v>
      </c>
      <c r="O10727">
        <f t="shared" si="1042"/>
        <v>0</v>
      </c>
      <c r="P10727">
        <f t="shared" si="1043"/>
        <v>61.488500000000002</v>
      </c>
    </row>
    <row r="10728" spans="1:16" x14ac:dyDescent="0.3">
      <c r="A10728" s="77">
        <v>13087500</v>
      </c>
      <c r="B10728" s="78" t="s">
        <v>10</v>
      </c>
      <c r="C10728" s="79">
        <v>45674</v>
      </c>
      <c r="D10728" s="77">
        <v>31</v>
      </c>
      <c r="E10728" s="77">
        <v>3063</v>
      </c>
      <c r="F10728" s="77">
        <v>0</v>
      </c>
      <c r="G10728" s="77">
        <v>0</v>
      </c>
      <c r="H10728" s="77">
        <v>0</v>
      </c>
      <c r="I10728" s="79">
        <v>45674</v>
      </c>
      <c r="J10728" s="77">
        <v>2025</v>
      </c>
      <c r="K10728">
        <f t="shared" si="1038"/>
        <v>1</v>
      </c>
      <c r="L10728">
        <f t="shared" si="1039"/>
        <v>17</v>
      </c>
      <c r="M10728">
        <f t="shared" si="1040"/>
        <v>2025</v>
      </c>
      <c r="N10728">
        <f t="shared" si="1041"/>
        <v>61.488500000000002</v>
      </c>
      <c r="O10728">
        <f t="shared" si="1042"/>
        <v>0</v>
      </c>
      <c r="P10728">
        <f t="shared" si="1043"/>
        <v>61.488500000000002</v>
      </c>
    </row>
    <row r="10729" spans="1:16" x14ac:dyDescent="0.3">
      <c r="A10729" s="77">
        <v>13087500</v>
      </c>
      <c r="B10729" s="78" t="s">
        <v>10</v>
      </c>
      <c r="C10729" s="79">
        <v>45675</v>
      </c>
      <c r="D10729" s="77">
        <v>31</v>
      </c>
      <c r="E10729" s="77">
        <v>3124.3</v>
      </c>
      <c r="F10729" s="77">
        <v>0</v>
      </c>
      <c r="G10729" s="77">
        <v>0</v>
      </c>
      <c r="H10729" s="77">
        <v>0</v>
      </c>
      <c r="I10729" s="79">
        <v>45675</v>
      </c>
      <c r="J10729" s="77">
        <v>2025</v>
      </c>
      <c r="K10729">
        <f t="shared" si="1038"/>
        <v>1</v>
      </c>
      <c r="L10729">
        <f t="shared" si="1039"/>
        <v>18</v>
      </c>
      <c r="M10729">
        <f t="shared" si="1040"/>
        <v>2025</v>
      </c>
      <c r="N10729">
        <f t="shared" si="1041"/>
        <v>61.488500000000002</v>
      </c>
      <c r="O10729">
        <f t="shared" si="1042"/>
        <v>0</v>
      </c>
      <c r="P10729">
        <f t="shared" si="1043"/>
        <v>61.488500000000002</v>
      </c>
    </row>
    <row r="10730" spans="1:16" x14ac:dyDescent="0.3">
      <c r="A10730" s="77">
        <v>13087500</v>
      </c>
      <c r="B10730" s="78" t="s">
        <v>10</v>
      </c>
      <c r="C10730" s="79">
        <v>45676</v>
      </c>
      <c r="D10730" s="77">
        <v>33</v>
      </c>
      <c r="E10730" s="77">
        <v>3189.9</v>
      </c>
      <c r="F10730" s="77">
        <v>0</v>
      </c>
      <c r="G10730" s="77">
        <v>0</v>
      </c>
      <c r="H10730" s="77">
        <v>0</v>
      </c>
      <c r="I10730" s="79">
        <v>45676</v>
      </c>
      <c r="J10730" s="77">
        <v>2025</v>
      </c>
      <c r="K10730">
        <f t="shared" si="1038"/>
        <v>1</v>
      </c>
      <c r="L10730">
        <f t="shared" si="1039"/>
        <v>19</v>
      </c>
      <c r="M10730">
        <f t="shared" si="1040"/>
        <v>2025</v>
      </c>
      <c r="N10730">
        <f t="shared" si="1041"/>
        <v>65.455500000000001</v>
      </c>
      <c r="O10730">
        <f t="shared" si="1042"/>
        <v>0</v>
      </c>
      <c r="P10730">
        <f t="shared" si="1043"/>
        <v>65.455500000000001</v>
      </c>
    </row>
    <row r="10731" spans="1:16" x14ac:dyDescent="0.3">
      <c r="A10731" s="77">
        <v>13087500</v>
      </c>
      <c r="B10731" s="78" t="s">
        <v>10</v>
      </c>
      <c r="C10731" s="79">
        <v>45677</v>
      </c>
      <c r="D10731" s="77">
        <v>33</v>
      </c>
      <c r="E10731" s="77">
        <v>3255.5</v>
      </c>
      <c r="F10731" s="77">
        <v>0</v>
      </c>
      <c r="G10731" s="77">
        <v>0</v>
      </c>
      <c r="H10731" s="77">
        <v>0</v>
      </c>
      <c r="I10731" s="79">
        <v>45677</v>
      </c>
      <c r="J10731" s="77">
        <v>2025</v>
      </c>
      <c r="K10731">
        <f t="shared" si="1038"/>
        <v>1</v>
      </c>
      <c r="L10731">
        <f t="shared" si="1039"/>
        <v>20</v>
      </c>
      <c r="M10731">
        <f t="shared" si="1040"/>
        <v>2025</v>
      </c>
      <c r="N10731">
        <f t="shared" si="1041"/>
        <v>65.455500000000001</v>
      </c>
      <c r="O10731">
        <f t="shared" si="1042"/>
        <v>0</v>
      </c>
      <c r="P10731">
        <f t="shared" si="1043"/>
        <v>65.455500000000001</v>
      </c>
    </row>
    <row r="10732" spans="1:16" x14ac:dyDescent="0.3">
      <c r="A10732" s="77">
        <v>13087500</v>
      </c>
      <c r="B10732" s="78" t="s">
        <v>10</v>
      </c>
      <c r="C10732" s="79">
        <v>45678</v>
      </c>
      <c r="D10732" s="77">
        <v>33</v>
      </c>
      <c r="E10732" s="77">
        <v>3321.1</v>
      </c>
      <c r="F10732" s="77">
        <v>0</v>
      </c>
      <c r="G10732" s="77">
        <v>0</v>
      </c>
      <c r="H10732" s="77">
        <v>0</v>
      </c>
      <c r="I10732" s="79">
        <v>45678</v>
      </c>
      <c r="J10732" s="77">
        <v>2025</v>
      </c>
      <c r="K10732">
        <f t="shared" si="1038"/>
        <v>1</v>
      </c>
      <c r="L10732">
        <f t="shared" si="1039"/>
        <v>21</v>
      </c>
      <c r="M10732">
        <f t="shared" si="1040"/>
        <v>2025</v>
      </c>
      <c r="N10732">
        <f t="shared" si="1041"/>
        <v>65.455500000000001</v>
      </c>
      <c r="O10732">
        <f t="shared" si="1042"/>
        <v>0</v>
      </c>
      <c r="P10732">
        <f t="shared" si="1043"/>
        <v>65.455500000000001</v>
      </c>
    </row>
    <row r="10733" spans="1:16" x14ac:dyDescent="0.3">
      <c r="A10733" s="77">
        <v>13087500</v>
      </c>
      <c r="B10733" s="78" t="s">
        <v>10</v>
      </c>
      <c r="C10733" s="79">
        <v>45679</v>
      </c>
      <c r="D10733" s="77">
        <v>33</v>
      </c>
      <c r="E10733" s="77">
        <v>3386.7</v>
      </c>
      <c r="F10733" s="77">
        <v>0</v>
      </c>
      <c r="G10733" s="77">
        <v>0</v>
      </c>
      <c r="H10733" s="77">
        <v>0</v>
      </c>
      <c r="I10733" s="79">
        <v>45679</v>
      </c>
      <c r="J10733" s="77">
        <v>2025</v>
      </c>
      <c r="K10733">
        <f t="shared" si="1038"/>
        <v>1</v>
      </c>
      <c r="L10733">
        <f t="shared" si="1039"/>
        <v>22</v>
      </c>
      <c r="M10733">
        <f t="shared" si="1040"/>
        <v>2025</v>
      </c>
      <c r="N10733">
        <f t="shared" si="1041"/>
        <v>65.455500000000001</v>
      </c>
      <c r="O10733">
        <f t="shared" si="1042"/>
        <v>0</v>
      </c>
      <c r="P10733">
        <f t="shared" si="1043"/>
        <v>65.455500000000001</v>
      </c>
    </row>
    <row r="10734" spans="1:16" x14ac:dyDescent="0.3">
      <c r="A10734" s="77">
        <v>13087500</v>
      </c>
      <c r="B10734" s="78" t="s">
        <v>10</v>
      </c>
      <c r="C10734" s="79">
        <v>45680</v>
      </c>
      <c r="D10734" s="77">
        <v>33</v>
      </c>
      <c r="E10734" s="77">
        <v>3452.3</v>
      </c>
      <c r="F10734" s="77">
        <v>0</v>
      </c>
      <c r="G10734" s="77">
        <v>0</v>
      </c>
      <c r="H10734" s="77">
        <v>0</v>
      </c>
      <c r="I10734" s="79">
        <v>45680</v>
      </c>
      <c r="J10734" s="77">
        <v>2025</v>
      </c>
      <c r="K10734">
        <f t="shared" si="1038"/>
        <v>1</v>
      </c>
      <c r="L10734">
        <f t="shared" si="1039"/>
        <v>23</v>
      </c>
      <c r="M10734">
        <f t="shared" si="1040"/>
        <v>2025</v>
      </c>
      <c r="N10734">
        <f t="shared" si="1041"/>
        <v>65.455500000000001</v>
      </c>
      <c r="O10734">
        <f t="shared" si="1042"/>
        <v>0</v>
      </c>
      <c r="P10734">
        <f t="shared" si="1043"/>
        <v>65.455500000000001</v>
      </c>
    </row>
    <row r="10735" spans="1:16" x14ac:dyDescent="0.3">
      <c r="A10735" s="77">
        <v>13087500</v>
      </c>
      <c r="B10735" s="78" t="s">
        <v>10</v>
      </c>
      <c r="C10735" s="79">
        <v>45681</v>
      </c>
      <c r="D10735" s="77">
        <v>33</v>
      </c>
      <c r="E10735" s="77">
        <v>3517.9</v>
      </c>
      <c r="F10735" s="77">
        <v>0</v>
      </c>
      <c r="G10735" s="77">
        <v>0</v>
      </c>
      <c r="H10735" s="77">
        <v>0</v>
      </c>
      <c r="I10735" s="79">
        <v>45681</v>
      </c>
      <c r="J10735" s="77">
        <v>2025</v>
      </c>
      <c r="K10735">
        <f t="shared" si="1038"/>
        <v>1</v>
      </c>
      <c r="L10735">
        <f t="shared" si="1039"/>
        <v>24</v>
      </c>
      <c r="M10735">
        <f t="shared" si="1040"/>
        <v>2025</v>
      </c>
      <c r="N10735">
        <f t="shared" si="1041"/>
        <v>65.455500000000001</v>
      </c>
      <c r="O10735">
        <f t="shared" si="1042"/>
        <v>0</v>
      </c>
      <c r="P10735">
        <f t="shared" si="1043"/>
        <v>65.455500000000001</v>
      </c>
    </row>
    <row r="10736" spans="1:16" x14ac:dyDescent="0.3">
      <c r="A10736" s="77">
        <v>13087500</v>
      </c>
      <c r="B10736" s="78" t="s">
        <v>10</v>
      </c>
      <c r="C10736" s="79">
        <v>45682</v>
      </c>
      <c r="D10736" s="77">
        <v>33</v>
      </c>
      <c r="E10736" s="77">
        <v>3583.5</v>
      </c>
      <c r="F10736" s="77">
        <v>0</v>
      </c>
      <c r="G10736" s="77">
        <v>0</v>
      </c>
      <c r="H10736" s="77">
        <v>0</v>
      </c>
      <c r="I10736" s="79">
        <v>45682</v>
      </c>
      <c r="J10736" s="77">
        <v>2025</v>
      </c>
      <c r="K10736">
        <f t="shared" si="1038"/>
        <v>1</v>
      </c>
      <c r="L10736">
        <f t="shared" si="1039"/>
        <v>25</v>
      </c>
      <c r="M10736">
        <f t="shared" si="1040"/>
        <v>2025</v>
      </c>
      <c r="N10736">
        <f t="shared" si="1041"/>
        <v>65.455500000000001</v>
      </c>
      <c r="O10736">
        <f t="shared" si="1042"/>
        <v>0</v>
      </c>
      <c r="P10736">
        <f t="shared" si="1043"/>
        <v>65.455500000000001</v>
      </c>
    </row>
    <row r="10737" spans="1:16" x14ac:dyDescent="0.3">
      <c r="A10737" s="77">
        <v>13087500</v>
      </c>
      <c r="B10737" s="78" t="s">
        <v>10</v>
      </c>
      <c r="C10737" s="79">
        <v>45683</v>
      </c>
      <c r="D10737" s="77">
        <v>33</v>
      </c>
      <c r="E10737" s="77">
        <v>3649.1</v>
      </c>
      <c r="F10737" s="77">
        <v>0</v>
      </c>
      <c r="G10737" s="77">
        <v>0</v>
      </c>
      <c r="H10737" s="77">
        <v>0</v>
      </c>
      <c r="I10737" s="79">
        <v>45683</v>
      </c>
      <c r="J10737" s="77">
        <v>2025</v>
      </c>
      <c r="K10737">
        <f t="shared" si="1038"/>
        <v>1</v>
      </c>
      <c r="L10737">
        <f t="shared" si="1039"/>
        <v>26</v>
      </c>
      <c r="M10737">
        <f t="shared" si="1040"/>
        <v>2025</v>
      </c>
      <c r="N10737">
        <f t="shared" si="1041"/>
        <v>65.455500000000001</v>
      </c>
      <c r="O10737">
        <f t="shared" si="1042"/>
        <v>0</v>
      </c>
      <c r="P10737">
        <f t="shared" si="1043"/>
        <v>65.455500000000001</v>
      </c>
    </row>
    <row r="10738" spans="1:16" x14ac:dyDescent="0.3">
      <c r="A10738" s="77">
        <v>13087500</v>
      </c>
      <c r="B10738" s="78" t="s">
        <v>10</v>
      </c>
      <c r="C10738" s="79">
        <v>45684</v>
      </c>
      <c r="D10738" s="77">
        <v>33</v>
      </c>
      <c r="E10738" s="77">
        <v>3714.7</v>
      </c>
      <c r="F10738" s="77">
        <v>0</v>
      </c>
      <c r="G10738" s="77">
        <v>0</v>
      </c>
      <c r="H10738" s="77">
        <v>0</v>
      </c>
      <c r="I10738" s="79">
        <v>45684</v>
      </c>
      <c r="J10738" s="77">
        <v>2025</v>
      </c>
      <c r="K10738">
        <f t="shared" si="1038"/>
        <v>1</v>
      </c>
      <c r="L10738">
        <f t="shared" si="1039"/>
        <v>27</v>
      </c>
      <c r="M10738">
        <f t="shared" si="1040"/>
        <v>2025</v>
      </c>
      <c r="N10738">
        <f t="shared" si="1041"/>
        <v>65.455500000000001</v>
      </c>
      <c r="O10738">
        <f t="shared" si="1042"/>
        <v>0</v>
      </c>
      <c r="P10738">
        <f t="shared" si="1043"/>
        <v>65.455500000000001</v>
      </c>
    </row>
    <row r="10739" spans="1:16" x14ac:dyDescent="0.3">
      <c r="A10739" s="77">
        <v>13087500</v>
      </c>
      <c r="B10739" s="78" t="s">
        <v>10</v>
      </c>
      <c r="C10739" s="79">
        <v>45685</v>
      </c>
      <c r="D10739" s="77">
        <v>33</v>
      </c>
      <c r="E10739" s="77">
        <v>3780.3</v>
      </c>
      <c r="F10739" s="77">
        <v>0</v>
      </c>
      <c r="G10739" s="77">
        <v>0</v>
      </c>
      <c r="H10739" s="77">
        <v>0</v>
      </c>
      <c r="I10739" s="79">
        <v>45685</v>
      </c>
      <c r="J10739" s="77">
        <v>2025</v>
      </c>
      <c r="K10739">
        <f t="shared" si="1038"/>
        <v>1</v>
      </c>
      <c r="L10739">
        <f t="shared" si="1039"/>
        <v>28</v>
      </c>
      <c r="M10739">
        <f t="shared" si="1040"/>
        <v>2025</v>
      </c>
      <c r="N10739">
        <f t="shared" si="1041"/>
        <v>65.455500000000001</v>
      </c>
      <c r="O10739">
        <f t="shared" si="1042"/>
        <v>0</v>
      </c>
      <c r="P10739">
        <f t="shared" si="1043"/>
        <v>65.455500000000001</v>
      </c>
    </row>
    <row r="10740" spans="1:16" x14ac:dyDescent="0.3">
      <c r="A10740" s="77">
        <v>13087500</v>
      </c>
      <c r="B10740" s="78" t="s">
        <v>10</v>
      </c>
      <c r="C10740" s="79">
        <v>45686</v>
      </c>
      <c r="D10740" s="77">
        <v>33</v>
      </c>
      <c r="E10740" s="77">
        <v>3845.9</v>
      </c>
      <c r="F10740" s="77">
        <v>0</v>
      </c>
      <c r="G10740" s="77">
        <v>0</v>
      </c>
      <c r="H10740" s="77">
        <v>0</v>
      </c>
      <c r="I10740" s="79">
        <v>45686</v>
      </c>
      <c r="J10740" s="77">
        <v>2025</v>
      </c>
      <c r="K10740">
        <f t="shared" si="1038"/>
        <v>1</v>
      </c>
      <c r="L10740">
        <f t="shared" si="1039"/>
        <v>29</v>
      </c>
      <c r="M10740">
        <f t="shared" si="1040"/>
        <v>2025</v>
      </c>
      <c r="N10740">
        <f t="shared" si="1041"/>
        <v>65.455500000000001</v>
      </c>
      <c r="O10740">
        <f t="shared" si="1042"/>
        <v>0</v>
      </c>
      <c r="P10740">
        <f t="shared" si="1043"/>
        <v>65.455500000000001</v>
      </c>
    </row>
    <row r="10741" spans="1:16" x14ac:dyDescent="0.3">
      <c r="A10741" s="77">
        <v>13087500</v>
      </c>
      <c r="B10741" s="78" t="s">
        <v>10</v>
      </c>
      <c r="C10741" s="79">
        <v>45687</v>
      </c>
      <c r="D10741" s="77">
        <v>33</v>
      </c>
      <c r="E10741" s="77">
        <v>3911.5</v>
      </c>
      <c r="F10741" s="77">
        <v>0</v>
      </c>
      <c r="G10741" s="77">
        <v>0</v>
      </c>
      <c r="H10741" s="77">
        <v>0</v>
      </c>
      <c r="I10741" s="79">
        <v>45687</v>
      </c>
      <c r="J10741" s="77">
        <v>2025</v>
      </c>
      <c r="K10741">
        <f t="shared" si="1038"/>
        <v>1</v>
      </c>
      <c r="L10741">
        <f t="shared" si="1039"/>
        <v>30</v>
      </c>
      <c r="M10741">
        <f t="shared" si="1040"/>
        <v>2025</v>
      </c>
      <c r="N10741">
        <f t="shared" si="1041"/>
        <v>65.455500000000001</v>
      </c>
      <c r="O10741">
        <f t="shared" si="1042"/>
        <v>0</v>
      </c>
      <c r="P10741">
        <f t="shared" si="1043"/>
        <v>65.455500000000001</v>
      </c>
    </row>
    <row r="10742" spans="1:16" x14ac:dyDescent="0.3">
      <c r="A10742" s="77">
        <v>13087500</v>
      </c>
      <c r="B10742" s="78" t="s">
        <v>10</v>
      </c>
      <c r="C10742" s="79">
        <v>45688</v>
      </c>
      <c r="D10742" s="77">
        <v>33</v>
      </c>
      <c r="E10742" s="77">
        <v>3977.1</v>
      </c>
      <c r="F10742" s="77">
        <v>0</v>
      </c>
      <c r="G10742" s="77">
        <v>0</v>
      </c>
      <c r="H10742" s="77">
        <v>0</v>
      </c>
      <c r="I10742" s="79">
        <v>45688</v>
      </c>
      <c r="J10742" s="77">
        <v>2025</v>
      </c>
      <c r="K10742">
        <f t="shared" si="1038"/>
        <v>1</v>
      </c>
      <c r="L10742">
        <f t="shared" si="1039"/>
        <v>31</v>
      </c>
      <c r="M10742">
        <f t="shared" si="1040"/>
        <v>2025</v>
      </c>
      <c r="N10742">
        <f t="shared" si="1041"/>
        <v>65.455500000000001</v>
      </c>
      <c r="O10742">
        <f t="shared" si="1042"/>
        <v>0</v>
      </c>
      <c r="P10742">
        <f t="shared" si="1043"/>
        <v>65.455500000000001</v>
      </c>
    </row>
    <row r="10743" spans="1:16" x14ac:dyDescent="0.3">
      <c r="A10743" s="77">
        <v>13087500</v>
      </c>
      <c r="B10743" s="78" t="s">
        <v>10</v>
      </c>
      <c r="C10743" s="79">
        <v>45689</v>
      </c>
      <c r="D10743" s="77">
        <v>33</v>
      </c>
      <c r="E10743" s="77">
        <v>4042.7</v>
      </c>
      <c r="F10743" s="77">
        <v>0</v>
      </c>
      <c r="G10743" s="77">
        <v>0</v>
      </c>
      <c r="H10743" s="77">
        <v>0</v>
      </c>
      <c r="I10743" s="79">
        <v>45689</v>
      </c>
      <c r="J10743" s="77">
        <v>2025</v>
      </c>
      <c r="K10743">
        <f t="shared" si="1038"/>
        <v>2</v>
      </c>
      <c r="L10743">
        <f t="shared" si="1039"/>
        <v>1</v>
      </c>
      <c r="M10743">
        <f t="shared" si="1040"/>
        <v>2025</v>
      </c>
      <c r="N10743">
        <f t="shared" si="1041"/>
        <v>65.455500000000001</v>
      </c>
      <c r="O10743">
        <f t="shared" si="1042"/>
        <v>0</v>
      </c>
      <c r="P10743">
        <f t="shared" si="1043"/>
        <v>65.455500000000001</v>
      </c>
    </row>
    <row r="10744" spans="1:16" x14ac:dyDescent="0.3">
      <c r="A10744" s="77">
        <v>13087500</v>
      </c>
      <c r="B10744" s="78" t="s">
        <v>10</v>
      </c>
      <c r="C10744" s="79">
        <v>45690</v>
      </c>
      <c r="D10744" s="77">
        <v>33</v>
      </c>
      <c r="E10744" s="77">
        <v>4108.3</v>
      </c>
      <c r="F10744" s="77">
        <v>0</v>
      </c>
      <c r="G10744" s="77">
        <v>0</v>
      </c>
      <c r="H10744" s="77">
        <v>0</v>
      </c>
      <c r="I10744" s="79">
        <v>45690</v>
      </c>
      <c r="J10744" s="77">
        <v>2025</v>
      </c>
      <c r="K10744">
        <f t="shared" si="1038"/>
        <v>2</v>
      </c>
      <c r="L10744">
        <f t="shared" si="1039"/>
        <v>2</v>
      </c>
      <c r="M10744">
        <f t="shared" si="1040"/>
        <v>2025</v>
      </c>
      <c r="N10744">
        <f t="shared" si="1041"/>
        <v>65.455500000000001</v>
      </c>
      <c r="O10744">
        <f t="shared" si="1042"/>
        <v>0</v>
      </c>
      <c r="P10744">
        <f t="shared" si="1043"/>
        <v>65.455500000000001</v>
      </c>
    </row>
    <row r="10745" spans="1:16" x14ac:dyDescent="0.3">
      <c r="A10745" s="77">
        <v>13087500</v>
      </c>
      <c r="B10745" s="78" t="s">
        <v>10</v>
      </c>
      <c r="C10745" s="79">
        <v>45691</v>
      </c>
      <c r="D10745" s="77">
        <v>33</v>
      </c>
      <c r="E10745" s="77">
        <v>4173.8999999999996</v>
      </c>
      <c r="F10745" s="77">
        <v>0</v>
      </c>
      <c r="G10745" s="77">
        <v>0</v>
      </c>
      <c r="H10745" s="77">
        <v>0</v>
      </c>
      <c r="I10745" s="79">
        <v>45691</v>
      </c>
      <c r="J10745" s="77">
        <v>2025</v>
      </c>
      <c r="K10745">
        <f t="shared" si="1038"/>
        <v>2</v>
      </c>
      <c r="L10745">
        <f t="shared" si="1039"/>
        <v>3</v>
      </c>
      <c r="M10745">
        <f t="shared" si="1040"/>
        <v>2025</v>
      </c>
      <c r="N10745">
        <f t="shared" si="1041"/>
        <v>65.455500000000001</v>
      </c>
      <c r="O10745">
        <f t="shared" si="1042"/>
        <v>0</v>
      </c>
      <c r="P10745">
        <f t="shared" si="1043"/>
        <v>65.455500000000001</v>
      </c>
    </row>
    <row r="10746" spans="1:16" x14ac:dyDescent="0.3">
      <c r="A10746" s="77">
        <v>13087500</v>
      </c>
      <c r="B10746" s="78" t="s">
        <v>10</v>
      </c>
      <c r="C10746" s="79">
        <v>45692</v>
      </c>
      <c r="D10746" s="77">
        <v>33</v>
      </c>
      <c r="E10746" s="77">
        <v>4239.5</v>
      </c>
      <c r="F10746" s="77">
        <v>0</v>
      </c>
      <c r="G10746" s="77">
        <v>0</v>
      </c>
      <c r="H10746" s="77">
        <v>0</v>
      </c>
      <c r="I10746" s="79">
        <v>45692</v>
      </c>
      <c r="J10746" s="77">
        <v>2025</v>
      </c>
      <c r="K10746">
        <f t="shared" si="1038"/>
        <v>2</v>
      </c>
      <c r="L10746">
        <f t="shared" si="1039"/>
        <v>4</v>
      </c>
      <c r="M10746">
        <f t="shared" si="1040"/>
        <v>2025</v>
      </c>
      <c r="N10746">
        <f t="shared" si="1041"/>
        <v>65.455500000000001</v>
      </c>
      <c r="O10746">
        <f t="shared" si="1042"/>
        <v>0</v>
      </c>
      <c r="P10746">
        <f t="shared" si="1043"/>
        <v>65.455500000000001</v>
      </c>
    </row>
    <row r="10747" spans="1:16" x14ac:dyDescent="0.3">
      <c r="A10747" s="77">
        <v>13087500</v>
      </c>
      <c r="B10747" s="78" t="s">
        <v>10</v>
      </c>
      <c r="C10747" s="79">
        <v>45693</v>
      </c>
      <c r="D10747" s="77">
        <v>31</v>
      </c>
      <c r="E10747" s="77">
        <v>4300.8</v>
      </c>
      <c r="F10747" s="77">
        <v>0</v>
      </c>
      <c r="G10747" s="77">
        <v>0</v>
      </c>
      <c r="H10747" s="77">
        <v>0</v>
      </c>
      <c r="I10747" s="79">
        <v>45693</v>
      </c>
      <c r="J10747" s="77">
        <v>2025</v>
      </c>
      <c r="K10747">
        <f t="shared" si="1038"/>
        <v>2</v>
      </c>
      <c r="L10747">
        <f t="shared" si="1039"/>
        <v>5</v>
      </c>
      <c r="M10747">
        <f t="shared" si="1040"/>
        <v>2025</v>
      </c>
      <c r="N10747">
        <f t="shared" si="1041"/>
        <v>61.488500000000002</v>
      </c>
      <c r="O10747">
        <f t="shared" si="1042"/>
        <v>0</v>
      </c>
      <c r="P10747">
        <f t="shared" si="1043"/>
        <v>61.488500000000002</v>
      </c>
    </row>
    <row r="10748" spans="1:16" x14ac:dyDescent="0.3">
      <c r="A10748" s="77">
        <v>13087500</v>
      </c>
      <c r="B10748" s="78" t="s">
        <v>10</v>
      </c>
      <c r="C10748" s="79">
        <v>45694</v>
      </c>
      <c r="D10748" s="77">
        <v>31</v>
      </c>
      <c r="E10748" s="77">
        <v>4362.1000000000004</v>
      </c>
      <c r="F10748" s="77">
        <v>0</v>
      </c>
      <c r="G10748" s="77">
        <v>0</v>
      </c>
      <c r="H10748" s="77">
        <v>0</v>
      </c>
      <c r="I10748" s="79">
        <v>45694</v>
      </c>
      <c r="J10748" s="77">
        <v>2025</v>
      </c>
      <c r="K10748">
        <f t="shared" si="1038"/>
        <v>2</v>
      </c>
      <c r="L10748">
        <f t="shared" si="1039"/>
        <v>6</v>
      </c>
      <c r="M10748">
        <f t="shared" si="1040"/>
        <v>2025</v>
      </c>
      <c r="N10748">
        <f t="shared" si="1041"/>
        <v>61.488500000000002</v>
      </c>
      <c r="O10748">
        <f t="shared" si="1042"/>
        <v>0</v>
      </c>
      <c r="P10748">
        <f t="shared" si="1043"/>
        <v>61.488500000000002</v>
      </c>
    </row>
    <row r="10749" spans="1:16" x14ac:dyDescent="0.3">
      <c r="A10749" s="77">
        <v>13087500</v>
      </c>
      <c r="B10749" s="78" t="s">
        <v>10</v>
      </c>
      <c r="C10749" s="79">
        <v>45695</v>
      </c>
      <c r="D10749" s="77">
        <v>31</v>
      </c>
      <c r="E10749" s="77">
        <v>4423.3999999999996</v>
      </c>
      <c r="F10749" s="77">
        <v>0</v>
      </c>
      <c r="G10749" s="77">
        <v>0</v>
      </c>
      <c r="H10749" s="77">
        <v>0</v>
      </c>
      <c r="I10749" s="79">
        <v>45695</v>
      </c>
      <c r="J10749" s="77">
        <v>2025</v>
      </c>
      <c r="K10749">
        <f t="shared" si="1038"/>
        <v>2</v>
      </c>
      <c r="L10749">
        <f t="shared" si="1039"/>
        <v>7</v>
      </c>
      <c r="M10749">
        <f t="shared" si="1040"/>
        <v>2025</v>
      </c>
      <c r="N10749">
        <f t="shared" si="1041"/>
        <v>61.488500000000002</v>
      </c>
      <c r="O10749">
        <f t="shared" si="1042"/>
        <v>0</v>
      </c>
      <c r="P10749">
        <f t="shared" si="1043"/>
        <v>61.488500000000002</v>
      </c>
    </row>
    <row r="10750" spans="1:16" x14ac:dyDescent="0.3">
      <c r="A10750" s="77">
        <v>13087500</v>
      </c>
      <c r="B10750" s="78" t="s">
        <v>10</v>
      </c>
      <c r="C10750" s="79">
        <v>45696</v>
      </c>
      <c r="D10750" s="77">
        <v>31</v>
      </c>
      <c r="E10750" s="77">
        <v>4484.7</v>
      </c>
      <c r="F10750" s="77">
        <v>0</v>
      </c>
      <c r="G10750" s="77">
        <v>0</v>
      </c>
      <c r="H10750" s="77">
        <v>0</v>
      </c>
      <c r="I10750" s="79">
        <v>45696</v>
      </c>
      <c r="J10750" s="77">
        <v>2025</v>
      </c>
      <c r="K10750">
        <f t="shared" si="1038"/>
        <v>2</v>
      </c>
      <c r="L10750">
        <f t="shared" si="1039"/>
        <v>8</v>
      </c>
      <c r="M10750">
        <f t="shared" si="1040"/>
        <v>2025</v>
      </c>
      <c r="N10750">
        <f t="shared" si="1041"/>
        <v>61.488500000000002</v>
      </c>
      <c r="O10750">
        <f t="shared" si="1042"/>
        <v>0</v>
      </c>
      <c r="P10750">
        <f t="shared" si="1043"/>
        <v>61.488500000000002</v>
      </c>
    </row>
    <row r="10751" spans="1:16" x14ac:dyDescent="0.3">
      <c r="A10751" s="77">
        <v>13087500</v>
      </c>
      <c r="B10751" s="78" t="s">
        <v>10</v>
      </c>
      <c r="C10751" s="79">
        <v>45697</v>
      </c>
      <c r="D10751" s="77">
        <v>31</v>
      </c>
      <c r="E10751" s="77">
        <v>4546</v>
      </c>
      <c r="F10751" s="77">
        <v>0</v>
      </c>
      <c r="G10751" s="77">
        <v>0</v>
      </c>
      <c r="H10751" s="77">
        <v>0</v>
      </c>
      <c r="I10751" s="79">
        <v>45697</v>
      </c>
      <c r="J10751" s="77">
        <v>2025</v>
      </c>
      <c r="K10751">
        <f t="shared" si="1038"/>
        <v>2</v>
      </c>
      <c r="L10751">
        <f t="shared" si="1039"/>
        <v>9</v>
      </c>
      <c r="M10751">
        <f t="shared" si="1040"/>
        <v>2025</v>
      </c>
      <c r="N10751">
        <f t="shared" si="1041"/>
        <v>61.488500000000002</v>
      </c>
      <c r="O10751">
        <f t="shared" si="1042"/>
        <v>0</v>
      </c>
      <c r="P10751">
        <f t="shared" si="1043"/>
        <v>61.488500000000002</v>
      </c>
    </row>
    <row r="10752" spans="1:16" x14ac:dyDescent="0.3">
      <c r="A10752" s="77">
        <v>13087500</v>
      </c>
      <c r="B10752" s="78" t="s">
        <v>10</v>
      </c>
      <c r="C10752" s="79">
        <v>45698</v>
      </c>
      <c r="D10752" s="77">
        <v>31</v>
      </c>
      <c r="E10752" s="77">
        <v>4607.3</v>
      </c>
      <c r="F10752" s="77">
        <v>0</v>
      </c>
      <c r="G10752" s="77">
        <v>0</v>
      </c>
      <c r="H10752" s="77">
        <v>0</v>
      </c>
      <c r="I10752" s="79">
        <v>45698</v>
      </c>
      <c r="J10752" s="77">
        <v>2025</v>
      </c>
      <c r="K10752">
        <f t="shared" si="1038"/>
        <v>2</v>
      </c>
      <c r="L10752">
        <f t="shared" si="1039"/>
        <v>10</v>
      </c>
      <c r="M10752">
        <f t="shared" si="1040"/>
        <v>2025</v>
      </c>
      <c r="N10752">
        <f t="shared" si="1041"/>
        <v>61.488500000000002</v>
      </c>
      <c r="O10752">
        <f t="shared" si="1042"/>
        <v>0</v>
      </c>
      <c r="P10752">
        <f t="shared" si="1043"/>
        <v>61.488500000000002</v>
      </c>
    </row>
    <row r="10753" spans="1:16" x14ac:dyDescent="0.3">
      <c r="A10753" s="77">
        <v>13087500</v>
      </c>
      <c r="B10753" s="78" t="s">
        <v>10</v>
      </c>
      <c r="C10753" s="79">
        <v>45699</v>
      </c>
      <c r="D10753" s="77">
        <v>31</v>
      </c>
      <c r="E10753" s="77">
        <v>4668.6000000000004</v>
      </c>
      <c r="F10753" s="77">
        <v>0</v>
      </c>
      <c r="G10753" s="77">
        <v>0</v>
      </c>
      <c r="H10753" s="77">
        <v>0</v>
      </c>
      <c r="I10753" s="79">
        <v>45699</v>
      </c>
      <c r="J10753" s="77">
        <v>2025</v>
      </c>
      <c r="K10753">
        <f t="shared" si="1038"/>
        <v>2</v>
      </c>
      <c r="L10753">
        <f t="shared" si="1039"/>
        <v>11</v>
      </c>
      <c r="M10753">
        <f t="shared" si="1040"/>
        <v>2025</v>
      </c>
      <c r="N10753">
        <f t="shared" si="1041"/>
        <v>61.488500000000002</v>
      </c>
      <c r="O10753">
        <f t="shared" si="1042"/>
        <v>0</v>
      </c>
      <c r="P10753">
        <f t="shared" si="1043"/>
        <v>61.488500000000002</v>
      </c>
    </row>
    <row r="10754" spans="1:16" x14ac:dyDescent="0.3">
      <c r="A10754" s="77">
        <v>13087500</v>
      </c>
      <c r="B10754" s="78" t="s">
        <v>10</v>
      </c>
      <c r="C10754" s="79">
        <v>45700</v>
      </c>
      <c r="D10754" s="77">
        <v>31</v>
      </c>
      <c r="E10754" s="77">
        <v>4729.8999999999996</v>
      </c>
      <c r="F10754" s="77">
        <v>0</v>
      </c>
      <c r="G10754" s="77">
        <v>0</v>
      </c>
      <c r="H10754" s="77">
        <v>0</v>
      </c>
      <c r="I10754" s="79">
        <v>45700</v>
      </c>
      <c r="J10754" s="77">
        <v>2025</v>
      </c>
      <c r="K10754">
        <f t="shared" si="1038"/>
        <v>2</v>
      </c>
      <c r="L10754">
        <f t="shared" si="1039"/>
        <v>12</v>
      </c>
      <c r="M10754">
        <f t="shared" si="1040"/>
        <v>2025</v>
      </c>
      <c r="N10754">
        <f t="shared" si="1041"/>
        <v>61.488500000000002</v>
      </c>
      <c r="O10754">
        <f t="shared" si="1042"/>
        <v>0</v>
      </c>
      <c r="P10754">
        <f t="shared" si="1043"/>
        <v>61.488500000000002</v>
      </c>
    </row>
    <row r="10755" spans="1:16" x14ac:dyDescent="0.3">
      <c r="A10755" s="77">
        <v>13087500</v>
      </c>
      <c r="B10755" s="78" t="s">
        <v>10</v>
      </c>
      <c r="C10755" s="79">
        <v>45701</v>
      </c>
      <c r="D10755" s="77">
        <v>29</v>
      </c>
      <c r="E10755" s="77">
        <v>4787.1000000000004</v>
      </c>
      <c r="F10755" s="77">
        <v>0</v>
      </c>
      <c r="G10755" s="77">
        <v>0</v>
      </c>
      <c r="H10755" s="77">
        <v>0</v>
      </c>
      <c r="I10755" s="79">
        <v>45701</v>
      </c>
      <c r="J10755" s="77">
        <v>2025</v>
      </c>
      <c r="K10755">
        <f t="shared" si="1038"/>
        <v>2</v>
      </c>
      <c r="L10755">
        <f t="shared" si="1039"/>
        <v>13</v>
      </c>
      <c r="M10755">
        <f t="shared" si="1040"/>
        <v>2025</v>
      </c>
      <c r="N10755">
        <f t="shared" si="1041"/>
        <v>57.521500000000003</v>
      </c>
      <c r="O10755">
        <f t="shared" si="1042"/>
        <v>0</v>
      </c>
      <c r="P10755">
        <f t="shared" si="1043"/>
        <v>57.521500000000003</v>
      </c>
    </row>
    <row r="10756" spans="1:16" x14ac:dyDescent="0.3">
      <c r="A10756" s="77">
        <v>13087500</v>
      </c>
      <c r="B10756" s="78" t="s">
        <v>10</v>
      </c>
      <c r="C10756" s="79">
        <v>45702</v>
      </c>
      <c r="D10756" s="77">
        <v>27</v>
      </c>
      <c r="E10756" s="77">
        <v>4840.2</v>
      </c>
      <c r="F10756" s="77">
        <v>0</v>
      </c>
      <c r="G10756" s="77">
        <v>0</v>
      </c>
      <c r="H10756" s="77">
        <v>0</v>
      </c>
      <c r="I10756" s="79">
        <v>45702</v>
      </c>
      <c r="J10756" s="77">
        <v>2025</v>
      </c>
      <c r="K10756">
        <f t="shared" si="1038"/>
        <v>2</v>
      </c>
      <c r="L10756">
        <f t="shared" si="1039"/>
        <v>14</v>
      </c>
      <c r="M10756">
        <f t="shared" si="1040"/>
        <v>2025</v>
      </c>
      <c r="N10756">
        <f t="shared" si="1041"/>
        <v>53.554500000000004</v>
      </c>
      <c r="O10756">
        <f t="shared" si="1042"/>
        <v>0</v>
      </c>
      <c r="P10756">
        <f t="shared" si="1043"/>
        <v>53.554500000000004</v>
      </c>
    </row>
    <row r="10757" spans="1:16" x14ac:dyDescent="0.3">
      <c r="A10757" s="77">
        <v>13087500</v>
      </c>
      <c r="B10757" s="78" t="s">
        <v>10</v>
      </c>
      <c r="C10757" s="79">
        <v>45703</v>
      </c>
      <c r="D10757" s="77">
        <v>27</v>
      </c>
      <c r="E10757" s="77">
        <v>4893.3</v>
      </c>
      <c r="F10757" s="77">
        <v>0</v>
      </c>
      <c r="G10757" s="77">
        <v>0</v>
      </c>
      <c r="H10757" s="77">
        <v>0</v>
      </c>
      <c r="I10757" s="79">
        <v>45703</v>
      </c>
      <c r="J10757" s="77">
        <v>2025</v>
      </c>
      <c r="K10757">
        <f t="shared" si="1038"/>
        <v>2</v>
      </c>
      <c r="L10757">
        <f t="shared" si="1039"/>
        <v>15</v>
      </c>
      <c r="M10757">
        <f t="shared" si="1040"/>
        <v>2025</v>
      </c>
      <c r="N10757">
        <f t="shared" si="1041"/>
        <v>53.554500000000004</v>
      </c>
      <c r="O10757">
        <f t="shared" si="1042"/>
        <v>0</v>
      </c>
      <c r="P10757">
        <f t="shared" si="1043"/>
        <v>53.554500000000004</v>
      </c>
    </row>
    <row r="10758" spans="1:16" x14ac:dyDescent="0.3">
      <c r="A10758" s="77">
        <v>13087500</v>
      </c>
      <c r="B10758" s="78" t="s">
        <v>10</v>
      </c>
      <c r="C10758" s="79">
        <v>45704</v>
      </c>
      <c r="D10758" s="77">
        <v>27</v>
      </c>
      <c r="E10758" s="77">
        <v>4946.3999999999996</v>
      </c>
      <c r="F10758" s="77">
        <v>0</v>
      </c>
      <c r="G10758" s="77">
        <v>0</v>
      </c>
      <c r="H10758" s="77">
        <v>0</v>
      </c>
      <c r="I10758" s="79">
        <v>45704</v>
      </c>
      <c r="J10758" s="77">
        <v>2025</v>
      </c>
      <c r="K10758">
        <f t="shared" si="1038"/>
        <v>2</v>
      </c>
      <c r="L10758">
        <f t="shared" si="1039"/>
        <v>16</v>
      </c>
      <c r="M10758">
        <f t="shared" si="1040"/>
        <v>2025</v>
      </c>
      <c r="N10758">
        <f t="shared" si="1041"/>
        <v>53.554500000000004</v>
      </c>
      <c r="O10758">
        <f t="shared" si="1042"/>
        <v>0</v>
      </c>
      <c r="P10758">
        <f t="shared" si="1043"/>
        <v>53.554500000000004</v>
      </c>
    </row>
    <row r="10759" spans="1:16" x14ac:dyDescent="0.3">
      <c r="A10759" s="77">
        <v>13087500</v>
      </c>
      <c r="B10759" s="78" t="s">
        <v>10</v>
      </c>
      <c r="C10759" s="79">
        <v>45705</v>
      </c>
      <c r="D10759" s="77">
        <v>27</v>
      </c>
      <c r="E10759" s="77">
        <v>4999.5</v>
      </c>
      <c r="F10759" s="77">
        <v>0</v>
      </c>
      <c r="G10759" s="77">
        <v>0</v>
      </c>
      <c r="H10759" s="77">
        <v>0</v>
      </c>
      <c r="I10759" s="79">
        <v>45705</v>
      </c>
      <c r="J10759" s="77">
        <v>2025</v>
      </c>
      <c r="K10759">
        <f t="shared" si="1038"/>
        <v>2</v>
      </c>
      <c r="L10759">
        <f t="shared" si="1039"/>
        <v>17</v>
      </c>
      <c r="M10759">
        <f t="shared" si="1040"/>
        <v>2025</v>
      </c>
      <c r="N10759">
        <f t="shared" si="1041"/>
        <v>53.554500000000004</v>
      </c>
      <c r="O10759">
        <f t="shared" si="1042"/>
        <v>0</v>
      </c>
      <c r="P10759">
        <f t="shared" si="1043"/>
        <v>53.554500000000004</v>
      </c>
    </row>
    <row r="10760" spans="1:16" x14ac:dyDescent="0.3">
      <c r="A10760" s="77">
        <v>13087500</v>
      </c>
      <c r="B10760" s="78" t="s">
        <v>10</v>
      </c>
      <c r="C10760" s="79">
        <v>45706</v>
      </c>
      <c r="D10760" s="77">
        <v>27</v>
      </c>
      <c r="E10760" s="77">
        <v>5052.6000000000004</v>
      </c>
      <c r="F10760" s="77">
        <v>0</v>
      </c>
      <c r="G10760" s="77">
        <v>0</v>
      </c>
      <c r="H10760" s="77">
        <v>0</v>
      </c>
      <c r="I10760" s="79">
        <v>45706</v>
      </c>
      <c r="J10760" s="77">
        <v>2025</v>
      </c>
      <c r="K10760">
        <f t="shared" si="1038"/>
        <v>2</v>
      </c>
      <c r="L10760">
        <f t="shared" si="1039"/>
        <v>18</v>
      </c>
      <c r="M10760">
        <f t="shared" si="1040"/>
        <v>2025</v>
      </c>
      <c r="N10760">
        <f t="shared" si="1041"/>
        <v>53.554500000000004</v>
      </c>
      <c r="O10760">
        <f t="shared" si="1042"/>
        <v>0</v>
      </c>
      <c r="P10760">
        <f t="shared" si="1043"/>
        <v>53.554500000000004</v>
      </c>
    </row>
    <row r="10761" spans="1:16" x14ac:dyDescent="0.3">
      <c r="A10761" s="77">
        <v>13087500</v>
      </c>
      <c r="B10761" s="78" t="s">
        <v>10</v>
      </c>
      <c r="C10761" s="79">
        <v>45707</v>
      </c>
      <c r="D10761" s="77">
        <v>27</v>
      </c>
      <c r="E10761" s="77">
        <v>5105.7</v>
      </c>
      <c r="F10761" s="77">
        <v>0</v>
      </c>
      <c r="G10761" s="77">
        <v>0</v>
      </c>
      <c r="H10761" s="77">
        <v>0</v>
      </c>
      <c r="I10761" s="79">
        <v>45707</v>
      </c>
      <c r="J10761" s="77">
        <v>2025</v>
      </c>
      <c r="K10761">
        <f t="shared" si="1038"/>
        <v>2</v>
      </c>
      <c r="L10761">
        <f t="shared" si="1039"/>
        <v>19</v>
      </c>
      <c r="M10761">
        <f t="shared" si="1040"/>
        <v>2025</v>
      </c>
      <c r="N10761">
        <f t="shared" si="1041"/>
        <v>53.554500000000004</v>
      </c>
      <c r="O10761">
        <f t="shared" si="1042"/>
        <v>0</v>
      </c>
      <c r="P10761">
        <f t="shared" si="1043"/>
        <v>53.554500000000004</v>
      </c>
    </row>
    <row r="10762" spans="1:16" x14ac:dyDescent="0.3">
      <c r="A10762" s="77">
        <v>13087500</v>
      </c>
      <c r="B10762" s="78" t="s">
        <v>10</v>
      </c>
      <c r="C10762" s="79">
        <v>45708</v>
      </c>
      <c r="D10762" s="77">
        <v>27</v>
      </c>
      <c r="E10762" s="77">
        <v>5158.8</v>
      </c>
      <c r="F10762" s="77">
        <v>0</v>
      </c>
      <c r="G10762" s="77">
        <v>0</v>
      </c>
      <c r="H10762" s="77">
        <v>0</v>
      </c>
      <c r="I10762" s="79">
        <v>45708</v>
      </c>
      <c r="J10762" s="77">
        <v>2025</v>
      </c>
      <c r="K10762">
        <f t="shared" si="1038"/>
        <v>2</v>
      </c>
      <c r="L10762">
        <f t="shared" si="1039"/>
        <v>20</v>
      </c>
      <c r="M10762">
        <f t="shared" si="1040"/>
        <v>2025</v>
      </c>
      <c r="N10762">
        <f t="shared" si="1041"/>
        <v>53.554500000000004</v>
      </c>
      <c r="O10762">
        <f t="shared" si="1042"/>
        <v>0</v>
      </c>
      <c r="P10762">
        <f t="shared" si="1043"/>
        <v>53.554500000000004</v>
      </c>
    </row>
    <row r="10763" spans="1:16" x14ac:dyDescent="0.3">
      <c r="A10763" s="77">
        <v>13087500</v>
      </c>
      <c r="B10763" s="78" t="s">
        <v>10</v>
      </c>
      <c r="C10763" s="79">
        <v>45709</v>
      </c>
      <c r="D10763" s="77">
        <v>27</v>
      </c>
      <c r="E10763" s="77">
        <v>5211.8999999999996</v>
      </c>
      <c r="F10763" s="77">
        <v>0</v>
      </c>
      <c r="G10763" s="77">
        <v>0</v>
      </c>
      <c r="H10763" s="77">
        <v>0</v>
      </c>
      <c r="I10763" s="79">
        <v>45709</v>
      </c>
      <c r="J10763" s="77">
        <v>2025</v>
      </c>
      <c r="K10763">
        <f t="shared" si="1038"/>
        <v>2</v>
      </c>
      <c r="L10763">
        <f t="shared" si="1039"/>
        <v>21</v>
      </c>
      <c r="M10763">
        <f t="shared" si="1040"/>
        <v>2025</v>
      </c>
      <c r="N10763">
        <f t="shared" si="1041"/>
        <v>53.554500000000004</v>
      </c>
      <c r="O10763">
        <f t="shared" si="1042"/>
        <v>0</v>
      </c>
      <c r="P10763">
        <f t="shared" si="1043"/>
        <v>53.554500000000004</v>
      </c>
    </row>
    <row r="10764" spans="1:16" x14ac:dyDescent="0.3">
      <c r="A10764" s="77">
        <v>13087500</v>
      </c>
      <c r="B10764" s="78" t="s">
        <v>10</v>
      </c>
      <c r="C10764" s="79">
        <v>45710</v>
      </c>
      <c r="D10764" s="77">
        <v>27</v>
      </c>
      <c r="E10764" s="77">
        <v>5265</v>
      </c>
      <c r="F10764" s="77">
        <v>0</v>
      </c>
      <c r="G10764" s="77">
        <v>0</v>
      </c>
      <c r="H10764" s="77">
        <v>0</v>
      </c>
      <c r="I10764" s="79">
        <v>45710</v>
      </c>
      <c r="J10764" s="77">
        <v>2025</v>
      </c>
      <c r="K10764">
        <f t="shared" si="1038"/>
        <v>2</v>
      </c>
      <c r="L10764">
        <f t="shared" si="1039"/>
        <v>22</v>
      </c>
      <c r="M10764">
        <f t="shared" si="1040"/>
        <v>2025</v>
      </c>
      <c r="N10764">
        <f t="shared" si="1041"/>
        <v>53.554500000000004</v>
      </c>
      <c r="O10764">
        <f t="shared" si="1042"/>
        <v>0</v>
      </c>
      <c r="P10764">
        <f t="shared" si="1043"/>
        <v>53.554500000000004</v>
      </c>
    </row>
    <row r="10765" spans="1:16" x14ac:dyDescent="0.3">
      <c r="A10765" s="77">
        <v>13087500</v>
      </c>
      <c r="B10765" s="78" t="s">
        <v>10</v>
      </c>
      <c r="C10765" s="79">
        <v>45711</v>
      </c>
      <c r="D10765" s="77">
        <v>27</v>
      </c>
      <c r="E10765" s="77">
        <v>5318.1</v>
      </c>
      <c r="F10765" s="77">
        <v>0</v>
      </c>
      <c r="G10765" s="77">
        <v>0</v>
      </c>
      <c r="H10765" s="77">
        <v>0</v>
      </c>
      <c r="I10765" s="79">
        <v>45711</v>
      </c>
      <c r="J10765" s="77">
        <v>2025</v>
      </c>
      <c r="K10765">
        <f t="shared" si="1038"/>
        <v>2</v>
      </c>
      <c r="L10765">
        <f t="shared" si="1039"/>
        <v>23</v>
      </c>
      <c r="M10765">
        <f t="shared" si="1040"/>
        <v>2025</v>
      </c>
      <c r="N10765">
        <f t="shared" si="1041"/>
        <v>53.554500000000004</v>
      </c>
      <c r="O10765">
        <f t="shared" si="1042"/>
        <v>0</v>
      </c>
      <c r="P10765">
        <f t="shared" si="1043"/>
        <v>53.554500000000004</v>
      </c>
    </row>
    <row r="10766" spans="1:16" x14ac:dyDescent="0.3">
      <c r="A10766" s="77">
        <v>13087500</v>
      </c>
      <c r="B10766" s="78" t="s">
        <v>10</v>
      </c>
      <c r="C10766" s="79">
        <v>45712</v>
      </c>
      <c r="D10766" s="77">
        <v>25</v>
      </c>
      <c r="E10766" s="77">
        <v>5367.2</v>
      </c>
      <c r="F10766" s="77">
        <v>0</v>
      </c>
      <c r="G10766" s="77">
        <v>0</v>
      </c>
      <c r="H10766" s="77">
        <v>0</v>
      </c>
      <c r="I10766" s="79">
        <v>45712</v>
      </c>
      <c r="J10766" s="77">
        <v>2025</v>
      </c>
      <c r="K10766">
        <f t="shared" si="1038"/>
        <v>2</v>
      </c>
      <c r="L10766">
        <f t="shared" si="1039"/>
        <v>24</v>
      </c>
      <c r="M10766">
        <f t="shared" si="1040"/>
        <v>2025</v>
      </c>
      <c r="N10766">
        <f t="shared" si="1041"/>
        <v>49.587499999999999</v>
      </c>
      <c r="O10766">
        <f t="shared" si="1042"/>
        <v>0</v>
      </c>
      <c r="P10766">
        <f t="shared" si="1043"/>
        <v>49.587499999999999</v>
      </c>
    </row>
    <row r="10767" spans="1:16" x14ac:dyDescent="0.3">
      <c r="A10767" s="77">
        <v>13087500</v>
      </c>
      <c r="B10767" s="78" t="s">
        <v>10</v>
      </c>
      <c r="C10767" s="79">
        <v>45713</v>
      </c>
      <c r="D10767" s="77">
        <v>25</v>
      </c>
      <c r="E10767" s="77">
        <v>5416.4</v>
      </c>
      <c r="F10767" s="77">
        <v>0</v>
      </c>
      <c r="G10767" s="77">
        <v>0</v>
      </c>
      <c r="H10767" s="77">
        <v>0</v>
      </c>
      <c r="I10767" s="79">
        <v>45713</v>
      </c>
      <c r="J10767" s="77">
        <v>2025</v>
      </c>
      <c r="K10767">
        <f t="shared" si="1038"/>
        <v>2</v>
      </c>
      <c r="L10767">
        <f t="shared" si="1039"/>
        <v>25</v>
      </c>
      <c r="M10767">
        <f t="shared" si="1040"/>
        <v>2025</v>
      </c>
      <c r="N10767">
        <f t="shared" si="1041"/>
        <v>49.587499999999999</v>
      </c>
      <c r="O10767">
        <f t="shared" si="1042"/>
        <v>0</v>
      </c>
      <c r="P10767">
        <f t="shared" si="1043"/>
        <v>49.587499999999999</v>
      </c>
    </row>
    <row r="10768" spans="1:16" x14ac:dyDescent="0.3">
      <c r="A10768" s="77">
        <v>13087500</v>
      </c>
      <c r="B10768" s="78" t="s">
        <v>10</v>
      </c>
      <c r="C10768" s="79">
        <v>45714</v>
      </c>
      <c r="D10768" s="77">
        <v>25</v>
      </c>
      <c r="E10768" s="77">
        <v>5465.6</v>
      </c>
      <c r="F10768" s="77">
        <v>0</v>
      </c>
      <c r="G10768" s="77">
        <v>0</v>
      </c>
      <c r="H10768" s="77">
        <v>0</v>
      </c>
      <c r="I10768" s="79">
        <v>45714</v>
      </c>
      <c r="J10768" s="77">
        <v>2025</v>
      </c>
      <c r="K10768">
        <f t="shared" si="1038"/>
        <v>2</v>
      </c>
      <c r="L10768">
        <f t="shared" si="1039"/>
        <v>26</v>
      </c>
      <c r="M10768">
        <f t="shared" si="1040"/>
        <v>2025</v>
      </c>
      <c r="N10768">
        <f t="shared" si="1041"/>
        <v>49.587499999999999</v>
      </c>
      <c r="O10768">
        <f t="shared" si="1042"/>
        <v>0</v>
      </c>
      <c r="P10768">
        <f t="shared" si="1043"/>
        <v>49.587499999999999</v>
      </c>
    </row>
    <row r="10769" spans="1:16" x14ac:dyDescent="0.3">
      <c r="A10769" s="77">
        <v>13087500</v>
      </c>
      <c r="B10769" s="78" t="s">
        <v>10</v>
      </c>
      <c r="C10769" s="79">
        <v>45715</v>
      </c>
      <c r="D10769" s="77">
        <v>25</v>
      </c>
      <c r="E10769" s="77">
        <v>5514.7</v>
      </c>
      <c r="F10769" s="77">
        <v>0</v>
      </c>
      <c r="G10769" s="77">
        <v>0</v>
      </c>
      <c r="H10769" s="77">
        <v>0</v>
      </c>
      <c r="I10769" s="79">
        <v>45715</v>
      </c>
      <c r="J10769" s="77">
        <v>2025</v>
      </c>
      <c r="K10769">
        <f t="shared" si="1038"/>
        <v>2</v>
      </c>
      <c r="L10769">
        <f t="shared" si="1039"/>
        <v>27</v>
      </c>
      <c r="M10769">
        <f t="shared" si="1040"/>
        <v>2025</v>
      </c>
      <c r="N10769">
        <f t="shared" si="1041"/>
        <v>49.587499999999999</v>
      </c>
      <c r="O10769">
        <f t="shared" si="1042"/>
        <v>0</v>
      </c>
      <c r="P10769">
        <f t="shared" si="1043"/>
        <v>49.587499999999999</v>
      </c>
    </row>
    <row r="10770" spans="1:16" x14ac:dyDescent="0.3">
      <c r="A10770" s="77">
        <v>13087500</v>
      </c>
      <c r="B10770" s="78" t="s">
        <v>10</v>
      </c>
      <c r="C10770" s="79">
        <v>45716</v>
      </c>
      <c r="D10770" s="77">
        <v>25</v>
      </c>
      <c r="E10770" s="77">
        <v>5563.9</v>
      </c>
      <c r="F10770" s="77">
        <v>0</v>
      </c>
      <c r="G10770" s="77">
        <v>0</v>
      </c>
      <c r="H10770" s="77">
        <v>0</v>
      </c>
      <c r="I10770" s="79">
        <v>45716</v>
      </c>
      <c r="J10770" s="77">
        <v>2025</v>
      </c>
      <c r="K10770">
        <f t="shared" si="1038"/>
        <v>2</v>
      </c>
      <c r="L10770">
        <f t="shared" si="1039"/>
        <v>28</v>
      </c>
      <c r="M10770">
        <f t="shared" si="1040"/>
        <v>2025</v>
      </c>
      <c r="N10770">
        <f t="shared" si="1041"/>
        <v>49.587499999999999</v>
      </c>
      <c r="O10770">
        <f t="shared" si="1042"/>
        <v>0</v>
      </c>
      <c r="P10770">
        <f t="shared" si="1043"/>
        <v>49.587499999999999</v>
      </c>
    </row>
    <row r="10771" spans="1:16" x14ac:dyDescent="0.3">
      <c r="A10771" s="77">
        <v>13087500</v>
      </c>
      <c r="B10771" s="78" t="s">
        <v>10</v>
      </c>
      <c r="C10771" s="79">
        <v>45717</v>
      </c>
      <c r="D10771" s="77">
        <v>25</v>
      </c>
      <c r="E10771" s="77">
        <v>5613.1</v>
      </c>
      <c r="F10771" s="77">
        <v>0</v>
      </c>
      <c r="G10771" s="77">
        <v>0</v>
      </c>
      <c r="H10771" s="77">
        <v>0</v>
      </c>
      <c r="I10771" s="79">
        <v>45717</v>
      </c>
      <c r="J10771" s="77">
        <v>2025</v>
      </c>
      <c r="K10771">
        <f t="shared" si="1038"/>
        <v>3</v>
      </c>
      <c r="L10771">
        <f t="shared" si="1039"/>
        <v>1</v>
      </c>
      <c r="M10771">
        <f t="shared" si="1040"/>
        <v>2025</v>
      </c>
      <c r="N10771">
        <f t="shared" si="1041"/>
        <v>49.587499999999999</v>
      </c>
      <c r="O10771">
        <f t="shared" si="1042"/>
        <v>0</v>
      </c>
      <c r="P10771">
        <f t="shared" si="1043"/>
        <v>49.587499999999999</v>
      </c>
    </row>
    <row r="10772" spans="1:16" x14ac:dyDescent="0.3">
      <c r="A10772" s="77">
        <v>13087500</v>
      </c>
      <c r="B10772" s="78" t="s">
        <v>10</v>
      </c>
      <c r="C10772" s="79">
        <v>45718</v>
      </c>
      <c r="D10772" s="77">
        <v>25</v>
      </c>
      <c r="E10772" s="77">
        <v>5662.3</v>
      </c>
      <c r="F10772" s="77">
        <v>0</v>
      </c>
      <c r="G10772" s="77">
        <v>0</v>
      </c>
      <c r="H10772" s="77">
        <v>0</v>
      </c>
      <c r="I10772" s="79">
        <v>45718</v>
      </c>
      <c r="J10772" s="77">
        <v>2025</v>
      </c>
      <c r="K10772">
        <f t="shared" si="1038"/>
        <v>3</v>
      </c>
      <c r="L10772">
        <f t="shared" si="1039"/>
        <v>2</v>
      </c>
      <c r="M10772">
        <f t="shared" si="1040"/>
        <v>2025</v>
      </c>
      <c r="N10772">
        <f t="shared" si="1041"/>
        <v>49.587499999999999</v>
      </c>
      <c r="O10772">
        <f t="shared" si="1042"/>
        <v>0</v>
      </c>
      <c r="P10772">
        <f t="shared" si="1043"/>
        <v>49.587499999999999</v>
      </c>
    </row>
    <row r="10773" spans="1:16" x14ac:dyDescent="0.3">
      <c r="A10773" s="77">
        <v>13087500</v>
      </c>
      <c r="B10773" s="78" t="s">
        <v>10</v>
      </c>
      <c r="C10773" s="79">
        <v>45719</v>
      </c>
      <c r="D10773" s="77">
        <v>25</v>
      </c>
      <c r="E10773" s="77">
        <v>5711.4</v>
      </c>
      <c r="F10773" s="77">
        <v>0</v>
      </c>
      <c r="G10773" s="77">
        <v>0</v>
      </c>
      <c r="H10773" s="77">
        <v>0</v>
      </c>
      <c r="I10773" s="79">
        <v>45719</v>
      </c>
      <c r="J10773" s="77">
        <v>2025</v>
      </c>
      <c r="K10773">
        <f t="shared" si="1038"/>
        <v>3</v>
      </c>
      <c r="L10773">
        <f t="shared" si="1039"/>
        <v>3</v>
      </c>
      <c r="M10773">
        <f t="shared" si="1040"/>
        <v>2025</v>
      </c>
      <c r="N10773">
        <f t="shared" si="1041"/>
        <v>49.587499999999999</v>
      </c>
      <c r="O10773">
        <f t="shared" si="1042"/>
        <v>0</v>
      </c>
      <c r="P10773">
        <f t="shared" si="1043"/>
        <v>49.587499999999999</v>
      </c>
    </row>
    <row r="10774" spans="1:16" x14ac:dyDescent="0.3">
      <c r="A10774" s="77">
        <v>13087500</v>
      </c>
      <c r="B10774" s="78" t="s">
        <v>10</v>
      </c>
      <c r="C10774" s="79">
        <v>45720</v>
      </c>
      <c r="D10774" s="77">
        <v>25</v>
      </c>
      <c r="E10774" s="77">
        <v>5760.6</v>
      </c>
      <c r="F10774" s="77">
        <v>0</v>
      </c>
      <c r="G10774" s="77">
        <v>0</v>
      </c>
      <c r="H10774" s="77">
        <v>0</v>
      </c>
      <c r="I10774" s="79">
        <v>45720</v>
      </c>
      <c r="J10774" s="77">
        <v>2025</v>
      </c>
      <c r="K10774">
        <f t="shared" si="1038"/>
        <v>3</v>
      </c>
      <c r="L10774">
        <f t="shared" si="1039"/>
        <v>4</v>
      </c>
      <c r="M10774">
        <f t="shared" si="1040"/>
        <v>2025</v>
      </c>
      <c r="N10774">
        <f t="shared" si="1041"/>
        <v>49.587499999999999</v>
      </c>
      <c r="O10774">
        <f t="shared" si="1042"/>
        <v>0</v>
      </c>
      <c r="P10774">
        <f t="shared" si="1043"/>
        <v>49.587499999999999</v>
      </c>
    </row>
    <row r="10775" spans="1:16" x14ac:dyDescent="0.3">
      <c r="A10775" s="77">
        <v>13087500</v>
      </c>
      <c r="B10775" s="78" t="s">
        <v>10</v>
      </c>
      <c r="C10775" s="79">
        <v>45721</v>
      </c>
      <c r="D10775" s="77">
        <v>25</v>
      </c>
      <c r="E10775" s="77">
        <v>5809.8</v>
      </c>
      <c r="F10775" s="77">
        <v>0</v>
      </c>
      <c r="G10775" s="77">
        <v>0</v>
      </c>
      <c r="H10775" s="77">
        <v>0</v>
      </c>
      <c r="I10775" s="79">
        <v>45721</v>
      </c>
      <c r="J10775" s="77">
        <v>2025</v>
      </c>
      <c r="K10775">
        <f t="shared" si="1038"/>
        <v>3</v>
      </c>
      <c r="L10775">
        <f t="shared" si="1039"/>
        <v>5</v>
      </c>
      <c r="M10775">
        <f t="shared" si="1040"/>
        <v>2025</v>
      </c>
      <c r="N10775">
        <f t="shared" si="1041"/>
        <v>49.587499999999999</v>
      </c>
      <c r="O10775">
        <f t="shared" si="1042"/>
        <v>0</v>
      </c>
      <c r="P10775">
        <f t="shared" si="1043"/>
        <v>49.587499999999999</v>
      </c>
    </row>
    <row r="10776" spans="1:16" x14ac:dyDescent="0.3">
      <c r="A10776" s="77">
        <v>13087500</v>
      </c>
      <c r="B10776" s="78" t="s">
        <v>10</v>
      </c>
      <c r="C10776" s="79">
        <v>45722</v>
      </c>
      <c r="D10776" s="77">
        <v>23</v>
      </c>
      <c r="E10776" s="77">
        <v>5855.1</v>
      </c>
      <c r="F10776" s="77">
        <v>0</v>
      </c>
      <c r="G10776" s="77">
        <v>0</v>
      </c>
      <c r="H10776" s="77">
        <v>0</v>
      </c>
      <c r="I10776" s="79">
        <v>45722</v>
      </c>
      <c r="J10776" s="77">
        <v>2025</v>
      </c>
      <c r="K10776">
        <f t="shared" si="1038"/>
        <v>3</v>
      </c>
      <c r="L10776">
        <f t="shared" si="1039"/>
        <v>6</v>
      </c>
      <c r="M10776">
        <f t="shared" si="1040"/>
        <v>2025</v>
      </c>
      <c r="N10776">
        <f t="shared" si="1041"/>
        <v>45.6205</v>
      </c>
      <c r="O10776">
        <f t="shared" si="1042"/>
        <v>0</v>
      </c>
      <c r="P10776">
        <f t="shared" si="1043"/>
        <v>45.6205</v>
      </c>
    </row>
    <row r="10777" spans="1:16" x14ac:dyDescent="0.3">
      <c r="A10777" s="77">
        <v>13087500</v>
      </c>
      <c r="B10777" s="78" t="s">
        <v>10</v>
      </c>
      <c r="C10777" s="79">
        <v>45723</v>
      </c>
      <c r="D10777" s="77">
        <v>21</v>
      </c>
      <c r="E10777" s="77">
        <v>5896.8</v>
      </c>
      <c r="F10777" s="77">
        <v>0</v>
      </c>
      <c r="G10777" s="77">
        <v>0</v>
      </c>
      <c r="H10777" s="77">
        <v>0</v>
      </c>
      <c r="I10777" s="79">
        <v>45723</v>
      </c>
      <c r="J10777" s="77">
        <v>2025</v>
      </c>
      <c r="K10777">
        <f t="shared" si="1038"/>
        <v>3</v>
      </c>
      <c r="L10777">
        <f t="shared" si="1039"/>
        <v>7</v>
      </c>
      <c r="M10777">
        <f t="shared" si="1040"/>
        <v>2025</v>
      </c>
      <c r="N10777">
        <f t="shared" si="1041"/>
        <v>41.653500000000001</v>
      </c>
      <c r="O10777">
        <f t="shared" si="1042"/>
        <v>0</v>
      </c>
      <c r="P10777">
        <f t="shared" si="1043"/>
        <v>41.653500000000001</v>
      </c>
    </row>
    <row r="10778" spans="1:16" x14ac:dyDescent="0.3">
      <c r="A10778" s="77">
        <v>13087500</v>
      </c>
      <c r="B10778" s="78" t="s">
        <v>10</v>
      </c>
      <c r="C10778" s="79">
        <v>45724</v>
      </c>
      <c r="D10778" s="77">
        <v>19</v>
      </c>
      <c r="E10778" s="77">
        <v>5934.9</v>
      </c>
      <c r="F10778" s="77">
        <v>0</v>
      </c>
      <c r="G10778" s="77">
        <v>0</v>
      </c>
      <c r="H10778" s="77">
        <v>0</v>
      </c>
      <c r="I10778" s="79">
        <v>45724</v>
      </c>
      <c r="J10778" s="77">
        <v>2025</v>
      </c>
      <c r="K10778">
        <f t="shared" si="1038"/>
        <v>3</v>
      </c>
      <c r="L10778">
        <f t="shared" si="1039"/>
        <v>8</v>
      </c>
      <c r="M10778">
        <f t="shared" si="1040"/>
        <v>2025</v>
      </c>
      <c r="N10778">
        <f t="shared" si="1041"/>
        <v>37.686500000000002</v>
      </c>
      <c r="O10778">
        <f t="shared" si="1042"/>
        <v>0</v>
      </c>
      <c r="P10778">
        <f t="shared" si="1043"/>
        <v>37.686500000000002</v>
      </c>
    </row>
    <row r="10779" spans="1:16" x14ac:dyDescent="0.3">
      <c r="A10779" s="77">
        <v>13087500</v>
      </c>
      <c r="B10779" s="78" t="s">
        <v>10</v>
      </c>
      <c r="C10779" s="79">
        <v>45725</v>
      </c>
      <c r="D10779" s="77">
        <v>19</v>
      </c>
      <c r="E10779" s="77">
        <v>5972.9</v>
      </c>
      <c r="F10779" s="77">
        <v>0</v>
      </c>
      <c r="G10779" s="77">
        <v>0</v>
      </c>
      <c r="H10779" s="77">
        <v>0</v>
      </c>
      <c r="I10779" s="79">
        <v>45725</v>
      </c>
      <c r="J10779" s="77">
        <v>2025</v>
      </c>
      <c r="K10779">
        <f t="shared" ref="K10779:K10800" si="1044">MONTH(I10779)</f>
        <v>3</v>
      </c>
      <c r="L10779">
        <f t="shared" ref="L10779:L10800" si="1045">DAY(I10779)</f>
        <v>9</v>
      </c>
      <c r="M10779">
        <f t="shared" ref="M10779:M10800" si="1046">YEAR(I10779)</f>
        <v>2025</v>
      </c>
      <c r="N10779">
        <f t="shared" ref="N10779:N10800" si="1047">D10779*1.9835</f>
        <v>37.686500000000002</v>
      </c>
      <c r="O10779">
        <f t="shared" ref="O10779:O10800" si="1048">F10779*1.9835</f>
        <v>0</v>
      </c>
      <c r="P10779">
        <f t="shared" ref="P10779:P10800" si="1049">(D10779-F10779)*1.9835</f>
        <v>37.686500000000002</v>
      </c>
    </row>
    <row r="10780" spans="1:16" x14ac:dyDescent="0.3">
      <c r="A10780" s="77">
        <v>13087500</v>
      </c>
      <c r="B10780" s="78" t="s">
        <v>10</v>
      </c>
      <c r="C10780" s="79">
        <v>45726</v>
      </c>
      <c r="D10780" s="77">
        <v>19</v>
      </c>
      <c r="E10780" s="77">
        <v>6011</v>
      </c>
      <c r="F10780" s="77">
        <v>0</v>
      </c>
      <c r="G10780" s="77">
        <v>0</v>
      </c>
      <c r="H10780" s="77">
        <v>0</v>
      </c>
      <c r="I10780" s="79">
        <v>45726</v>
      </c>
      <c r="J10780" s="77">
        <v>2025</v>
      </c>
      <c r="K10780">
        <f t="shared" si="1044"/>
        <v>3</v>
      </c>
      <c r="L10780">
        <f t="shared" si="1045"/>
        <v>10</v>
      </c>
      <c r="M10780">
        <f t="shared" si="1046"/>
        <v>2025</v>
      </c>
      <c r="N10780">
        <f t="shared" si="1047"/>
        <v>37.686500000000002</v>
      </c>
      <c r="O10780">
        <f t="shared" si="1048"/>
        <v>0</v>
      </c>
      <c r="P10780">
        <f t="shared" si="1049"/>
        <v>37.686500000000002</v>
      </c>
    </row>
    <row r="10781" spans="1:16" x14ac:dyDescent="0.3">
      <c r="A10781" s="77">
        <v>13087500</v>
      </c>
      <c r="B10781" s="78" t="s">
        <v>10</v>
      </c>
      <c r="C10781" s="79">
        <v>45727</v>
      </c>
      <c r="D10781" s="77">
        <v>19</v>
      </c>
      <c r="E10781" s="77">
        <v>6049.1</v>
      </c>
      <c r="F10781" s="77">
        <v>0</v>
      </c>
      <c r="G10781" s="77">
        <v>0</v>
      </c>
      <c r="H10781" s="77">
        <v>0</v>
      </c>
      <c r="I10781" s="79">
        <v>45727</v>
      </c>
      <c r="J10781" s="77">
        <v>2025</v>
      </c>
      <c r="K10781">
        <f t="shared" si="1044"/>
        <v>3</v>
      </c>
      <c r="L10781">
        <f t="shared" si="1045"/>
        <v>11</v>
      </c>
      <c r="M10781">
        <f t="shared" si="1046"/>
        <v>2025</v>
      </c>
      <c r="N10781">
        <f t="shared" si="1047"/>
        <v>37.686500000000002</v>
      </c>
      <c r="O10781">
        <f t="shared" si="1048"/>
        <v>0</v>
      </c>
      <c r="P10781">
        <f t="shared" si="1049"/>
        <v>37.686500000000002</v>
      </c>
    </row>
    <row r="10782" spans="1:16" x14ac:dyDescent="0.3">
      <c r="A10782" s="77">
        <v>13087500</v>
      </c>
      <c r="B10782" s="78" t="s">
        <v>10</v>
      </c>
      <c r="C10782" s="79">
        <v>45728</v>
      </c>
      <c r="D10782" s="77">
        <v>19</v>
      </c>
      <c r="E10782" s="77">
        <v>6087.2</v>
      </c>
      <c r="F10782" s="77">
        <v>0</v>
      </c>
      <c r="G10782" s="77">
        <v>0</v>
      </c>
      <c r="H10782" s="77">
        <v>0</v>
      </c>
      <c r="I10782" s="79">
        <v>45728</v>
      </c>
      <c r="J10782" s="77">
        <v>2025</v>
      </c>
      <c r="K10782">
        <f t="shared" si="1044"/>
        <v>3</v>
      </c>
      <c r="L10782">
        <f t="shared" si="1045"/>
        <v>12</v>
      </c>
      <c r="M10782">
        <f t="shared" si="1046"/>
        <v>2025</v>
      </c>
      <c r="N10782">
        <f t="shared" si="1047"/>
        <v>37.686500000000002</v>
      </c>
      <c r="O10782">
        <f t="shared" si="1048"/>
        <v>0</v>
      </c>
      <c r="P10782">
        <f t="shared" si="1049"/>
        <v>37.686500000000002</v>
      </c>
    </row>
    <row r="10783" spans="1:16" x14ac:dyDescent="0.3">
      <c r="A10783" s="77">
        <v>13087500</v>
      </c>
      <c r="B10783" s="78" t="s">
        <v>10</v>
      </c>
      <c r="C10783" s="79">
        <v>45729</v>
      </c>
      <c r="D10783" s="77">
        <v>18</v>
      </c>
      <c r="E10783" s="77">
        <v>6121.8</v>
      </c>
      <c r="F10783" s="77">
        <v>0</v>
      </c>
      <c r="G10783" s="77">
        <v>0</v>
      </c>
      <c r="H10783" s="77">
        <v>0</v>
      </c>
      <c r="I10783" s="79">
        <v>45729</v>
      </c>
      <c r="J10783" s="77">
        <v>2025</v>
      </c>
      <c r="K10783">
        <f t="shared" si="1044"/>
        <v>3</v>
      </c>
      <c r="L10783">
        <f t="shared" si="1045"/>
        <v>13</v>
      </c>
      <c r="M10783">
        <f t="shared" si="1046"/>
        <v>2025</v>
      </c>
      <c r="N10783">
        <f t="shared" si="1047"/>
        <v>35.703000000000003</v>
      </c>
      <c r="O10783">
        <f t="shared" si="1048"/>
        <v>0</v>
      </c>
      <c r="P10783">
        <f t="shared" si="1049"/>
        <v>35.703000000000003</v>
      </c>
    </row>
    <row r="10784" spans="1:16" x14ac:dyDescent="0.3">
      <c r="A10784" s="77">
        <v>13087500</v>
      </c>
      <c r="B10784" s="78" t="s">
        <v>10</v>
      </c>
      <c r="C10784" s="79">
        <v>45730</v>
      </c>
      <c r="D10784" s="77">
        <v>18</v>
      </c>
      <c r="E10784" s="77">
        <v>6156.4</v>
      </c>
      <c r="F10784" s="77">
        <v>0</v>
      </c>
      <c r="G10784" s="77">
        <v>0</v>
      </c>
      <c r="H10784" s="77">
        <v>0</v>
      </c>
      <c r="I10784" s="79">
        <v>45730</v>
      </c>
      <c r="J10784" s="77">
        <v>2025</v>
      </c>
      <c r="K10784">
        <f t="shared" si="1044"/>
        <v>3</v>
      </c>
      <c r="L10784">
        <f t="shared" si="1045"/>
        <v>14</v>
      </c>
      <c r="M10784">
        <f t="shared" si="1046"/>
        <v>2025</v>
      </c>
      <c r="N10784">
        <f t="shared" si="1047"/>
        <v>35.703000000000003</v>
      </c>
      <c r="O10784">
        <f t="shared" si="1048"/>
        <v>0</v>
      </c>
      <c r="P10784">
        <f t="shared" si="1049"/>
        <v>35.703000000000003</v>
      </c>
    </row>
    <row r="10785" spans="1:16" x14ac:dyDescent="0.3">
      <c r="A10785" s="77">
        <v>13087500</v>
      </c>
      <c r="B10785" s="78" t="s">
        <v>10</v>
      </c>
      <c r="C10785" s="79">
        <v>45731</v>
      </c>
      <c r="D10785" s="77">
        <v>16</v>
      </c>
      <c r="E10785" s="77">
        <v>6187.7</v>
      </c>
      <c r="F10785" s="77">
        <v>10</v>
      </c>
      <c r="G10785" s="77">
        <v>20</v>
      </c>
      <c r="H10785" s="77">
        <v>-20.3</v>
      </c>
      <c r="I10785" s="79">
        <v>45731</v>
      </c>
      <c r="J10785" s="77">
        <v>2025</v>
      </c>
      <c r="K10785">
        <f t="shared" si="1044"/>
        <v>3</v>
      </c>
      <c r="L10785">
        <f t="shared" si="1045"/>
        <v>15</v>
      </c>
      <c r="M10785">
        <f t="shared" si="1046"/>
        <v>2025</v>
      </c>
      <c r="N10785">
        <f t="shared" si="1047"/>
        <v>31.736000000000001</v>
      </c>
      <c r="O10785">
        <f t="shared" si="1048"/>
        <v>19.835000000000001</v>
      </c>
      <c r="P10785">
        <f t="shared" si="1049"/>
        <v>11.901</v>
      </c>
    </row>
    <row r="10786" spans="1:16" x14ac:dyDescent="0.3">
      <c r="A10786" s="77">
        <v>13087500</v>
      </c>
      <c r="B10786" s="78" t="s">
        <v>10</v>
      </c>
      <c r="C10786" s="79">
        <v>45732</v>
      </c>
      <c r="D10786" s="77">
        <v>16</v>
      </c>
      <c r="E10786" s="77">
        <v>6219</v>
      </c>
      <c r="F10786" s="77">
        <v>12</v>
      </c>
      <c r="G10786" s="77">
        <v>45</v>
      </c>
      <c r="H10786" s="77">
        <v>-44.8</v>
      </c>
      <c r="I10786" s="79">
        <v>45732</v>
      </c>
      <c r="J10786" s="77">
        <v>2025</v>
      </c>
      <c r="K10786">
        <f t="shared" si="1044"/>
        <v>3</v>
      </c>
      <c r="L10786">
        <f t="shared" si="1045"/>
        <v>16</v>
      </c>
      <c r="M10786">
        <f t="shared" si="1046"/>
        <v>2025</v>
      </c>
      <c r="N10786">
        <f t="shared" si="1047"/>
        <v>31.736000000000001</v>
      </c>
      <c r="O10786">
        <f t="shared" si="1048"/>
        <v>23.802</v>
      </c>
      <c r="P10786">
        <f t="shared" si="1049"/>
        <v>7.9340000000000002</v>
      </c>
    </row>
    <row r="10787" spans="1:16" x14ac:dyDescent="0.3">
      <c r="A10787" s="77">
        <v>13087500</v>
      </c>
      <c r="B10787" s="78" t="s">
        <v>10</v>
      </c>
      <c r="C10787" s="79">
        <v>45733</v>
      </c>
      <c r="D10787" s="77">
        <v>18</v>
      </c>
      <c r="E10787" s="77">
        <v>6253.7</v>
      </c>
      <c r="F10787" s="77">
        <v>17</v>
      </c>
      <c r="G10787" s="77">
        <v>78</v>
      </c>
      <c r="H10787" s="77">
        <v>-77.599999999999994</v>
      </c>
      <c r="I10787" s="79">
        <v>45733</v>
      </c>
      <c r="J10787" s="77">
        <v>2025</v>
      </c>
      <c r="K10787">
        <f t="shared" si="1044"/>
        <v>3</v>
      </c>
      <c r="L10787">
        <f t="shared" si="1045"/>
        <v>17</v>
      </c>
      <c r="M10787">
        <f t="shared" si="1046"/>
        <v>2025</v>
      </c>
      <c r="N10787">
        <f t="shared" si="1047"/>
        <v>35.703000000000003</v>
      </c>
      <c r="O10787">
        <f t="shared" si="1048"/>
        <v>33.719500000000004</v>
      </c>
      <c r="P10787">
        <f t="shared" si="1049"/>
        <v>1.9835</v>
      </c>
    </row>
    <row r="10788" spans="1:16" x14ac:dyDescent="0.3">
      <c r="A10788" s="77">
        <v>13087500</v>
      </c>
      <c r="B10788" s="78" t="s">
        <v>10</v>
      </c>
      <c r="C10788" s="79">
        <v>45734</v>
      </c>
      <c r="D10788" s="77">
        <v>19</v>
      </c>
      <c r="E10788" s="77">
        <v>6291.8</v>
      </c>
      <c r="F10788" s="77">
        <v>7.5</v>
      </c>
      <c r="G10788" s="77">
        <v>92</v>
      </c>
      <c r="H10788" s="77">
        <v>-92.4</v>
      </c>
      <c r="I10788" s="79">
        <v>45734</v>
      </c>
      <c r="J10788" s="77">
        <v>2025</v>
      </c>
      <c r="K10788">
        <f t="shared" si="1044"/>
        <v>3</v>
      </c>
      <c r="L10788">
        <f t="shared" si="1045"/>
        <v>18</v>
      </c>
      <c r="M10788">
        <f t="shared" si="1046"/>
        <v>2025</v>
      </c>
      <c r="N10788">
        <f t="shared" si="1047"/>
        <v>37.686500000000002</v>
      </c>
      <c r="O10788">
        <f t="shared" si="1048"/>
        <v>14.876250000000001</v>
      </c>
      <c r="P10788">
        <f t="shared" si="1049"/>
        <v>22.81025</v>
      </c>
    </row>
    <row r="10789" spans="1:16" x14ac:dyDescent="0.3">
      <c r="A10789" s="77">
        <v>13087500</v>
      </c>
      <c r="B10789" s="78" t="s">
        <v>10</v>
      </c>
      <c r="C10789" s="79">
        <v>45735</v>
      </c>
      <c r="D10789" s="77">
        <v>19</v>
      </c>
      <c r="E10789" s="77">
        <v>6329.8</v>
      </c>
      <c r="F10789" s="77">
        <v>7.2</v>
      </c>
      <c r="G10789" s="77">
        <v>107</v>
      </c>
      <c r="H10789" s="77">
        <v>-106.6</v>
      </c>
      <c r="I10789" s="79">
        <v>45735</v>
      </c>
      <c r="J10789" s="77">
        <v>2025</v>
      </c>
      <c r="K10789">
        <f t="shared" si="1044"/>
        <v>3</v>
      </c>
      <c r="L10789">
        <f t="shared" si="1045"/>
        <v>19</v>
      </c>
      <c r="M10789">
        <f t="shared" si="1046"/>
        <v>2025</v>
      </c>
      <c r="N10789">
        <f t="shared" si="1047"/>
        <v>37.686500000000002</v>
      </c>
      <c r="O10789">
        <f t="shared" si="1048"/>
        <v>14.2812</v>
      </c>
      <c r="P10789">
        <f t="shared" si="1049"/>
        <v>23.4053</v>
      </c>
    </row>
    <row r="10790" spans="1:16" x14ac:dyDescent="0.3">
      <c r="A10790" s="77">
        <v>13087500</v>
      </c>
      <c r="B10790" s="78" t="s">
        <v>10</v>
      </c>
      <c r="C10790" s="79">
        <v>45736</v>
      </c>
      <c r="D10790" s="77">
        <v>19</v>
      </c>
      <c r="E10790" s="77">
        <v>6367.9</v>
      </c>
      <c r="F10790" s="77">
        <v>8.4</v>
      </c>
      <c r="G10790" s="77">
        <v>123</v>
      </c>
      <c r="H10790" s="77">
        <v>-123.3</v>
      </c>
      <c r="I10790" s="79">
        <v>45736</v>
      </c>
      <c r="J10790" s="77">
        <v>2025</v>
      </c>
      <c r="K10790">
        <f t="shared" si="1044"/>
        <v>3</v>
      </c>
      <c r="L10790">
        <f t="shared" si="1045"/>
        <v>20</v>
      </c>
      <c r="M10790">
        <f t="shared" si="1046"/>
        <v>2025</v>
      </c>
      <c r="N10790">
        <f t="shared" si="1047"/>
        <v>37.686500000000002</v>
      </c>
      <c r="O10790">
        <f t="shared" si="1048"/>
        <v>16.6614</v>
      </c>
      <c r="P10790">
        <f t="shared" si="1049"/>
        <v>21.025099999999998</v>
      </c>
    </row>
    <row r="10791" spans="1:16" x14ac:dyDescent="0.3">
      <c r="A10791" s="77">
        <v>13087500</v>
      </c>
      <c r="B10791" s="78" t="s">
        <v>10</v>
      </c>
      <c r="C10791" s="79">
        <v>45737</v>
      </c>
      <c r="D10791" s="77">
        <v>19</v>
      </c>
      <c r="E10791" s="77">
        <v>6406</v>
      </c>
      <c r="F10791" s="77">
        <v>9.1</v>
      </c>
      <c r="G10791" s="77">
        <v>141</v>
      </c>
      <c r="H10791" s="77">
        <v>-141.4</v>
      </c>
      <c r="I10791" s="79">
        <v>45737</v>
      </c>
      <c r="J10791" s="77">
        <v>2025</v>
      </c>
      <c r="K10791">
        <f t="shared" si="1044"/>
        <v>3</v>
      </c>
      <c r="L10791">
        <f t="shared" si="1045"/>
        <v>21</v>
      </c>
      <c r="M10791">
        <f t="shared" si="1046"/>
        <v>2025</v>
      </c>
      <c r="N10791">
        <f t="shared" si="1047"/>
        <v>37.686500000000002</v>
      </c>
      <c r="O10791">
        <f t="shared" si="1048"/>
        <v>18.049849999999999</v>
      </c>
      <c r="P10791">
        <f t="shared" si="1049"/>
        <v>19.636649999999999</v>
      </c>
    </row>
    <row r="10792" spans="1:16" x14ac:dyDescent="0.3">
      <c r="A10792" s="77">
        <v>13087500</v>
      </c>
      <c r="B10792" s="78" t="s">
        <v>10</v>
      </c>
      <c r="C10792" s="79">
        <v>45738</v>
      </c>
      <c r="D10792" s="77">
        <v>19</v>
      </c>
      <c r="E10792" s="77">
        <v>6444.1</v>
      </c>
      <c r="F10792" s="77">
        <v>0</v>
      </c>
      <c r="G10792" s="77">
        <v>141</v>
      </c>
      <c r="H10792" s="77">
        <v>-141.4</v>
      </c>
      <c r="I10792" s="79">
        <v>45738</v>
      </c>
      <c r="J10792" s="77">
        <v>2025</v>
      </c>
      <c r="K10792">
        <f t="shared" si="1044"/>
        <v>3</v>
      </c>
      <c r="L10792">
        <f t="shared" si="1045"/>
        <v>22</v>
      </c>
      <c r="M10792">
        <f t="shared" si="1046"/>
        <v>2025</v>
      </c>
      <c r="N10792">
        <f t="shared" si="1047"/>
        <v>37.686500000000002</v>
      </c>
      <c r="O10792">
        <f t="shared" si="1048"/>
        <v>0</v>
      </c>
      <c r="P10792">
        <f t="shared" si="1049"/>
        <v>37.686500000000002</v>
      </c>
    </row>
    <row r="10793" spans="1:16" x14ac:dyDescent="0.3">
      <c r="A10793" s="77">
        <v>13087500</v>
      </c>
      <c r="B10793" s="78" t="s">
        <v>10</v>
      </c>
      <c r="C10793" s="79">
        <v>45739</v>
      </c>
      <c r="D10793" s="77">
        <v>19</v>
      </c>
      <c r="E10793" s="77">
        <v>6482.2</v>
      </c>
      <c r="F10793" s="77">
        <v>0</v>
      </c>
      <c r="G10793" s="77">
        <v>141</v>
      </c>
      <c r="H10793" s="77">
        <v>-141.4</v>
      </c>
      <c r="I10793" s="79">
        <v>45739</v>
      </c>
      <c r="J10793" s="77">
        <v>2025</v>
      </c>
      <c r="K10793">
        <f t="shared" si="1044"/>
        <v>3</v>
      </c>
      <c r="L10793">
        <f t="shared" si="1045"/>
        <v>23</v>
      </c>
      <c r="M10793">
        <f t="shared" si="1046"/>
        <v>2025</v>
      </c>
      <c r="N10793">
        <f t="shared" si="1047"/>
        <v>37.686500000000002</v>
      </c>
      <c r="O10793">
        <f t="shared" si="1048"/>
        <v>0</v>
      </c>
      <c r="P10793">
        <f t="shared" si="1049"/>
        <v>37.686500000000002</v>
      </c>
    </row>
    <row r="10794" spans="1:16" x14ac:dyDescent="0.3">
      <c r="A10794" s="77">
        <v>13087500</v>
      </c>
      <c r="B10794" s="78" t="s">
        <v>10</v>
      </c>
      <c r="C10794" s="79">
        <v>45740</v>
      </c>
      <c r="D10794" s="77">
        <v>19</v>
      </c>
      <c r="E10794" s="77">
        <v>6520.3</v>
      </c>
      <c r="F10794" s="77">
        <v>0</v>
      </c>
      <c r="G10794" s="77">
        <v>141</v>
      </c>
      <c r="H10794" s="77">
        <v>-141.4</v>
      </c>
      <c r="I10794" s="79">
        <v>45740</v>
      </c>
      <c r="J10794" s="77">
        <v>2025</v>
      </c>
      <c r="K10794">
        <f t="shared" si="1044"/>
        <v>3</v>
      </c>
      <c r="L10794">
        <f t="shared" si="1045"/>
        <v>24</v>
      </c>
      <c r="M10794">
        <f t="shared" si="1046"/>
        <v>2025</v>
      </c>
      <c r="N10794">
        <f t="shared" si="1047"/>
        <v>37.686500000000002</v>
      </c>
      <c r="O10794">
        <f t="shared" si="1048"/>
        <v>0</v>
      </c>
      <c r="P10794">
        <f t="shared" si="1049"/>
        <v>37.686500000000002</v>
      </c>
    </row>
    <row r="10795" spans="1:16" x14ac:dyDescent="0.3">
      <c r="A10795" s="77">
        <v>13087500</v>
      </c>
      <c r="B10795" s="78" t="s">
        <v>10</v>
      </c>
      <c r="C10795" s="79">
        <v>45741</v>
      </c>
      <c r="D10795" s="77">
        <v>18</v>
      </c>
      <c r="E10795" s="77">
        <v>6554.9</v>
      </c>
      <c r="F10795" s="77">
        <v>0</v>
      </c>
      <c r="G10795" s="77">
        <v>141</v>
      </c>
      <c r="H10795" s="77">
        <v>-141.4</v>
      </c>
      <c r="I10795" s="79">
        <v>45741</v>
      </c>
      <c r="J10795" s="77">
        <v>2025</v>
      </c>
      <c r="K10795">
        <f t="shared" si="1044"/>
        <v>3</v>
      </c>
      <c r="L10795">
        <f t="shared" si="1045"/>
        <v>25</v>
      </c>
      <c r="M10795">
        <f t="shared" si="1046"/>
        <v>2025</v>
      </c>
      <c r="N10795">
        <f t="shared" si="1047"/>
        <v>35.703000000000003</v>
      </c>
      <c r="O10795">
        <f t="shared" si="1048"/>
        <v>0</v>
      </c>
      <c r="P10795">
        <f t="shared" si="1049"/>
        <v>35.703000000000003</v>
      </c>
    </row>
    <row r="10796" spans="1:16" x14ac:dyDescent="0.3">
      <c r="A10796" s="77">
        <v>13087500</v>
      </c>
      <c r="B10796" s="78" t="s">
        <v>10</v>
      </c>
      <c r="C10796" s="79">
        <v>45742</v>
      </c>
      <c r="D10796" s="77">
        <v>200</v>
      </c>
      <c r="E10796" s="77">
        <v>6952.3</v>
      </c>
      <c r="F10796" s="77">
        <v>191</v>
      </c>
      <c r="G10796" s="77">
        <v>521</v>
      </c>
      <c r="H10796" s="77">
        <v>-521</v>
      </c>
      <c r="I10796" s="79">
        <v>45742</v>
      </c>
      <c r="J10796" s="77">
        <v>2025</v>
      </c>
      <c r="K10796">
        <f t="shared" si="1044"/>
        <v>3</v>
      </c>
      <c r="L10796">
        <f t="shared" si="1045"/>
        <v>26</v>
      </c>
      <c r="M10796">
        <f t="shared" si="1046"/>
        <v>2025</v>
      </c>
      <c r="N10796">
        <f t="shared" si="1047"/>
        <v>396.7</v>
      </c>
      <c r="O10796">
        <f t="shared" si="1048"/>
        <v>378.8485</v>
      </c>
      <c r="P10796">
        <f t="shared" si="1049"/>
        <v>17.851500000000001</v>
      </c>
    </row>
    <row r="10797" spans="1:16" x14ac:dyDescent="0.3">
      <c r="A10797" s="77">
        <v>13087500</v>
      </c>
      <c r="B10797" s="78" t="s">
        <v>10</v>
      </c>
      <c r="C10797" s="79">
        <v>45743</v>
      </c>
      <c r="D10797" s="77">
        <v>347</v>
      </c>
      <c r="E10797" s="77">
        <v>7640.5</v>
      </c>
      <c r="F10797" s="77">
        <v>297</v>
      </c>
      <c r="G10797" s="77">
        <v>1110</v>
      </c>
      <c r="H10797" s="77">
        <v>-1110</v>
      </c>
      <c r="I10797" s="79">
        <v>45743</v>
      </c>
      <c r="J10797" s="77">
        <v>2025</v>
      </c>
      <c r="K10797">
        <f t="shared" si="1044"/>
        <v>3</v>
      </c>
      <c r="L10797">
        <f t="shared" si="1045"/>
        <v>27</v>
      </c>
      <c r="M10797">
        <f t="shared" si="1046"/>
        <v>2025</v>
      </c>
      <c r="N10797">
        <f t="shared" si="1047"/>
        <v>688.27449999999999</v>
      </c>
      <c r="O10797">
        <f t="shared" si="1048"/>
        <v>589.09950000000003</v>
      </c>
      <c r="P10797">
        <f t="shared" si="1049"/>
        <v>99.174999999999997</v>
      </c>
    </row>
    <row r="10798" spans="1:16" x14ac:dyDescent="0.3">
      <c r="A10798" s="77">
        <v>13087500</v>
      </c>
      <c r="B10798" s="78" t="s">
        <v>10</v>
      </c>
      <c r="C10798" s="79">
        <v>45744</v>
      </c>
      <c r="D10798" s="77">
        <v>467</v>
      </c>
      <c r="E10798" s="77">
        <v>8566.7000000000007</v>
      </c>
      <c r="F10798" s="77">
        <v>417</v>
      </c>
      <c r="G10798" s="77">
        <v>1937</v>
      </c>
      <c r="H10798" s="77">
        <v>-1937</v>
      </c>
      <c r="I10798" s="79">
        <v>45744</v>
      </c>
      <c r="J10798" s="77">
        <v>2025</v>
      </c>
      <c r="K10798">
        <f t="shared" si="1044"/>
        <v>3</v>
      </c>
      <c r="L10798">
        <f t="shared" si="1045"/>
        <v>28</v>
      </c>
      <c r="M10798">
        <f t="shared" si="1046"/>
        <v>2025</v>
      </c>
      <c r="N10798">
        <f t="shared" si="1047"/>
        <v>926.29449999999997</v>
      </c>
      <c r="O10798">
        <f t="shared" si="1048"/>
        <v>827.11950000000002</v>
      </c>
      <c r="P10798">
        <f t="shared" si="1049"/>
        <v>99.174999999999997</v>
      </c>
    </row>
    <row r="10799" spans="1:16" x14ac:dyDescent="0.3">
      <c r="A10799" s="77">
        <v>13087500</v>
      </c>
      <c r="B10799" s="78" t="s">
        <v>10</v>
      </c>
      <c r="C10799" s="79">
        <v>45745</v>
      </c>
      <c r="D10799" s="77">
        <v>485</v>
      </c>
      <c r="E10799" s="77">
        <v>9529.2000000000007</v>
      </c>
      <c r="F10799" s="77">
        <v>0</v>
      </c>
      <c r="G10799" s="77">
        <v>1937</v>
      </c>
      <c r="H10799" s="77">
        <v>-1937</v>
      </c>
      <c r="I10799" s="79">
        <v>45745</v>
      </c>
      <c r="J10799" s="77">
        <v>2025</v>
      </c>
      <c r="K10799">
        <f t="shared" si="1044"/>
        <v>3</v>
      </c>
      <c r="L10799">
        <f t="shared" si="1045"/>
        <v>29</v>
      </c>
      <c r="M10799">
        <f t="shared" si="1046"/>
        <v>2025</v>
      </c>
      <c r="N10799">
        <f t="shared" si="1047"/>
        <v>961.99750000000006</v>
      </c>
      <c r="O10799">
        <f t="shared" si="1048"/>
        <v>0</v>
      </c>
      <c r="P10799">
        <f t="shared" si="1049"/>
        <v>961.99750000000006</v>
      </c>
    </row>
    <row r="10800" spans="1:16" x14ac:dyDescent="0.3">
      <c r="A10800" s="77">
        <v>13087500</v>
      </c>
      <c r="B10800" s="78" t="s">
        <v>10</v>
      </c>
      <c r="C10800" s="79">
        <v>45746</v>
      </c>
      <c r="D10800" s="77">
        <v>449</v>
      </c>
      <c r="E10800" s="77">
        <v>10419.700000000001</v>
      </c>
      <c r="F10800" s="77">
        <v>0</v>
      </c>
      <c r="G10800" s="77">
        <v>1937</v>
      </c>
      <c r="H10800" s="77">
        <v>-1937</v>
      </c>
      <c r="I10800" s="79">
        <v>45746</v>
      </c>
      <c r="J10800" s="77">
        <v>2025</v>
      </c>
      <c r="K10800">
        <f t="shared" si="1044"/>
        <v>3</v>
      </c>
      <c r="L10800">
        <f t="shared" si="1045"/>
        <v>30</v>
      </c>
      <c r="M10800">
        <f t="shared" si="1046"/>
        <v>2025</v>
      </c>
      <c r="N10800">
        <f t="shared" si="1047"/>
        <v>890.5915</v>
      </c>
      <c r="O10800">
        <f t="shared" si="1048"/>
        <v>0</v>
      </c>
      <c r="P10800">
        <f t="shared" si="1049"/>
        <v>890.5915</v>
      </c>
    </row>
    <row r="10801" spans="1:30" x14ac:dyDescent="0.3">
      <c r="A10801" s="77">
        <v>13087500</v>
      </c>
      <c r="B10801" s="78" t="s">
        <v>10</v>
      </c>
      <c r="C10801" s="79">
        <v>45747</v>
      </c>
      <c r="D10801" s="77">
        <v>397</v>
      </c>
      <c r="E10801" s="77">
        <v>11206.6</v>
      </c>
      <c r="F10801" s="77">
        <v>0</v>
      </c>
      <c r="G10801" s="77">
        <v>1937</v>
      </c>
      <c r="H10801" s="77">
        <v>-1937</v>
      </c>
      <c r="I10801" s="79">
        <v>45747</v>
      </c>
      <c r="J10801" s="77">
        <v>2025</v>
      </c>
      <c r="K10801">
        <f t="shared" ref="K10801:K10864" si="1050">MONTH(I10801)</f>
        <v>3</v>
      </c>
      <c r="L10801">
        <f t="shared" ref="L10801:L10864" si="1051">DAY(I10801)</f>
        <v>31</v>
      </c>
      <c r="M10801">
        <f t="shared" ref="M10801:M10864" si="1052">YEAR(I10801)</f>
        <v>2025</v>
      </c>
      <c r="N10801">
        <f t="shared" ref="N10801:N10864" si="1053">D10801*1.9835</f>
        <v>787.44950000000006</v>
      </c>
      <c r="O10801">
        <f t="shared" ref="O10801:O10864" si="1054">F10801*1.9835</f>
        <v>0</v>
      </c>
      <c r="P10801">
        <f t="shared" ref="P10801:P10864" si="1055">(D10801-F10801)*1.9835</f>
        <v>787.44950000000006</v>
      </c>
    </row>
    <row r="10802" spans="1:30" x14ac:dyDescent="0.3">
      <c r="A10802" s="77">
        <v>13087500</v>
      </c>
      <c r="B10802" s="78" t="s">
        <v>10</v>
      </c>
      <c r="C10802" s="79">
        <v>45748</v>
      </c>
      <c r="D10802" s="77">
        <v>380</v>
      </c>
      <c r="E10802" s="77">
        <v>11960</v>
      </c>
      <c r="F10802" s="77">
        <v>0</v>
      </c>
      <c r="G10802" s="77">
        <v>1937</v>
      </c>
      <c r="H10802" s="77">
        <v>-1937</v>
      </c>
      <c r="I10802" s="79">
        <v>45748</v>
      </c>
      <c r="J10802" s="77">
        <v>2025</v>
      </c>
      <c r="K10802">
        <f t="shared" si="1050"/>
        <v>4</v>
      </c>
      <c r="L10802">
        <f t="shared" si="1051"/>
        <v>1</v>
      </c>
      <c r="M10802">
        <f t="shared" si="1052"/>
        <v>2025</v>
      </c>
      <c r="N10802">
        <f t="shared" si="1053"/>
        <v>753.73</v>
      </c>
      <c r="O10802">
        <f t="shared" si="1054"/>
        <v>0</v>
      </c>
      <c r="P10802">
        <f t="shared" si="1055"/>
        <v>753.73</v>
      </c>
      <c r="S10802" s="75" t="s">
        <v>0</v>
      </c>
      <c r="T10802" s="75" t="s">
        <v>1</v>
      </c>
      <c r="U10802" s="75" t="s">
        <v>2</v>
      </c>
      <c r="V10802" s="75" t="s">
        <v>3</v>
      </c>
      <c r="W10802" s="75" t="s">
        <v>4</v>
      </c>
      <c r="X10802" s="75" t="s">
        <v>5</v>
      </c>
      <c r="Y10802" s="75" t="s">
        <v>6</v>
      </c>
      <c r="Z10802" s="75" t="s">
        <v>7</v>
      </c>
      <c r="AA10802" s="75" t="s">
        <v>8</v>
      </c>
      <c r="AB10802" s="75" t="s">
        <v>9</v>
      </c>
    </row>
    <row r="10803" spans="1:30" x14ac:dyDescent="0.3">
      <c r="A10803" s="77">
        <v>13087500</v>
      </c>
      <c r="B10803" s="78" t="s">
        <v>10</v>
      </c>
      <c r="C10803" s="79">
        <v>45749</v>
      </c>
      <c r="D10803" s="77">
        <v>437</v>
      </c>
      <c r="E10803" s="77">
        <v>12827.1</v>
      </c>
      <c r="F10803" s="77">
        <v>0</v>
      </c>
      <c r="G10803" s="77">
        <v>1937</v>
      </c>
      <c r="H10803" s="77">
        <v>-1937</v>
      </c>
      <c r="I10803" s="79">
        <v>45749</v>
      </c>
      <c r="J10803" s="77">
        <v>2025</v>
      </c>
      <c r="K10803">
        <f t="shared" si="1050"/>
        <v>4</v>
      </c>
      <c r="L10803">
        <f t="shared" si="1051"/>
        <v>2</v>
      </c>
      <c r="M10803">
        <f t="shared" si="1052"/>
        <v>2025</v>
      </c>
      <c r="N10803">
        <f t="shared" si="1053"/>
        <v>866.78949999999998</v>
      </c>
      <c r="O10803">
        <f t="shared" si="1054"/>
        <v>0</v>
      </c>
      <c r="P10803">
        <f t="shared" si="1055"/>
        <v>866.78949999999998</v>
      </c>
      <c r="S10803" s="28">
        <v>13087500</v>
      </c>
      <c r="T10803" s="29" t="s">
        <v>10</v>
      </c>
      <c r="U10803" s="30">
        <v>45748</v>
      </c>
      <c r="V10803" s="28">
        <v>380</v>
      </c>
      <c r="W10803" s="28">
        <v>11960</v>
      </c>
      <c r="X10803" s="28">
        <v>0</v>
      </c>
      <c r="Y10803" s="28">
        <v>1943</v>
      </c>
      <c r="Z10803" s="28">
        <v>-1942.5</v>
      </c>
      <c r="AA10803" s="30">
        <v>45748</v>
      </c>
      <c r="AB10803" s="28">
        <v>2025</v>
      </c>
      <c r="AD10803">
        <f>V10803-D10802</f>
        <v>0</v>
      </c>
    </row>
    <row r="10804" spans="1:30" x14ac:dyDescent="0.3">
      <c r="A10804" s="77">
        <v>13087500</v>
      </c>
      <c r="B10804" s="78" t="s">
        <v>10</v>
      </c>
      <c r="C10804" s="79">
        <v>45750</v>
      </c>
      <c r="D10804" s="77">
        <v>485</v>
      </c>
      <c r="E10804" s="77">
        <v>13789.5</v>
      </c>
      <c r="F10804" s="77">
        <v>0</v>
      </c>
      <c r="G10804" s="77">
        <v>1937</v>
      </c>
      <c r="H10804" s="77">
        <v>-1937</v>
      </c>
      <c r="I10804" s="79">
        <v>45750</v>
      </c>
      <c r="J10804" s="77">
        <v>2025</v>
      </c>
      <c r="K10804">
        <f t="shared" si="1050"/>
        <v>4</v>
      </c>
      <c r="L10804">
        <f t="shared" si="1051"/>
        <v>3</v>
      </c>
      <c r="M10804">
        <f t="shared" si="1052"/>
        <v>2025</v>
      </c>
      <c r="N10804">
        <f t="shared" si="1053"/>
        <v>961.99750000000006</v>
      </c>
      <c r="O10804">
        <f t="shared" si="1054"/>
        <v>0</v>
      </c>
      <c r="P10804">
        <f t="shared" si="1055"/>
        <v>961.99750000000006</v>
      </c>
      <c r="S10804" s="28">
        <v>13087500</v>
      </c>
      <c r="T10804" s="29" t="s">
        <v>10</v>
      </c>
      <c r="U10804" s="30">
        <v>45749</v>
      </c>
      <c r="V10804" s="28">
        <v>437</v>
      </c>
      <c r="W10804" s="28">
        <v>12827.1</v>
      </c>
      <c r="X10804" s="28">
        <v>0</v>
      </c>
      <c r="Y10804" s="28">
        <v>1943</v>
      </c>
      <c r="Z10804" s="28">
        <v>-1942.5</v>
      </c>
      <c r="AA10804" s="30">
        <v>45749</v>
      </c>
      <c r="AB10804" s="28">
        <v>2025</v>
      </c>
      <c r="AD10804">
        <f t="shared" ref="AD10804:AD10867" si="1056">V10804-D10803</f>
        <v>0</v>
      </c>
    </row>
    <row r="10805" spans="1:30" x14ac:dyDescent="0.3">
      <c r="A10805" s="77">
        <v>13087500</v>
      </c>
      <c r="B10805" s="78" t="s">
        <v>10</v>
      </c>
      <c r="C10805" s="79">
        <v>45751</v>
      </c>
      <c r="D10805" s="77">
        <v>634</v>
      </c>
      <c r="E10805" s="77">
        <v>15046.8</v>
      </c>
      <c r="F10805" s="77">
        <v>0</v>
      </c>
      <c r="G10805" s="77">
        <v>1937</v>
      </c>
      <c r="H10805" s="77">
        <v>-1937</v>
      </c>
      <c r="I10805" s="79">
        <v>45751</v>
      </c>
      <c r="J10805" s="77">
        <v>2025</v>
      </c>
      <c r="K10805">
        <f t="shared" si="1050"/>
        <v>4</v>
      </c>
      <c r="L10805">
        <f t="shared" si="1051"/>
        <v>4</v>
      </c>
      <c r="M10805">
        <f t="shared" si="1052"/>
        <v>2025</v>
      </c>
      <c r="N10805">
        <f t="shared" si="1053"/>
        <v>1257.539</v>
      </c>
      <c r="O10805">
        <f t="shared" si="1054"/>
        <v>0</v>
      </c>
      <c r="P10805">
        <f t="shared" si="1055"/>
        <v>1257.539</v>
      </c>
      <c r="S10805" s="28">
        <v>13087500</v>
      </c>
      <c r="T10805" s="29" t="s">
        <v>10</v>
      </c>
      <c r="U10805" s="30">
        <v>45750</v>
      </c>
      <c r="V10805" s="28">
        <v>485</v>
      </c>
      <c r="W10805" s="28">
        <v>13789.5</v>
      </c>
      <c r="X10805" s="28">
        <v>0</v>
      </c>
      <c r="Y10805" s="28">
        <v>1943</v>
      </c>
      <c r="Z10805" s="28">
        <v>-1942.5</v>
      </c>
      <c r="AA10805" s="30">
        <v>45750</v>
      </c>
      <c r="AB10805" s="28">
        <v>2025</v>
      </c>
      <c r="AD10805">
        <f t="shared" si="1056"/>
        <v>0</v>
      </c>
    </row>
    <row r="10806" spans="1:30" x14ac:dyDescent="0.3">
      <c r="A10806" s="77">
        <v>13087500</v>
      </c>
      <c r="B10806" s="78" t="s">
        <v>10</v>
      </c>
      <c r="C10806" s="79">
        <v>45752</v>
      </c>
      <c r="D10806" s="77">
        <v>761</v>
      </c>
      <c r="E10806" s="77">
        <v>16555.3</v>
      </c>
      <c r="F10806" s="77">
        <v>0</v>
      </c>
      <c r="G10806" s="77">
        <v>1937</v>
      </c>
      <c r="H10806" s="77">
        <v>-1937</v>
      </c>
      <c r="I10806" s="79">
        <v>45752</v>
      </c>
      <c r="J10806" s="77">
        <v>2025</v>
      </c>
      <c r="K10806">
        <f t="shared" si="1050"/>
        <v>4</v>
      </c>
      <c r="L10806">
        <f t="shared" si="1051"/>
        <v>5</v>
      </c>
      <c r="M10806">
        <f t="shared" si="1052"/>
        <v>2025</v>
      </c>
      <c r="N10806">
        <f t="shared" si="1053"/>
        <v>1509.4435000000001</v>
      </c>
      <c r="O10806">
        <f t="shared" si="1054"/>
        <v>0</v>
      </c>
      <c r="P10806">
        <f t="shared" si="1055"/>
        <v>1509.4435000000001</v>
      </c>
      <c r="S10806" s="28">
        <v>13087500</v>
      </c>
      <c r="T10806" s="29" t="s">
        <v>10</v>
      </c>
      <c r="U10806" s="30">
        <v>45751</v>
      </c>
      <c r="V10806" s="28">
        <v>634</v>
      </c>
      <c r="W10806" s="28">
        <v>15046.8</v>
      </c>
      <c r="X10806" s="28">
        <v>0</v>
      </c>
      <c r="Y10806" s="28">
        <v>1943</v>
      </c>
      <c r="Z10806" s="28">
        <v>-1942.5</v>
      </c>
      <c r="AA10806" s="30">
        <v>45751</v>
      </c>
      <c r="AB10806" s="28">
        <v>2025</v>
      </c>
      <c r="AD10806">
        <f t="shared" si="1056"/>
        <v>0</v>
      </c>
    </row>
    <row r="10807" spans="1:30" x14ac:dyDescent="0.3">
      <c r="A10807" s="77">
        <v>13087500</v>
      </c>
      <c r="B10807" s="78" t="s">
        <v>10</v>
      </c>
      <c r="C10807" s="79">
        <v>45753</v>
      </c>
      <c r="D10807" s="77">
        <v>880</v>
      </c>
      <c r="E10807" s="77">
        <v>18301.599999999999</v>
      </c>
      <c r="F10807" s="77">
        <v>0</v>
      </c>
      <c r="G10807" s="77">
        <v>1937</v>
      </c>
      <c r="H10807" s="77">
        <v>-1937</v>
      </c>
      <c r="I10807" s="79">
        <v>45753</v>
      </c>
      <c r="J10807" s="77">
        <v>2025</v>
      </c>
      <c r="K10807">
        <f t="shared" si="1050"/>
        <v>4</v>
      </c>
      <c r="L10807">
        <f t="shared" si="1051"/>
        <v>6</v>
      </c>
      <c r="M10807">
        <f t="shared" si="1052"/>
        <v>2025</v>
      </c>
      <c r="N10807">
        <f t="shared" si="1053"/>
        <v>1745.48</v>
      </c>
      <c r="O10807">
        <f t="shared" si="1054"/>
        <v>0</v>
      </c>
      <c r="P10807">
        <f t="shared" si="1055"/>
        <v>1745.48</v>
      </c>
      <c r="S10807" s="28">
        <v>13087500</v>
      </c>
      <c r="T10807" s="29" t="s">
        <v>10</v>
      </c>
      <c r="U10807" s="30">
        <v>45752</v>
      </c>
      <c r="V10807" s="28">
        <v>761</v>
      </c>
      <c r="W10807" s="28">
        <v>16555.3</v>
      </c>
      <c r="X10807" s="28">
        <v>0</v>
      </c>
      <c r="Y10807" s="28">
        <v>1943</v>
      </c>
      <c r="Z10807" s="28">
        <v>-1942.5</v>
      </c>
      <c r="AA10807" s="30">
        <v>45752</v>
      </c>
      <c r="AB10807" s="28">
        <v>2025</v>
      </c>
      <c r="AD10807">
        <f t="shared" si="1056"/>
        <v>0</v>
      </c>
    </row>
    <row r="10808" spans="1:30" x14ac:dyDescent="0.3">
      <c r="A10808" s="77">
        <v>13087500</v>
      </c>
      <c r="B10808" s="78" t="s">
        <v>10</v>
      </c>
      <c r="C10808" s="79">
        <v>45754</v>
      </c>
      <c r="D10808" s="77">
        <v>1048</v>
      </c>
      <c r="E10808" s="77">
        <v>20380.099999999999</v>
      </c>
      <c r="F10808" s="77">
        <v>0</v>
      </c>
      <c r="G10808" s="77">
        <v>1937</v>
      </c>
      <c r="H10808" s="77">
        <v>-1937</v>
      </c>
      <c r="I10808" s="79">
        <v>45754</v>
      </c>
      <c r="J10808" s="77">
        <v>2025</v>
      </c>
      <c r="K10808">
        <f t="shared" si="1050"/>
        <v>4</v>
      </c>
      <c r="L10808">
        <f t="shared" si="1051"/>
        <v>7</v>
      </c>
      <c r="M10808">
        <f t="shared" si="1052"/>
        <v>2025</v>
      </c>
      <c r="N10808">
        <f t="shared" si="1053"/>
        <v>2078.7080000000001</v>
      </c>
      <c r="O10808">
        <f t="shared" si="1054"/>
        <v>0</v>
      </c>
      <c r="P10808">
        <f t="shared" si="1055"/>
        <v>2078.7080000000001</v>
      </c>
      <c r="S10808" s="28">
        <v>13087500</v>
      </c>
      <c r="T10808" s="29" t="s">
        <v>10</v>
      </c>
      <c r="U10808" s="30">
        <v>45753</v>
      </c>
      <c r="V10808" s="28">
        <v>880</v>
      </c>
      <c r="W10808" s="28">
        <v>18301.599999999999</v>
      </c>
      <c r="X10808" s="28">
        <v>0</v>
      </c>
      <c r="Y10808" s="28">
        <v>1943</v>
      </c>
      <c r="Z10808" s="28">
        <v>-1942.5</v>
      </c>
      <c r="AA10808" s="30">
        <v>45753</v>
      </c>
      <c r="AB10808" s="28">
        <v>2025</v>
      </c>
      <c r="AD10808">
        <f t="shared" si="1056"/>
        <v>0</v>
      </c>
    </row>
    <row r="10809" spans="1:30" x14ac:dyDescent="0.3">
      <c r="A10809" s="77">
        <v>13087500</v>
      </c>
      <c r="B10809" s="78" t="s">
        <v>10</v>
      </c>
      <c r="C10809" s="79">
        <v>45755</v>
      </c>
      <c r="D10809" s="77">
        <v>1123</v>
      </c>
      <c r="E10809" s="77">
        <v>22607.5</v>
      </c>
      <c r="F10809" s="77">
        <v>0</v>
      </c>
      <c r="G10809" s="77">
        <v>1937</v>
      </c>
      <c r="H10809" s="77">
        <v>-1937</v>
      </c>
      <c r="I10809" s="79">
        <v>45755</v>
      </c>
      <c r="J10809" s="77">
        <v>2025</v>
      </c>
      <c r="K10809">
        <f t="shared" si="1050"/>
        <v>4</v>
      </c>
      <c r="L10809">
        <f t="shared" si="1051"/>
        <v>8</v>
      </c>
      <c r="M10809">
        <f t="shared" si="1052"/>
        <v>2025</v>
      </c>
      <c r="N10809">
        <f t="shared" si="1053"/>
        <v>2227.4704999999999</v>
      </c>
      <c r="O10809">
        <f t="shared" si="1054"/>
        <v>0</v>
      </c>
      <c r="P10809">
        <f t="shared" si="1055"/>
        <v>2227.4704999999999</v>
      </c>
      <c r="S10809" s="28">
        <v>13087500</v>
      </c>
      <c r="T10809" s="29" t="s">
        <v>10</v>
      </c>
      <c r="U10809" s="30">
        <v>45754</v>
      </c>
      <c r="V10809" s="28">
        <v>1048</v>
      </c>
      <c r="W10809" s="28">
        <v>20380.099999999999</v>
      </c>
      <c r="X10809" s="28">
        <v>0</v>
      </c>
      <c r="Y10809" s="28">
        <v>1943</v>
      </c>
      <c r="Z10809" s="28">
        <v>-1942.5</v>
      </c>
      <c r="AA10809" s="30">
        <v>45754</v>
      </c>
      <c r="AB10809" s="28">
        <v>2025</v>
      </c>
      <c r="AD10809">
        <f t="shared" si="1056"/>
        <v>0</v>
      </c>
    </row>
    <row r="10810" spans="1:30" x14ac:dyDescent="0.3">
      <c r="A10810" s="77">
        <v>13087500</v>
      </c>
      <c r="B10810" s="78" t="s">
        <v>10</v>
      </c>
      <c r="C10810" s="79">
        <v>45756</v>
      </c>
      <c r="D10810" s="77">
        <v>1183</v>
      </c>
      <c r="E10810" s="77">
        <v>24953.599999999999</v>
      </c>
      <c r="F10810" s="77">
        <v>0</v>
      </c>
      <c r="G10810" s="77">
        <v>1937</v>
      </c>
      <c r="H10810" s="77">
        <v>-1937</v>
      </c>
      <c r="I10810" s="79">
        <v>45756</v>
      </c>
      <c r="J10810" s="77">
        <v>2025</v>
      </c>
      <c r="K10810">
        <f t="shared" si="1050"/>
        <v>4</v>
      </c>
      <c r="L10810">
        <f t="shared" si="1051"/>
        <v>9</v>
      </c>
      <c r="M10810">
        <f t="shared" si="1052"/>
        <v>2025</v>
      </c>
      <c r="N10810">
        <f t="shared" si="1053"/>
        <v>2346.4805000000001</v>
      </c>
      <c r="O10810">
        <f t="shared" si="1054"/>
        <v>0</v>
      </c>
      <c r="P10810">
        <f t="shared" si="1055"/>
        <v>2346.4805000000001</v>
      </c>
      <c r="S10810" s="28">
        <v>13087500</v>
      </c>
      <c r="T10810" s="29" t="s">
        <v>10</v>
      </c>
      <c r="U10810" s="30">
        <v>45755</v>
      </c>
      <c r="V10810" s="28">
        <v>1123</v>
      </c>
      <c r="W10810" s="28">
        <v>22607.5</v>
      </c>
      <c r="X10810" s="28">
        <v>0</v>
      </c>
      <c r="Y10810" s="28">
        <v>1943</v>
      </c>
      <c r="Z10810" s="28">
        <v>-1942.5</v>
      </c>
      <c r="AA10810" s="30">
        <v>45755</v>
      </c>
      <c r="AB10810" s="28">
        <v>2025</v>
      </c>
      <c r="AD10810">
        <f t="shared" si="1056"/>
        <v>0</v>
      </c>
    </row>
    <row r="10811" spans="1:30" x14ac:dyDescent="0.3">
      <c r="A10811" s="77">
        <v>13087500</v>
      </c>
      <c r="B10811" s="78" t="s">
        <v>10</v>
      </c>
      <c r="C10811" s="79">
        <v>45757</v>
      </c>
      <c r="D10811" s="77">
        <v>1333</v>
      </c>
      <c r="E10811" s="77">
        <v>27597.5</v>
      </c>
      <c r="F10811" s="77">
        <v>0</v>
      </c>
      <c r="G10811" s="77">
        <v>1937</v>
      </c>
      <c r="H10811" s="77">
        <v>-1937</v>
      </c>
      <c r="I10811" s="79">
        <v>45757</v>
      </c>
      <c r="J10811" s="77">
        <v>2025</v>
      </c>
      <c r="K10811">
        <f t="shared" si="1050"/>
        <v>4</v>
      </c>
      <c r="L10811">
        <f t="shared" si="1051"/>
        <v>10</v>
      </c>
      <c r="M10811">
        <f t="shared" si="1052"/>
        <v>2025</v>
      </c>
      <c r="N10811">
        <f t="shared" si="1053"/>
        <v>2644.0055000000002</v>
      </c>
      <c r="O10811">
        <f t="shared" si="1054"/>
        <v>0</v>
      </c>
      <c r="P10811">
        <f t="shared" si="1055"/>
        <v>2644.0055000000002</v>
      </c>
      <c r="S10811" s="28">
        <v>13087500</v>
      </c>
      <c r="T10811" s="29" t="s">
        <v>10</v>
      </c>
      <c r="U10811" s="30">
        <v>45756</v>
      </c>
      <c r="V10811" s="28">
        <v>1183</v>
      </c>
      <c r="W10811" s="28">
        <v>24953.599999999999</v>
      </c>
      <c r="X10811" s="28">
        <v>0</v>
      </c>
      <c r="Y10811" s="28">
        <v>1943</v>
      </c>
      <c r="Z10811" s="28">
        <v>-1942.5</v>
      </c>
      <c r="AA10811" s="30">
        <v>45756</v>
      </c>
      <c r="AB10811" s="28">
        <v>2025</v>
      </c>
      <c r="AD10811">
        <f t="shared" si="1056"/>
        <v>0</v>
      </c>
    </row>
    <row r="10812" spans="1:30" x14ac:dyDescent="0.3">
      <c r="A10812" s="77">
        <v>13087500</v>
      </c>
      <c r="B10812" s="78" t="s">
        <v>10</v>
      </c>
      <c r="C10812" s="79">
        <v>45758</v>
      </c>
      <c r="D10812" s="77">
        <v>1351</v>
      </c>
      <c r="E10812" s="77">
        <v>30277.4</v>
      </c>
      <c r="F10812" s="77">
        <v>0</v>
      </c>
      <c r="G10812" s="77">
        <v>1937</v>
      </c>
      <c r="H10812" s="77">
        <v>-1937</v>
      </c>
      <c r="I10812" s="79">
        <v>45758</v>
      </c>
      <c r="J10812" s="77">
        <v>2025</v>
      </c>
      <c r="K10812">
        <f t="shared" si="1050"/>
        <v>4</v>
      </c>
      <c r="L10812">
        <f t="shared" si="1051"/>
        <v>11</v>
      </c>
      <c r="M10812">
        <f t="shared" si="1052"/>
        <v>2025</v>
      </c>
      <c r="N10812">
        <f t="shared" si="1053"/>
        <v>2679.7085000000002</v>
      </c>
      <c r="O10812">
        <f t="shared" si="1054"/>
        <v>0</v>
      </c>
      <c r="P10812">
        <f t="shared" si="1055"/>
        <v>2679.7085000000002</v>
      </c>
      <c r="S10812" s="28">
        <v>13087500</v>
      </c>
      <c r="T10812" s="29" t="s">
        <v>10</v>
      </c>
      <c r="U10812" s="30">
        <v>45757</v>
      </c>
      <c r="V10812" s="28">
        <v>1333</v>
      </c>
      <c r="W10812" s="28">
        <v>27597.5</v>
      </c>
      <c r="X10812" s="28">
        <v>0</v>
      </c>
      <c r="Y10812" s="28">
        <v>1943</v>
      </c>
      <c r="Z10812" s="28">
        <v>-1942.5</v>
      </c>
      <c r="AA10812" s="30">
        <v>45757</v>
      </c>
      <c r="AB10812" s="28">
        <v>2025</v>
      </c>
      <c r="AD10812">
        <f t="shared" si="1056"/>
        <v>0</v>
      </c>
    </row>
    <row r="10813" spans="1:30" x14ac:dyDescent="0.3">
      <c r="A10813" s="77">
        <v>13087500</v>
      </c>
      <c r="B10813" s="78" t="s">
        <v>10</v>
      </c>
      <c r="C10813" s="79">
        <v>45759</v>
      </c>
      <c r="D10813" s="77">
        <v>1333</v>
      </c>
      <c r="E10813" s="77">
        <v>32921.300000000003</v>
      </c>
      <c r="F10813" s="77">
        <v>0</v>
      </c>
      <c r="G10813" s="77">
        <v>1937</v>
      </c>
      <c r="H10813" s="77">
        <v>-1937</v>
      </c>
      <c r="I10813" s="79">
        <v>45759</v>
      </c>
      <c r="J10813" s="77">
        <v>2025</v>
      </c>
      <c r="K10813">
        <f t="shared" si="1050"/>
        <v>4</v>
      </c>
      <c r="L10813">
        <f t="shared" si="1051"/>
        <v>12</v>
      </c>
      <c r="M10813">
        <f t="shared" si="1052"/>
        <v>2025</v>
      </c>
      <c r="N10813">
        <f t="shared" si="1053"/>
        <v>2644.0055000000002</v>
      </c>
      <c r="O10813">
        <f t="shared" si="1054"/>
        <v>0</v>
      </c>
      <c r="P10813">
        <f t="shared" si="1055"/>
        <v>2644.0055000000002</v>
      </c>
      <c r="S10813" s="28">
        <v>13087500</v>
      </c>
      <c r="T10813" s="29" t="s">
        <v>10</v>
      </c>
      <c r="U10813" s="30">
        <v>45758</v>
      </c>
      <c r="V10813" s="28">
        <v>1351</v>
      </c>
      <c r="W10813" s="28">
        <v>30277.4</v>
      </c>
      <c r="X10813" s="28">
        <v>0</v>
      </c>
      <c r="Y10813" s="28">
        <v>1943</v>
      </c>
      <c r="Z10813" s="28">
        <v>-1942.5</v>
      </c>
      <c r="AA10813" s="30">
        <v>45758</v>
      </c>
      <c r="AB10813" s="28">
        <v>2025</v>
      </c>
      <c r="AD10813">
        <f t="shared" si="1056"/>
        <v>0</v>
      </c>
    </row>
    <row r="10814" spans="1:30" x14ac:dyDescent="0.3">
      <c r="A10814" s="77">
        <v>13087500</v>
      </c>
      <c r="B10814" s="78" t="s">
        <v>10</v>
      </c>
      <c r="C10814" s="79">
        <v>45760</v>
      </c>
      <c r="D10814" s="77">
        <v>1351</v>
      </c>
      <c r="E10814" s="77">
        <v>35601.1</v>
      </c>
      <c r="F10814" s="77">
        <v>0</v>
      </c>
      <c r="G10814" s="77">
        <v>1937</v>
      </c>
      <c r="H10814" s="77">
        <v>-1937</v>
      </c>
      <c r="I10814" s="79">
        <v>45760</v>
      </c>
      <c r="J10814" s="77">
        <v>2025</v>
      </c>
      <c r="K10814">
        <f t="shared" si="1050"/>
        <v>4</v>
      </c>
      <c r="L10814">
        <f t="shared" si="1051"/>
        <v>13</v>
      </c>
      <c r="M10814">
        <f t="shared" si="1052"/>
        <v>2025</v>
      </c>
      <c r="N10814">
        <f t="shared" si="1053"/>
        <v>2679.7085000000002</v>
      </c>
      <c r="O10814">
        <f t="shared" si="1054"/>
        <v>0</v>
      </c>
      <c r="P10814">
        <f t="shared" si="1055"/>
        <v>2679.7085000000002</v>
      </c>
      <c r="S10814" s="28">
        <v>13087500</v>
      </c>
      <c r="T10814" s="29" t="s">
        <v>10</v>
      </c>
      <c r="U10814" s="30">
        <v>45759</v>
      </c>
      <c r="V10814" s="28">
        <v>1333</v>
      </c>
      <c r="W10814" s="28">
        <v>32921.300000000003</v>
      </c>
      <c r="X10814" s="28">
        <v>0</v>
      </c>
      <c r="Y10814" s="28">
        <v>1943</v>
      </c>
      <c r="Z10814" s="28">
        <v>-1942.5</v>
      </c>
      <c r="AA10814" s="30">
        <v>45759</v>
      </c>
      <c r="AB10814" s="28">
        <v>2025</v>
      </c>
      <c r="AD10814">
        <f t="shared" si="1056"/>
        <v>0</v>
      </c>
    </row>
    <row r="10815" spans="1:30" x14ac:dyDescent="0.3">
      <c r="A10815" s="77">
        <v>13087500</v>
      </c>
      <c r="B10815" s="78" t="s">
        <v>10</v>
      </c>
      <c r="C10815" s="79">
        <v>45761</v>
      </c>
      <c r="D10815" s="77">
        <v>1360</v>
      </c>
      <c r="E10815" s="77">
        <v>38299</v>
      </c>
      <c r="F10815" s="77">
        <v>0</v>
      </c>
      <c r="G10815" s="77">
        <v>1937</v>
      </c>
      <c r="H10815" s="77">
        <v>-1937</v>
      </c>
      <c r="I10815" s="79">
        <v>45761</v>
      </c>
      <c r="J10815" s="77">
        <v>2025</v>
      </c>
      <c r="K10815">
        <f t="shared" si="1050"/>
        <v>4</v>
      </c>
      <c r="L10815">
        <f t="shared" si="1051"/>
        <v>14</v>
      </c>
      <c r="M10815">
        <f t="shared" si="1052"/>
        <v>2025</v>
      </c>
      <c r="N10815">
        <f t="shared" si="1053"/>
        <v>2697.56</v>
      </c>
      <c r="O10815">
        <f t="shared" si="1054"/>
        <v>0</v>
      </c>
      <c r="P10815">
        <f t="shared" si="1055"/>
        <v>2697.56</v>
      </c>
      <c r="S10815" s="28">
        <v>13087500</v>
      </c>
      <c r="T10815" s="29" t="s">
        <v>10</v>
      </c>
      <c r="U10815" s="30">
        <v>45760</v>
      </c>
      <c r="V10815" s="28">
        <v>1351</v>
      </c>
      <c r="W10815" s="28">
        <v>35601.1</v>
      </c>
      <c r="X10815" s="28">
        <v>0</v>
      </c>
      <c r="Y10815" s="28">
        <v>1943</v>
      </c>
      <c r="Z10815" s="28">
        <v>-1942.5</v>
      </c>
      <c r="AA10815" s="30">
        <v>45760</v>
      </c>
      <c r="AB10815" s="28">
        <v>2025</v>
      </c>
      <c r="AD10815">
        <f t="shared" si="1056"/>
        <v>0</v>
      </c>
    </row>
    <row r="10816" spans="1:30" x14ac:dyDescent="0.3">
      <c r="A10816" s="77">
        <v>13087500</v>
      </c>
      <c r="B10816" s="78" t="s">
        <v>10</v>
      </c>
      <c r="C10816" s="79">
        <v>45762</v>
      </c>
      <c r="D10816" s="77">
        <v>1462</v>
      </c>
      <c r="E10816" s="77">
        <v>41198.400000000001</v>
      </c>
      <c r="F10816" s="77">
        <v>0</v>
      </c>
      <c r="G10816" s="77">
        <v>1937</v>
      </c>
      <c r="H10816" s="77">
        <v>-1937</v>
      </c>
      <c r="I10816" s="79">
        <v>45762</v>
      </c>
      <c r="J10816" s="77">
        <v>2025</v>
      </c>
      <c r="K10816">
        <f t="shared" si="1050"/>
        <v>4</v>
      </c>
      <c r="L10816">
        <f t="shared" si="1051"/>
        <v>15</v>
      </c>
      <c r="M10816">
        <f t="shared" si="1052"/>
        <v>2025</v>
      </c>
      <c r="N10816">
        <f t="shared" si="1053"/>
        <v>2899.877</v>
      </c>
      <c r="O10816">
        <f t="shared" si="1054"/>
        <v>0</v>
      </c>
      <c r="P10816">
        <f t="shared" si="1055"/>
        <v>2899.877</v>
      </c>
      <c r="S10816" s="28">
        <v>13087500</v>
      </c>
      <c r="T10816" s="29" t="s">
        <v>10</v>
      </c>
      <c r="U10816" s="30">
        <v>45761</v>
      </c>
      <c r="V10816" s="28">
        <v>1360</v>
      </c>
      <c r="W10816" s="28">
        <v>38299</v>
      </c>
      <c r="X10816" s="28">
        <v>0</v>
      </c>
      <c r="Y10816" s="28">
        <v>1943</v>
      </c>
      <c r="Z10816" s="28">
        <v>-1942.5</v>
      </c>
      <c r="AA10816" s="30">
        <v>45761</v>
      </c>
      <c r="AB10816" s="28">
        <v>2025</v>
      </c>
      <c r="AD10816">
        <f t="shared" si="1056"/>
        <v>0</v>
      </c>
    </row>
    <row r="10817" spans="1:30" x14ac:dyDescent="0.3">
      <c r="A10817" s="77">
        <v>13087500</v>
      </c>
      <c r="B10817" s="78" t="s">
        <v>10</v>
      </c>
      <c r="C10817" s="79">
        <v>45763</v>
      </c>
      <c r="D10817" s="77">
        <v>1557</v>
      </c>
      <c r="E10817" s="77">
        <v>44285.7</v>
      </c>
      <c r="F10817" s="77">
        <v>0</v>
      </c>
      <c r="G10817" s="77">
        <v>1937</v>
      </c>
      <c r="H10817" s="77">
        <v>-1937</v>
      </c>
      <c r="I10817" s="79">
        <v>45763</v>
      </c>
      <c r="J10817" s="77">
        <v>2025</v>
      </c>
      <c r="K10817">
        <f t="shared" si="1050"/>
        <v>4</v>
      </c>
      <c r="L10817">
        <f t="shared" si="1051"/>
        <v>16</v>
      </c>
      <c r="M10817">
        <f t="shared" si="1052"/>
        <v>2025</v>
      </c>
      <c r="N10817">
        <f t="shared" si="1053"/>
        <v>3088.3094999999998</v>
      </c>
      <c r="O10817">
        <f t="shared" si="1054"/>
        <v>0</v>
      </c>
      <c r="P10817">
        <f t="shared" si="1055"/>
        <v>3088.3094999999998</v>
      </c>
      <c r="S10817" s="28">
        <v>13087500</v>
      </c>
      <c r="T10817" s="29" t="s">
        <v>10</v>
      </c>
      <c r="U10817" s="30">
        <v>45762</v>
      </c>
      <c r="V10817" s="28">
        <v>1462</v>
      </c>
      <c r="W10817" s="28">
        <v>41198.400000000001</v>
      </c>
      <c r="X10817" s="28">
        <v>0</v>
      </c>
      <c r="Y10817" s="28">
        <v>1943</v>
      </c>
      <c r="Z10817" s="28">
        <v>-1942.5</v>
      </c>
      <c r="AA10817" s="30">
        <v>45762</v>
      </c>
      <c r="AB10817" s="28">
        <v>2025</v>
      </c>
      <c r="AD10817">
        <f t="shared" si="1056"/>
        <v>0</v>
      </c>
    </row>
    <row r="10818" spans="1:30" x14ac:dyDescent="0.3">
      <c r="A10818" s="77">
        <v>13087500</v>
      </c>
      <c r="B10818" s="78" t="s">
        <v>10</v>
      </c>
      <c r="C10818" s="79">
        <v>45764</v>
      </c>
      <c r="D10818" s="77">
        <v>1713</v>
      </c>
      <c r="E10818" s="77">
        <v>47683</v>
      </c>
      <c r="F10818" s="77">
        <v>0</v>
      </c>
      <c r="G10818" s="77">
        <v>1937</v>
      </c>
      <c r="H10818" s="77">
        <v>-1937</v>
      </c>
      <c r="I10818" s="79">
        <v>45764</v>
      </c>
      <c r="J10818" s="77">
        <v>2025</v>
      </c>
      <c r="K10818">
        <f t="shared" si="1050"/>
        <v>4</v>
      </c>
      <c r="L10818">
        <f t="shared" si="1051"/>
        <v>17</v>
      </c>
      <c r="M10818">
        <f t="shared" si="1052"/>
        <v>2025</v>
      </c>
      <c r="N10818">
        <f t="shared" si="1053"/>
        <v>3397.7355000000002</v>
      </c>
      <c r="O10818">
        <f t="shared" si="1054"/>
        <v>0</v>
      </c>
      <c r="P10818">
        <f t="shared" si="1055"/>
        <v>3397.7355000000002</v>
      </c>
      <c r="S10818" s="28">
        <v>13087500</v>
      </c>
      <c r="T10818" s="29" t="s">
        <v>10</v>
      </c>
      <c r="U10818" s="30">
        <v>45763</v>
      </c>
      <c r="V10818" s="28">
        <v>1557</v>
      </c>
      <c r="W10818" s="28">
        <v>44285.7</v>
      </c>
      <c r="X10818" s="28">
        <v>0</v>
      </c>
      <c r="Y10818" s="28">
        <v>1943</v>
      </c>
      <c r="Z10818" s="28">
        <v>-1942.5</v>
      </c>
      <c r="AA10818" s="30">
        <v>45763</v>
      </c>
      <c r="AB10818" s="28">
        <v>2025</v>
      </c>
      <c r="AD10818">
        <f t="shared" si="1056"/>
        <v>0</v>
      </c>
    </row>
    <row r="10819" spans="1:30" x14ac:dyDescent="0.3">
      <c r="A10819" s="77">
        <v>13087500</v>
      </c>
      <c r="B10819" s="78" t="s">
        <v>10</v>
      </c>
      <c r="C10819" s="79">
        <v>45765</v>
      </c>
      <c r="D10819" s="77">
        <v>1875</v>
      </c>
      <c r="E10819" s="77">
        <v>51401.7</v>
      </c>
      <c r="F10819" s="77">
        <v>0</v>
      </c>
      <c r="G10819" s="77">
        <v>1937</v>
      </c>
      <c r="H10819" s="77">
        <v>-1937</v>
      </c>
      <c r="I10819" s="79">
        <v>45765</v>
      </c>
      <c r="J10819" s="77">
        <v>2025</v>
      </c>
      <c r="K10819">
        <f t="shared" si="1050"/>
        <v>4</v>
      </c>
      <c r="L10819">
        <f t="shared" si="1051"/>
        <v>18</v>
      </c>
      <c r="M10819">
        <f t="shared" si="1052"/>
        <v>2025</v>
      </c>
      <c r="N10819">
        <f t="shared" si="1053"/>
        <v>3719.0625</v>
      </c>
      <c r="O10819">
        <f t="shared" si="1054"/>
        <v>0</v>
      </c>
      <c r="P10819">
        <f t="shared" si="1055"/>
        <v>3719.0625</v>
      </c>
      <c r="S10819" s="28">
        <v>13087500</v>
      </c>
      <c r="T10819" s="29" t="s">
        <v>10</v>
      </c>
      <c r="U10819" s="30">
        <v>45764</v>
      </c>
      <c r="V10819" s="28">
        <v>1713</v>
      </c>
      <c r="W10819" s="28">
        <v>47683</v>
      </c>
      <c r="X10819" s="28">
        <v>0</v>
      </c>
      <c r="Y10819" s="28">
        <v>1943</v>
      </c>
      <c r="Z10819" s="28">
        <v>-1942.5</v>
      </c>
      <c r="AA10819" s="30">
        <v>45764</v>
      </c>
      <c r="AB10819" s="28">
        <v>2025</v>
      </c>
      <c r="AD10819">
        <f t="shared" si="1056"/>
        <v>0</v>
      </c>
    </row>
    <row r="10820" spans="1:30" x14ac:dyDescent="0.3">
      <c r="A10820" s="77">
        <v>13087500</v>
      </c>
      <c r="B10820" s="78" t="s">
        <v>10</v>
      </c>
      <c r="C10820" s="79">
        <v>45766</v>
      </c>
      <c r="D10820" s="77">
        <v>1947</v>
      </c>
      <c r="E10820" s="77">
        <v>55264.4</v>
      </c>
      <c r="F10820" s="77">
        <v>0</v>
      </c>
      <c r="G10820" s="77">
        <v>1937</v>
      </c>
      <c r="H10820" s="77">
        <v>-1937</v>
      </c>
      <c r="I10820" s="79">
        <v>45766</v>
      </c>
      <c r="J10820" s="77">
        <v>2025</v>
      </c>
      <c r="K10820">
        <f t="shared" si="1050"/>
        <v>4</v>
      </c>
      <c r="L10820">
        <f t="shared" si="1051"/>
        <v>19</v>
      </c>
      <c r="M10820">
        <f t="shared" si="1052"/>
        <v>2025</v>
      </c>
      <c r="N10820">
        <f t="shared" si="1053"/>
        <v>3861.8744999999999</v>
      </c>
      <c r="O10820">
        <f t="shared" si="1054"/>
        <v>0</v>
      </c>
      <c r="P10820">
        <f t="shared" si="1055"/>
        <v>3861.8744999999999</v>
      </c>
      <c r="S10820" s="28">
        <v>13087500</v>
      </c>
      <c r="T10820" s="29" t="s">
        <v>10</v>
      </c>
      <c r="U10820" s="30">
        <v>45765</v>
      </c>
      <c r="V10820" s="28">
        <v>1875</v>
      </c>
      <c r="W10820" s="28">
        <v>51401.7</v>
      </c>
      <c r="X10820" s="28">
        <v>0</v>
      </c>
      <c r="Y10820" s="28">
        <v>1943</v>
      </c>
      <c r="Z10820" s="28">
        <v>-1942.5</v>
      </c>
      <c r="AA10820" s="30">
        <v>45765</v>
      </c>
      <c r="AB10820" s="28">
        <v>2025</v>
      </c>
      <c r="AD10820">
        <f t="shared" si="1056"/>
        <v>0</v>
      </c>
    </row>
    <row r="10821" spans="1:30" x14ac:dyDescent="0.3">
      <c r="A10821" s="77">
        <v>13087500</v>
      </c>
      <c r="B10821" s="78" t="s">
        <v>10</v>
      </c>
      <c r="C10821" s="79">
        <v>45767</v>
      </c>
      <c r="D10821" s="77">
        <v>2011</v>
      </c>
      <c r="E10821" s="77">
        <v>59252.3</v>
      </c>
      <c r="F10821" s="77">
        <v>0</v>
      </c>
      <c r="G10821" s="77">
        <v>1937</v>
      </c>
      <c r="H10821" s="77">
        <v>-1937</v>
      </c>
      <c r="I10821" s="79">
        <v>45767</v>
      </c>
      <c r="J10821" s="77">
        <v>2025</v>
      </c>
      <c r="K10821">
        <f t="shared" si="1050"/>
        <v>4</v>
      </c>
      <c r="L10821">
        <f t="shared" si="1051"/>
        <v>20</v>
      </c>
      <c r="M10821">
        <f t="shared" si="1052"/>
        <v>2025</v>
      </c>
      <c r="N10821">
        <f t="shared" si="1053"/>
        <v>3988.8184999999999</v>
      </c>
      <c r="O10821">
        <f t="shared" si="1054"/>
        <v>0</v>
      </c>
      <c r="P10821">
        <f t="shared" si="1055"/>
        <v>3988.8184999999999</v>
      </c>
      <c r="S10821" s="28">
        <v>13087500</v>
      </c>
      <c r="T10821" s="29" t="s">
        <v>10</v>
      </c>
      <c r="U10821" s="30">
        <v>45766</v>
      </c>
      <c r="V10821" s="28">
        <v>1947</v>
      </c>
      <c r="W10821" s="28">
        <v>55264.4</v>
      </c>
      <c r="X10821" s="28">
        <v>0</v>
      </c>
      <c r="Y10821" s="28">
        <v>1943</v>
      </c>
      <c r="Z10821" s="28">
        <v>-1942.5</v>
      </c>
      <c r="AA10821" s="30">
        <v>45766</v>
      </c>
      <c r="AB10821" s="28">
        <v>2025</v>
      </c>
      <c r="AD10821">
        <f t="shared" si="1056"/>
        <v>0</v>
      </c>
    </row>
    <row r="10822" spans="1:30" x14ac:dyDescent="0.3">
      <c r="A10822" s="77">
        <v>13087500</v>
      </c>
      <c r="B10822" s="78" t="s">
        <v>10</v>
      </c>
      <c r="C10822" s="79">
        <v>45768</v>
      </c>
      <c r="D10822" s="77">
        <v>2096</v>
      </c>
      <c r="E10822" s="77">
        <v>63409.4</v>
      </c>
      <c r="F10822" s="77">
        <v>0</v>
      </c>
      <c r="G10822" s="77">
        <v>1937</v>
      </c>
      <c r="H10822" s="77">
        <v>-1937</v>
      </c>
      <c r="I10822" s="79">
        <v>45768</v>
      </c>
      <c r="J10822" s="77">
        <v>2025</v>
      </c>
      <c r="K10822">
        <f t="shared" si="1050"/>
        <v>4</v>
      </c>
      <c r="L10822">
        <f t="shared" si="1051"/>
        <v>21</v>
      </c>
      <c r="M10822">
        <f t="shared" si="1052"/>
        <v>2025</v>
      </c>
      <c r="N10822">
        <f t="shared" si="1053"/>
        <v>4157.4160000000002</v>
      </c>
      <c r="O10822">
        <f t="shared" si="1054"/>
        <v>0</v>
      </c>
      <c r="P10822">
        <f t="shared" si="1055"/>
        <v>4157.4160000000002</v>
      </c>
      <c r="S10822" s="28">
        <v>13087500</v>
      </c>
      <c r="T10822" s="29" t="s">
        <v>10</v>
      </c>
      <c r="U10822" s="30">
        <v>45767</v>
      </c>
      <c r="V10822" s="28">
        <v>2011</v>
      </c>
      <c r="W10822" s="28">
        <v>59252.3</v>
      </c>
      <c r="X10822" s="28">
        <v>0</v>
      </c>
      <c r="Y10822" s="28">
        <v>1943</v>
      </c>
      <c r="Z10822" s="28">
        <v>-1942.5</v>
      </c>
      <c r="AA10822" s="30">
        <v>45767</v>
      </c>
      <c r="AB10822" s="28">
        <v>2025</v>
      </c>
      <c r="AD10822">
        <f t="shared" si="1056"/>
        <v>0</v>
      </c>
    </row>
    <row r="10823" spans="1:30" x14ac:dyDescent="0.3">
      <c r="A10823" s="77">
        <v>13087500</v>
      </c>
      <c r="B10823" s="78" t="s">
        <v>10</v>
      </c>
      <c r="C10823" s="79">
        <v>45769</v>
      </c>
      <c r="D10823" s="77">
        <v>2150</v>
      </c>
      <c r="E10823" s="77">
        <v>4264.2</v>
      </c>
      <c r="F10823" s="77">
        <v>0</v>
      </c>
      <c r="G10823" s="77">
        <v>0</v>
      </c>
      <c r="H10823" s="77">
        <v>0</v>
      </c>
      <c r="I10823" s="79">
        <v>45769</v>
      </c>
      <c r="J10823" s="77">
        <v>2025</v>
      </c>
      <c r="K10823">
        <f t="shared" si="1050"/>
        <v>4</v>
      </c>
      <c r="L10823">
        <f t="shared" si="1051"/>
        <v>22</v>
      </c>
      <c r="M10823">
        <f t="shared" si="1052"/>
        <v>2025</v>
      </c>
      <c r="N10823">
        <f t="shared" si="1053"/>
        <v>4264.5249999999996</v>
      </c>
      <c r="O10823">
        <f t="shared" si="1054"/>
        <v>0</v>
      </c>
      <c r="P10823">
        <f t="shared" si="1055"/>
        <v>4264.5249999999996</v>
      </c>
      <c r="S10823" s="28">
        <v>13087500</v>
      </c>
      <c r="T10823" s="29" t="s">
        <v>10</v>
      </c>
      <c r="U10823" s="30">
        <v>45768</v>
      </c>
      <c r="V10823" s="28">
        <v>2096</v>
      </c>
      <c r="W10823" s="28">
        <v>63409.4</v>
      </c>
      <c r="X10823" s="28">
        <v>0</v>
      </c>
      <c r="Y10823" s="28">
        <v>1943</v>
      </c>
      <c r="Z10823" s="28">
        <v>-1942.5</v>
      </c>
      <c r="AA10823" s="30">
        <v>45768</v>
      </c>
      <c r="AB10823" s="28">
        <v>2025</v>
      </c>
      <c r="AD10823">
        <f t="shared" si="1056"/>
        <v>0</v>
      </c>
    </row>
    <row r="10824" spans="1:30" x14ac:dyDescent="0.3">
      <c r="A10824" s="77">
        <v>13087500</v>
      </c>
      <c r="B10824" s="78" t="s">
        <v>10</v>
      </c>
      <c r="C10824" s="79">
        <v>45770</v>
      </c>
      <c r="D10824" s="77">
        <v>2183</v>
      </c>
      <c r="E10824" s="77">
        <v>8593.2999999999993</v>
      </c>
      <c r="F10824" s="77">
        <v>0</v>
      </c>
      <c r="G10824" s="77">
        <v>0</v>
      </c>
      <c r="H10824" s="77">
        <v>0</v>
      </c>
      <c r="I10824" s="79">
        <v>45770</v>
      </c>
      <c r="J10824" s="77">
        <v>2025</v>
      </c>
      <c r="K10824">
        <f t="shared" si="1050"/>
        <v>4</v>
      </c>
      <c r="L10824">
        <f t="shared" si="1051"/>
        <v>23</v>
      </c>
      <c r="M10824">
        <f t="shared" si="1052"/>
        <v>2025</v>
      </c>
      <c r="N10824">
        <f t="shared" si="1053"/>
        <v>4329.9804999999997</v>
      </c>
      <c r="O10824">
        <f t="shared" si="1054"/>
        <v>0</v>
      </c>
      <c r="P10824">
        <f t="shared" si="1055"/>
        <v>4329.9804999999997</v>
      </c>
      <c r="S10824" s="28">
        <v>13087500</v>
      </c>
      <c r="T10824" s="29" t="s">
        <v>10</v>
      </c>
      <c r="U10824" s="30">
        <v>45769</v>
      </c>
      <c r="V10824" s="28">
        <v>2150</v>
      </c>
      <c r="W10824" s="28">
        <v>4264.2</v>
      </c>
      <c r="X10824" s="28">
        <v>0</v>
      </c>
      <c r="Y10824" s="28">
        <v>0</v>
      </c>
      <c r="Z10824" s="28">
        <v>0</v>
      </c>
      <c r="AA10824" s="30">
        <v>45769</v>
      </c>
      <c r="AB10824" s="28">
        <v>2025</v>
      </c>
      <c r="AD10824">
        <f t="shared" si="1056"/>
        <v>0</v>
      </c>
    </row>
    <row r="10825" spans="1:30" x14ac:dyDescent="0.3">
      <c r="A10825" s="77">
        <v>13087500</v>
      </c>
      <c r="B10825" s="78" t="s">
        <v>10</v>
      </c>
      <c r="C10825" s="79">
        <v>45771</v>
      </c>
      <c r="D10825" s="77">
        <v>2271</v>
      </c>
      <c r="E10825" s="77">
        <v>13096.9</v>
      </c>
      <c r="F10825" s="77">
        <v>0</v>
      </c>
      <c r="G10825" s="77">
        <v>0</v>
      </c>
      <c r="H10825" s="77">
        <v>0</v>
      </c>
      <c r="I10825" s="79">
        <v>45771</v>
      </c>
      <c r="J10825" s="77">
        <v>2025</v>
      </c>
      <c r="K10825">
        <f t="shared" si="1050"/>
        <v>4</v>
      </c>
      <c r="L10825">
        <f t="shared" si="1051"/>
        <v>24</v>
      </c>
      <c r="M10825">
        <f t="shared" si="1052"/>
        <v>2025</v>
      </c>
      <c r="N10825">
        <f t="shared" si="1053"/>
        <v>4504.5285000000003</v>
      </c>
      <c r="O10825">
        <f t="shared" si="1054"/>
        <v>0</v>
      </c>
      <c r="P10825">
        <f t="shared" si="1055"/>
        <v>4504.5285000000003</v>
      </c>
      <c r="S10825" s="28">
        <v>13087500</v>
      </c>
      <c r="T10825" s="29" t="s">
        <v>10</v>
      </c>
      <c r="U10825" s="30">
        <v>45770</v>
      </c>
      <c r="V10825" s="28">
        <v>2184</v>
      </c>
      <c r="W10825" s="28">
        <v>8596.7999999999993</v>
      </c>
      <c r="X10825" s="28">
        <v>0</v>
      </c>
      <c r="Y10825" s="28">
        <v>0</v>
      </c>
      <c r="Z10825" s="28">
        <v>0</v>
      </c>
      <c r="AA10825" s="30">
        <v>45770</v>
      </c>
      <c r="AB10825" s="28">
        <v>2025</v>
      </c>
      <c r="AD10825">
        <f t="shared" si="1056"/>
        <v>1</v>
      </c>
    </row>
    <row r="10826" spans="1:30" x14ac:dyDescent="0.3">
      <c r="A10826" s="77">
        <v>13087500</v>
      </c>
      <c r="B10826" s="78" t="s">
        <v>10</v>
      </c>
      <c r="C10826" s="79">
        <v>45772</v>
      </c>
      <c r="D10826" s="77">
        <v>2382</v>
      </c>
      <c r="E10826" s="77">
        <v>17822.5</v>
      </c>
      <c r="F10826" s="77">
        <v>0</v>
      </c>
      <c r="G10826" s="77">
        <v>0</v>
      </c>
      <c r="H10826" s="77">
        <v>0</v>
      </c>
      <c r="I10826" s="79">
        <v>45772</v>
      </c>
      <c r="J10826" s="77">
        <v>2025</v>
      </c>
      <c r="K10826">
        <f t="shared" si="1050"/>
        <v>4</v>
      </c>
      <c r="L10826">
        <f t="shared" si="1051"/>
        <v>25</v>
      </c>
      <c r="M10826">
        <f t="shared" si="1052"/>
        <v>2025</v>
      </c>
      <c r="N10826">
        <f t="shared" si="1053"/>
        <v>4724.6970000000001</v>
      </c>
      <c r="O10826">
        <f t="shared" si="1054"/>
        <v>0</v>
      </c>
      <c r="P10826">
        <f t="shared" si="1055"/>
        <v>4724.6970000000001</v>
      </c>
      <c r="S10826" s="28">
        <v>13087500</v>
      </c>
      <c r="T10826" s="29" t="s">
        <v>10</v>
      </c>
      <c r="U10826" s="30">
        <v>45771</v>
      </c>
      <c r="V10826" s="28">
        <v>2269</v>
      </c>
      <c r="W10826" s="28">
        <v>13096.3</v>
      </c>
      <c r="X10826" s="28">
        <v>0</v>
      </c>
      <c r="Y10826" s="28">
        <v>0</v>
      </c>
      <c r="Z10826" s="28">
        <v>0</v>
      </c>
      <c r="AA10826" s="30">
        <v>45771</v>
      </c>
      <c r="AB10826" s="28">
        <v>2025</v>
      </c>
      <c r="AD10826">
        <f t="shared" si="1056"/>
        <v>-2</v>
      </c>
    </row>
    <row r="10827" spans="1:30" x14ac:dyDescent="0.3">
      <c r="A10827" s="77">
        <v>13087500</v>
      </c>
      <c r="B10827" s="78" t="s">
        <v>10</v>
      </c>
      <c r="C10827" s="79">
        <v>45773</v>
      </c>
      <c r="D10827" s="77">
        <v>2496</v>
      </c>
      <c r="E10827" s="77">
        <v>22774.2</v>
      </c>
      <c r="F10827" s="77">
        <v>0</v>
      </c>
      <c r="G10827" s="77">
        <v>0</v>
      </c>
      <c r="H10827" s="77">
        <v>0</v>
      </c>
      <c r="I10827" s="79">
        <v>45773</v>
      </c>
      <c r="J10827" s="77">
        <v>2025</v>
      </c>
      <c r="K10827">
        <f t="shared" si="1050"/>
        <v>4</v>
      </c>
      <c r="L10827">
        <f t="shared" si="1051"/>
        <v>26</v>
      </c>
      <c r="M10827">
        <f t="shared" si="1052"/>
        <v>2025</v>
      </c>
      <c r="N10827">
        <f t="shared" si="1053"/>
        <v>4950.8159999999998</v>
      </c>
      <c r="O10827">
        <f t="shared" si="1054"/>
        <v>0</v>
      </c>
      <c r="P10827">
        <f t="shared" si="1055"/>
        <v>4950.8159999999998</v>
      </c>
      <c r="S10827" s="28">
        <v>13087500</v>
      </c>
      <c r="T10827" s="29" t="s">
        <v>10</v>
      </c>
      <c r="U10827" s="30">
        <v>45772</v>
      </c>
      <c r="V10827" s="28">
        <v>2386</v>
      </c>
      <c r="W10827" s="28">
        <v>17829.8</v>
      </c>
      <c r="X10827" s="28">
        <v>0</v>
      </c>
      <c r="Y10827" s="28">
        <v>0</v>
      </c>
      <c r="Z10827" s="28">
        <v>0</v>
      </c>
      <c r="AA10827" s="30">
        <v>45772</v>
      </c>
      <c r="AB10827" s="28">
        <v>2025</v>
      </c>
      <c r="AD10827">
        <f t="shared" si="1056"/>
        <v>4</v>
      </c>
    </row>
    <row r="10828" spans="1:30" x14ac:dyDescent="0.3">
      <c r="A10828" s="77">
        <v>13087500</v>
      </c>
      <c r="B10828" s="78" t="s">
        <v>10</v>
      </c>
      <c r="C10828" s="79">
        <v>45774</v>
      </c>
      <c r="D10828" s="77">
        <v>2566</v>
      </c>
      <c r="E10828" s="77">
        <v>27863.3</v>
      </c>
      <c r="F10828" s="77">
        <v>0</v>
      </c>
      <c r="G10828" s="77">
        <v>0</v>
      </c>
      <c r="H10828" s="77">
        <v>0</v>
      </c>
      <c r="I10828" s="79">
        <v>45774</v>
      </c>
      <c r="J10828" s="77">
        <v>2025</v>
      </c>
      <c r="K10828">
        <f t="shared" si="1050"/>
        <v>4</v>
      </c>
      <c r="L10828">
        <f t="shared" si="1051"/>
        <v>27</v>
      </c>
      <c r="M10828">
        <f t="shared" si="1052"/>
        <v>2025</v>
      </c>
      <c r="N10828">
        <f t="shared" si="1053"/>
        <v>5089.6610000000001</v>
      </c>
      <c r="O10828">
        <f t="shared" si="1054"/>
        <v>0</v>
      </c>
      <c r="P10828">
        <f t="shared" si="1055"/>
        <v>5089.6610000000001</v>
      </c>
      <c r="S10828" s="28">
        <v>13087500</v>
      </c>
      <c r="T10828" s="29" t="s">
        <v>10</v>
      </c>
      <c r="U10828" s="30">
        <v>45773</v>
      </c>
      <c r="V10828" s="28">
        <v>2493</v>
      </c>
      <c r="W10828" s="28">
        <v>22775</v>
      </c>
      <c r="X10828" s="28">
        <v>0</v>
      </c>
      <c r="Y10828" s="28">
        <v>0</v>
      </c>
      <c r="Z10828" s="28">
        <v>0</v>
      </c>
      <c r="AA10828" s="30">
        <v>45773</v>
      </c>
      <c r="AB10828" s="28">
        <v>2025</v>
      </c>
      <c r="AD10828">
        <f t="shared" si="1056"/>
        <v>-3</v>
      </c>
    </row>
    <row r="10829" spans="1:30" x14ac:dyDescent="0.3">
      <c r="A10829" s="77">
        <v>13087500</v>
      </c>
      <c r="B10829" s="78" t="s">
        <v>10</v>
      </c>
      <c r="C10829" s="79">
        <v>45775</v>
      </c>
      <c r="D10829" s="77">
        <v>2589</v>
      </c>
      <c r="E10829" s="77">
        <v>32998.699999999997</v>
      </c>
      <c r="F10829" s="77">
        <v>0</v>
      </c>
      <c r="G10829" s="77">
        <v>0</v>
      </c>
      <c r="H10829" s="77">
        <v>0</v>
      </c>
      <c r="I10829" s="79">
        <v>45775</v>
      </c>
      <c r="J10829" s="77">
        <v>2025</v>
      </c>
      <c r="K10829">
        <f t="shared" si="1050"/>
        <v>4</v>
      </c>
      <c r="L10829">
        <f t="shared" si="1051"/>
        <v>28</v>
      </c>
      <c r="M10829">
        <f t="shared" si="1052"/>
        <v>2025</v>
      </c>
      <c r="N10829">
        <f t="shared" si="1053"/>
        <v>5135.2815000000001</v>
      </c>
      <c r="O10829">
        <f t="shared" si="1054"/>
        <v>0</v>
      </c>
      <c r="P10829">
        <f t="shared" si="1055"/>
        <v>5135.2815000000001</v>
      </c>
      <c r="S10829" s="28">
        <v>13087500</v>
      </c>
      <c r="T10829" s="29" t="s">
        <v>10</v>
      </c>
      <c r="U10829" s="30">
        <v>45774</v>
      </c>
      <c r="V10829" s="28">
        <v>2571</v>
      </c>
      <c r="W10829" s="28">
        <v>27873.599999999999</v>
      </c>
      <c r="X10829" s="28">
        <v>0</v>
      </c>
      <c r="Y10829" s="28">
        <v>0</v>
      </c>
      <c r="Z10829" s="28">
        <v>0</v>
      </c>
      <c r="AA10829" s="30">
        <v>45774</v>
      </c>
      <c r="AB10829" s="28">
        <v>2025</v>
      </c>
      <c r="AD10829">
        <f t="shared" si="1056"/>
        <v>5</v>
      </c>
    </row>
    <row r="10830" spans="1:30" x14ac:dyDescent="0.3">
      <c r="A10830" s="77">
        <v>13087500</v>
      </c>
      <c r="B10830" s="78" t="s">
        <v>10</v>
      </c>
      <c r="C10830" s="79">
        <v>45776</v>
      </c>
      <c r="D10830" s="77">
        <v>2496</v>
      </c>
      <c r="E10830" s="77">
        <v>37950.300000000003</v>
      </c>
      <c r="F10830" s="77">
        <v>0</v>
      </c>
      <c r="G10830" s="77">
        <v>0</v>
      </c>
      <c r="H10830" s="77">
        <v>0</v>
      </c>
      <c r="I10830" s="79">
        <v>45776</v>
      </c>
      <c r="J10830" s="77">
        <v>2025</v>
      </c>
      <c r="K10830">
        <f t="shared" si="1050"/>
        <v>4</v>
      </c>
      <c r="L10830">
        <f t="shared" si="1051"/>
        <v>29</v>
      </c>
      <c r="M10830">
        <f t="shared" si="1052"/>
        <v>2025</v>
      </c>
      <c r="N10830">
        <f t="shared" si="1053"/>
        <v>4950.8159999999998</v>
      </c>
      <c r="O10830">
        <f t="shared" si="1054"/>
        <v>0</v>
      </c>
      <c r="P10830">
        <f t="shared" si="1055"/>
        <v>4950.8159999999998</v>
      </c>
      <c r="S10830" s="28">
        <v>13087500</v>
      </c>
      <c r="T10830" s="29" t="s">
        <v>10</v>
      </c>
      <c r="U10830" s="30">
        <v>45775</v>
      </c>
      <c r="V10830" s="28">
        <v>2585</v>
      </c>
      <c r="W10830" s="28">
        <v>33000.400000000001</v>
      </c>
      <c r="X10830" s="28">
        <v>0</v>
      </c>
      <c r="Y10830" s="28">
        <v>0</v>
      </c>
      <c r="Z10830" s="28">
        <v>0</v>
      </c>
      <c r="AA10830" s="30">
        <v>45775</v>
      </c>
      <c r="AB10830" s="28">
        <v>2025</v>
      </c>
      <c r="AD10830">
        <f t="shared" si="1056"/>
        <v>-4</v>
      </c>
    </row>
    <row r="10831" spans="1:30" x14ac:dyDescent="0.3">
      <c r="A10831" s="77">
        <v>13087500</v>
      </c>
      <c r="B10831" s="78" t="s">
        <v>10</v>
      </c>
      <c r="C10831" s="79">
        <v>45777</v>
      </c>
      <c r="D10831" s="77">
        <v>2577</v>
      </c>
      <c r="E10831" s="77">
        <v>43062.6</v>
      </c>
      <c r="F10831" s="77">
        <v>0</v>
      </c>
      <c r="G10831" s="77">
        <v>0</v>
      </c>
      <c r="H10831" s="77">
        <v>0</v>
      </c>
      <c r="I10831" s="79">
        <v>45777</v>
      </c>
      <c r="J10831" s="77">
        <v>2025</v>
      </c>
      <c r="K10831">
        <f t="shared" si="1050"/>
        <v>4</v>
      </c>
      <c r="L10831">
        <f t="shared" si="1051"/>
        <v>30</v>
      </c>
      <c r="M10831">
        <f t="shared" si="1052"/>
        <v>2025</v>
      </c>
      <c r="N10831">
        <f t="shared" si="1053"/>
        <v>5111.4795000000004</v>
      </c>
      <c r="O10831">
        <f t="shared" si="1054"/>
        <v>0</v>
      </c>
      <c r="P10831">
        <f t="shared" si="1055"/>
        <v>5111.4795000000004</v>
      </c>
      <c r="S10831" s="28">
        <v>13087500</v>
      </c>
      <c r="T10831" s="29" t="s">
        <v>10</v>
      </c>
      <c r="U10831" s="30">
        <v>45776</v>
      </c>
      <c r="V10831" s="28">
        <v>2499</v>
      </c>
      <c r="W10831" s="28">
        <v>37957.5</v>
      </c>
      <c r="X10831" s="28">
        <v>0</v>
      </c>
      <c r="Y10831" s="28">
        <v>0</v>
      </c>
      <c r="Z10831" s="28">
        <v>0</v>
      </c>
      <c r="AA10831" s="30">
        <v>45776</v>
      </c>
      <c r="AB10831" s="28">
        <v>2025</v>
      </c>
      <c r="AD10831">
        <f t="shared" si="1056"/>
        <v>3</v>
      </c>
    </row>
    <row r="10832" spans="1:30" x14ac:dyDescent="0.3">
      <c r="A10832" s="77">
        <v>13087500</v>
      </c>
      <c r="B10832" s="78" t="s">
        <v>10</v>
      </c>
      <c r="C10832" s="79">
        <v>45778</v>
      </c>
      <c r="D10832" s="77">
        <v>2648</v>
      </c>
      <c r="E10832" s="77">
        <v>48314.1</v>
      </c>
      <c r="F10832" s="77">
        <v>0</v>
      </c>
      <c r="G10832" s="77">
        <v>0</v>
      </c>
      <c r="H10832" s="77">
        <v>0</v>
      </c>
      <c r="I10832" s="79">
        <v>45778</v>
      </c>
      <c r="J10832" s="77">
        <v>2025</v>
      </c>
      <c r="K10832">
        <f t="shared" si="1050"/>
        <v>5</v>
      </c>
      <c r="L10832">
        <f t="shared" si="1051"/>
        <v>1</v>
      </c>
      <c r="M10832">
        <f t="shared" si="1052"/>
        <v>2025</v>
      </c>
      <c r="N10832">
        <f t="shared" si="1053"/>
        <v>5252.308</v>
      </c>
      <c r="O10832">
        <f t="shared" si="1054"/>
        <v>0</v>
      </c>
      <c r="P10832">
        <f t="shared" si="1055"/>
        <v>5252.308</v>
      </c>
      <c r="S10832" s="28">
        <v>13087500</v>
      </c>
      <c r="T10832" s="29" t="s">
        <v>10</v>
      </c>
      <c r="U10832" s="30">
        <v>45777</v>
      </c>
      <c r="V10832" s="28">
        <v>2577</v>
      </c>
      <c r="W10832" s="28">
        <v>43069.599999999999</v>
      </c>
      <c r="X10832" s="28">
        <v>0</v>
      </c>
      <c r="Y10832" s="28">
        <v>0</v>
      </c>
      <c r="Z10832" s="28">
        <v>0</v>
      </c>
      <c r="AA10832" s="30">
        <v>45777</v>
      </c>
      <c r="AB10832" s="28">
        <v>2025</v>
      </c>
      <c r="AD10832">
        <f t="shared" si="1056"/>
        <v>0</v>
      </c>
    </row>
    <row r="10833" spans="1:30" x14ac:dyDescent="0.3">
      <c r="A10833" s="77">
        <v>13087500</v>
      </c>
      <c r="B10833" s="78" t="s">
        <v>10</v>
      </c>
      <c r="C10833" s="79">
        <v>45779</v>
      </c>
      <c r="D10833" s="77">
        <v>2683</v>
      </c>
      <c r="E10833" s="77">
        <v>53635.8</v>
      </c>
      <c r="F10833" s="77">
        <v>0</v>
      </c>
      <c r="G10833" s="77">
        <v>0</v>
      </c>
      <c r="H10833" s="77">
        <v>0</v>
      </c>
      <c r="I10833" s="79">
        <v>45779</v>
      </c>
      <c r="J10833" s="77">
        <v>2025</v>
      </c>
      <c r="K10833">
        <f t="shared" si="1050"/>
        <v>5</v>
      </c>
      <c r="L10833">
        <f t="shared" si="1051"/>
        <v>2</v>
      </c>
      <c r="M10833">
        <f t="shared" si="1052"/>
        <v>2025</v>
      </c>
      <c r="N10833">
        <f t="shared" si="1053"/>
        <v>5321.7304999999997</v>
      </c>
      <c r="O10833">
        <f t="shared" si="1054"/>
        <v>0</v>
      </c>
      <c r="P10833">
        <f t="shared" si="1055"/>
        <v>5321.7304999999997</v>
      </c>
      <c r="S10833" s="28">
        <v>13087500</v>
      </c>
      <c r="T10833" s="29" t="s">
        <v>10</v>
      </c>
      <c r="U10833" s="30">
        <v>45778</v>
      </c>
      <c r="V10833" s="28">
        <v>2643</v>
      </c>
      <c r="W10833" s="28">
        <v>48312.6</v>
      </c>
      <c r="X10833" s="28">
        <v>0</v>
      </c>
      <c r="Y10833" s="28">
        <v>0</v>
      </c>
      <c r="Z10833" s="28">
        <v>0</v>
      </c>
      <c r="AA10833" s="30">
        <v>45778</v>
      </c>
      <c r="AB10833" s="28">
        <v>2025</v>
      </c>
      <c r="AD10833">
        <f t="shared" si="1056"/>
        <v>-5</v>
      </c>
    </row>
    <row r="10834" spans="1:30" x14ac:dyDescent="0.3">
      <c r="A10834" s="77">
        <v>13087500</v>
      </c>
      <c r="B10834" s="78" t="s">
        <v>10</v>
      </c>
      <c r="C10834" s="79">
        <v>45780</v>
      </c>
      <c r="D10834" s="77">
        <v>2766</v>
      </c>
      <c r="E10834" s="77">
        <v>59122.5</v>
      </c>
      <c r="F10834" s="77">
        <v>0</v>
      </c>
      <c r="G10834" s="77">
        <v>0</v>
      </c>
      <c r="H10834" s="77">
        <v>0</v>
      </c>
      <c r="I10834" s="79">
        <v>45780</v>
      </c>
      <c r="J10834" s="77">
        <v>2025</v>
      </c>
      <c r="K10834">
        <f t="shared" si="1050"/>
        <v>5</v>
      </c>
      <c r="L10834">
        <f t="shared" si="1051"/>
        <v>3</v>
      </c>
      <c r="M10834">
        <f t="shared" si="1052"/>
        <v>2025</v>
      </c>
      <c r="N10834">
        <f t="shared" si="1053"/>
        <v>5486.3609999999999</v>
      </c>
      <c r="O10834">
        <f t="shared" si="1054"/>
        <v>0</v>
      </c>
      <c r="P10834">
        <f t="shared" si="1055"/>
        <v>5486.3609999999999</v>
      </c>
      <c r="S10834" s="28">
        <v>13087500</v>
      </c>
      <c r="T10834" s="29" t="s">
        <v>10</v>
      </c>
      <c r="U10834" s="30">
        <v>45779</v>
      </c>
      <c r="V10834" s="28">
        <v>2687</v>
      </c>
      <c r="W10834" s="28">
        <v>53641.4</v>
      </c>
      <c r="X10834" s="28">
        <v>0</v>
      </c>
      <c r="Y10834" s="28">
        <v>0</v>
      </c>
      <c r="Z10834" s="28">
        <v>0</v>
      </c>
      <c r="AA10834" s="30">
        <v>45779</v>
      </c>
      <c r="AB10834" s="28">
        <v>2025</v>
      </c>
      <c r="AD10834">
        <f t="shared" si="1056"/>
        <v>4</v>
      </c>
    </row>
    <row r="10835" spans="1:30" x14ac:dyDescent="0.3">
      <c r="A10835" s="77">
        <v>13087500</v>
      </c>
      <c r="B10835" s="78" t="s">
        <v>10</v>
      </c>
      <c r="C10835" s="79">
        <v>45781</v>
      </c>
      <c r="D10835" s="77">
        <v>2790</v>
      </c>
      <c r="E10835" s="77">
        <v>64656.800000000003</v>
      </c>
      <c r="F10835" s="77">
        <v>0</v>
      </c>
      <c r="G10835" s="77">
        <v>0</v>
      </c>
      <c r="H10835" s="77">
        <v>0</v>
      </c>
      <c r="I10835" s="79">
        <v>45781</v>
      </c>
      <c r="J10835" s="77">
        <v>2025</v>
      </c>
      <c r="K10835">
        <f t="shared" si="1050"/>
        <v>5</v>
      </c>
      <c r="L10835">
        <f t="shared" si="1051"/>
        <v>4</v>
      </c>
      <c r="M10835">
        <f t="shared" si="1052"/>
        <v>2025</v>
      </c>
      <c r="N10835">
        <f t="shared" si="1053"/>
        <v>5533.9650000000001</v>
      </c>
      <c r="O10835">
        <f t="shared" si="1054"/>
        <v>0</v>
      </c>
      <c r="P10835">
        <f t="shared" si="1055"/>
        <v>5533.9650000000001</v>
      </c>
      <c r="S10835" s="28">
        <v>13087500</v>
      </c>
      <c r="T10835" s="29" t="s">
        <v>10</v>
      </c>
      <c r="U10835" s="30">
        <v>45780</v>
      </c>
      <c r="V10835" s="28">
        <v>2767</v>
      </c>
      <c r="W10835" s="28">
        <v>59129.8</v>
      </c>
      <c r="X10835" s="28">
        <v>0</v>
      </c>
      <c r="Y10835" s="28">
        <v>0</v>
      </c>
      <c r="Z10835" s="28">
        <v>0</v>
      </c>
      <c r="AA10835" s="30">
        <v>45780</v>
      </c>
      <c r="AB10835" s="28">
        <v>2025</v>
      </c>
      <c r="AD10835">
        <f t="shared" si="1056"/>
        <v>1</v>
      </c>
    </row>
    <row r="10836" spans="1:30" x14ac:dyDescent="0.3">
      <c r="A10836" s="77">
        <v>13087500</v>
      </c>
      <c r="B10836" s="78" t="s">
        <v>10</v>
      </c>
      <c r="C10836" s="79">
        <v>45782</v>
      </c>
      <c r="D10836" s="77">
        <v>2838</v>
      </c>
      <c r="E10836" s="77">
        <v>70286.600000000006</v>
      </c>
      <c r="F10836" s="77">
        <v>0</v>
      </c>
      <c r="G10836" s="77">
        <v>0</v>
      </c>
      <c r="H10836" s="77">
        <v>0</v>
      </c>
      <c r="I10836" s="79">
        <v>45782</v>
      </c>
      <c r="J10836" s="77">
        <v>2025</v>
      </c>
      <c r="K10836">
        <f t="shared" si="1050"/>
        <v>5</v>
      </c>
      <c r="L10836">
        <f t="shared" si="1051"/>
        <v>5</v>
      </c>
      <c r="M10836">
        <f t="shared" si="1052"/>
        <v>2025</v>
      </c>
      <c r="N10836">
        <f t="shared" si="1053"/>
        <v>5629.1729999999998</v>
      </c>
      <c r="O10836">
        <f t="shared" si="1054"/>
        <v>0</v>
      </c>
      <c r="P10836">
        <f t="shared" si="1055"/>
        <v>5629.1729999999998</v>
      </c>
      <c r="S10836" s="28">
        <v>13087500</v>
      </c>
      <c r="T10836" s="29" t="s">
        <v>10</v>
      </c>
      <c r="U10836" s="30">
        <v>45781</v>
      </c>
      <c r="V10836" s="28">
        <v>2791</v>
      </c>
      <c r="W10836" s="28">
        <v>64665.599999999999</v>
      </c>
      <c r="X10836" s="28">
        <v>0</v>
      </c>
      <c r="Y10836" s="28">
        <v>0</v>
      </c>
      <c r="Z10836" s="28">
        <v>0</v>
      </c>
      <c r="AA10836" s="30">
        <v>45781</v>
      </c>
      <c r="AB10836" s="28">
        <v>2025</v>
      </c>
      <c r="AD10836">
        <f t="shared" si="1056"/>
        <v>1</v>
      </c>
    </row>
    <row r="10837" spans="1:30" x14ac:dyDescent="0.3">
      <c r="A10837" s="77">
        <v>13087500</v>
      </c>
      <c r="B10837" s="78" t="s">
        <v>10</v>
      </c>
      <c r="C10837" s="79">
        <v>45783</v>
      </c>
      <c r="D10837" s="77">
        <v>2778</v>
      </c>
      <c r="E10837" s="77">
        <v>75797.100000000006</v>
      </c>
      <c r="F10837" s="77">
        <v>0</v>
      </c>
      <c r="G10837" s="77">
        <v>0</v>
      </c>
      <c r="H10837" s="77">
        <v>0</v>
      </c>
      <c r="I10837" s="79">
        <v>45783</v>
      </c>
      <c r="J10837" s="77">
        <v>2025</v>
      </c>
      <c r="K10837">
        <f t="shared" si="1050"/>
        <v>5</v>
      </c>
      <c r="L10837">
        <f t="shared" si="1051"/>
        <v>6</v>
      </c>
      <c r="M10837">
        <f t="shared" si="1052"/>
        <v>2025</v>
      </c>
      <c r="N10837">
        <f t="shared" si="1053"/>
        <v>5510.1630000000005</v>
      </c>
      <c r="O10837">
        <f t="shared" si="1054"/>
        <v>0</v>
      </c>
      <c r="P10837">
        <f t="shared" si="1055"/>
        <v>5510.1630000000005</v>
      </c>
      <c r="S10837" s="28">
        <v>13087500</v>
      </c>
      <c r="T10837" s="29" t="s">
        <v>10</v>
      </c>
      <c r="U10837" s="30">
        <v>45782</v>
      </c>
      <c r="V10837" s="28">
        <v>2836</v>
      </c>
      <c r="W10837" s="28">
        <v>70291.399999999994</v>
      </c>
      <c r="X10837" s="28">
        <v>0</v>
      </c>
      <c r="Y10837" s="28">
        <v>0</v>
      </c>
      <c r="Z10837" s="28">
        <v>0</v>
      </c>
      <c r="AA10837" s="30">
        <v>45782</v>
      </c>
      <c r="AB10837" s="28">
        <v>2025</v>
      </c>
      <c r="AD10837">
        <f t="shared" si="1056"/>
        <v>-2</v>
      </c>
    </row>
    <row r="10838" spans="1:30" x14ac:dyDescent="0.3">
      <c r="A10838" s="77">
        <v>13087500</v>
      </c>
      <c r="B10838" s="78" t="s">
        <v>10</v>
      </c>
      <c r="C10838" s="79">
        <v>45784</v>
      </c>
      <c r="D10838" s="77">
        <v>2778</v>
      </c>
      <c r="E10838" s="77">
        <v>81307.600000000006</v>
      </c>
      <c r="F10838" s="77">
        <v>0</v>
      </c>
      <c r="G10838" s="77">
        <v>0</v>
      </c>
      <c r="H10838" s="77">
        <v>0</v>
      </c>
      <c r="I10838" s="79">
        <v>45784</v>
      </c>
      <c r="J10838" s="77">
        <v>2025</v>
      </c>
      <c r="K10838">
        <f t="shared" si="1050"/>
        <v>5</v>
      </c>
      <c r="L10838">
        <f t="shared" si="1051"/>
        <v>7</v>
      </c>
      <c r="M10838">
        <f t="shared" si="1052"/>
        <v>2025</v>
      </c>
      <c r="N10838">
        <f t="shared" si="1053"/>
        <v>5510.1630000000005</v>
      </c>
      <c r="O10838">
        <f t="shared" si="1054"/>
        <v>0</v>
      </c>
      <c r="P10838">
        <f t="shared" si="1055"/>
        <v>5510.1630000000005</v>
      </c>
      <c r="S10838" s="28">
        <v>13087500</v>
      </c>
      <c r="T10838" s="29" t="s">
        <v>10</v>
      </c>
      <c r="U10838" s="30">
        <v>45783</v>
      </c>
      <c r="V10838" s="28">
        <v>2778</v>
      </c>
      <c r="W10838" s="28">
        <v>75801.3</v>
      </c>
      <c r="X10838" s="28">
        <v>0</v>
      </c>
      <c r="Y10838" s="28">
        <v>0</v>
      </c>
      <c r="Z10838" s="28">
        <v>0</v>
      </c>
      <c r="AA10838" s="30">
        <v>45783</v>
      </c>
      <c r="AB10838" s="28">
        <v>2025</v>
      </c>
      <c r="AD10838">
        <f t="shared" si="1056"/>
        <v>0</v>
      </c>
    </row>
    <row r="10839" spans="1:30" x14ac:dyDescent="0.3">
      <c r="A10839" s="77">
        <v>13087500</v>
      </c>
      <c r="B10839" s="78" t="s">
        <v>10</v>
      </c>
      <c r="C10839" s="79">
        <v>45785</v>
      </c>
      <c r="D10839" s="77">
        <v>2887</v>
      </c>
      <c r="E10839" s="77">
        <v>87033.600000000006</v>
      </c>
      <c r="F10839" s="77">
        <v>0</v>
      </c>
      <c r="G10839" s="77">
        <v>0</v>
      </c>
      <c r="H10839" s="77">
        <v>0</v>
      </c>
      <c r="I10839" s="79">
        <v>45785</v>
      </c>
      <c r="J10839" s="77">
        <v>2025</v>
      </c>
      <c r="K10839">
        <f t="shared" si="1050"/>
        <v>5</v>
      </c>
      <c r="L10839">
        <f t="shared" si="1051"/>
        <v>8</v>
      </c>
      <c r="M10839">
        <f t="shared" si="1052"/>
        <v>2025</v>
      </c>
      <c r="N10839">
        <f t="shared" si="1053"/>
        <v>5726.3644999999997</v>
      </c>
      <c r="O10839">
        <f t="shared" si="1054"/>
        <v>0</v>
      </c>
      <c r="P10839">
        <f t="shared" si="1055"/>
        <v>5726.3644999999997</v>
      </c>
      <c r="S10839" s="28">
        <v>13087500</v>
      </c>
      <c r="T10839" s="29" t="s">
        <v>10</v>
      </c>
      <c r="U10839" s="30">
        <v>45784</v>
      </c>
      <c r="V10839" s="28">
        <v>2777</v>
      </c>
      <c r="W10839" s="28">
        <v>81308.899999999994</v>
      </c>
      <c r="X10839" s="28">
        <v>0</v>
      </c>
      <c r="Y10839" s="28">
        <v>0</v>
      </c>
      <c r="Z10839" s="28">
        <v>0</v>
      </c>
      <c r="AA10839" s="30">
        <v>45784</v>
      </c>
      <c r="AB10839" s="28">
        <v>2025</v>
      </c>
      <c r="AD10839">
        <f t="shared" si="1056"/>
        <v>-1</v>
      </c>
    </row>
    <row r="10840" spans="1:30" x14ac:dyDescent="0.3">
      <c r="A10840" s="77">
        <v>13087500</v>
      </c>
      <c r="B10840" s="78" t="s">
        <v>10</v>
      </c>
      <c r="C10840" s="79">
        <v>45786</v>
      </c>
      <c r="D10840" s="77">
        <v>3009</v>
      </c>
      <c r="E10840" s="77">
        <v>93002.6</v>
      </c>
      <c r="F10840" s="77">
        <v>0</v>
      </c>
      <c r="G10840" s="77">
        <v>0</v>
      </c>
      <c r="H10840" s="77">
        <v>0</v>
      </c>
      <c r="I10840" s="79">
        <v>45786</v>
      </c>
      <c r="J10840" s="77">
        <v>2025</v>
      </c>
      <c r="K10840">
        <f t="shared" si="1050"/>
        <v>5</v>
      </c>
      <c r="L10840">
        <f t="shared" si="1051"/>
        <v>9</v>
      </c>
      <c r="M10840">
        <f t="shared" si="1052"/>
        <v>2025</v>
      </c>
      <c r="N10840">
        <f t="shared" si="1053"/>
        <v>5968.3514999999998</v>
      </c>
      <c r="O10840">
        <f t="shared" si="1054"/>
        <v>0</v>
      </c>
      <c r="P10840">
        <f t="shared" si="1055"/>
        <v>5968.3514999999998</v>
      </c>
      <c r="S10840" s="28">
        <v>13087500</v>
      </c>
      <c r="T10840" s="29" t="s">
        <v>10</v>
      </c>
      <c r="U10840" s="30">
        <v>45785</v>
      </c>
      <c r="V10840" s="28">
        <v>2883</v>
      </c>
      <c r="W10840" s="28">
        <v>87026.7</v>
      </c>
      <c r="X10840" s="28">
        <v>0</v>
      </c>
      <c r="Y10840" s="28">
        <v>0</v>
      </c>
      <c r="Z10840" s="28">
        <v>0</v>
      </c>
      <c r="AA10840" s="30">
        <v>45785</v>
      </c>
      <c r="AB10840" s="28">
        <v>2025</v>
      </c>
      <c r="AD10840">
        <f t="shared" si="1056"/>
        <v>-4</v>
      </c>
    </row>
    <row r="10841" spans="1:30" x14ac:dyDescent="0.3">
      <c r="A10841" s="77">
        <v>13087500</v>
      </c>
      <c r="B10841" s="78" t="s">
        <v>10</v>
      </c>
      <c r="C10841" s="79">
        <v>45787</v>
      </c>
      <c r="D10841" s="77">
        <v>3071</v>
      </c>
      <c r="E10841" s="77">
        <v>99094.7</v>
      </c>
      <c r="F10841" s="77">
        <v>0</v>
      </c>
      <c r="G10841" s="77">
        <v>0</v>
      </c>
      <c r="H10841" s="77">
        <v>0</v>
      </c>
      <c r="I10841" s="79">
        <v>45787</v>
      </c>
      <c r="J10841" s="77">
        <v>2025</v>
      </c>
      <c r="K10841">
        <f t="shared" si="1050"/>
        <v>5</v>
      </c>
      <c r="L10841">
        <f t="shared" si="1051"/>
        <v>10</v>
      </c>
      <c r="M10841">
        <f t="shared" si="1052"/>
        <v>2025</v>
      </c>
      <c r="N10841">
        <f t="shared" si="1053"/>
        <v>6091.3285000000005</v>
      </c>
      <c r="O10841">
        <f t="shared" si="1054"/>
        <v>0</v>
      </c>
      <c r="P10841">
        <f t="shared" si="1055"/>
        <v>6091.3285000000005</v>
      </c>
      <c r="S10841" s="28">
        <v>13087500</v>
      </c>
      <c r="T10841" s="29" t="s">
        <v>10</v>
      </c>
      <c r="U10841" s="30">
        <v>45786</v>
      </c>
      <c r="V10841" s="28">
        <v>3010</v>
      </c>
      <c r="W10841" s="28">
        <v>92996.6</v>
      </c>
      <c r="X10841" s="28">
        <v>0</v>
      </c>
      <c r="Y10841" s="28">
        <v>0</v>
      </c>
      <c r="Z10841" s="28">
        <v>0</v>
      </c>
      <c r="AA10841" s="30">
        <v>45786</v>
      </c>
      <c r="AB10841" s="28">
        <v>2025</v>
      </c>
      <c r="AD10841">
        <f t="shared" si="1056"/>
        <v>1</v>
      </c>
    </row>
    <row r="10842" spans="1:30" x14ac:dyDescent="0.3">
      <c r="A10842" s="77">
        <v>13087500</v>
      </c>
      <c r="B10842" s="78" t="s">
        <v>10</v>
      </c>
      <c r="C10842" s="79">
        <v>45788</v>
      </c>
      <c r="D10842" s="77">
        <v>3071</v>
      </c>
      <c r="E10842" s="77">
        <v>105186.8</v>
      </c>
      <c r="F10842" s="77">
        <v>0</v>
      </c>
      <c r="G10842" s="77">
        <v>0</v>
      </c>
      <c r="H10842" s="77">
        <v>0</v>
      </c>
      <c r="I10842" s="79">
        <v>45788</v>
      </c>
      <c r="J10842" s="77">
        <v>2025</v>
      </c>
      <c r="K10842">
        <f t="shared" si="1050"/>
        <v>5</v>
      </c>
      <c r="L10842">
        <f t="shared" si="1051"/>
        <v>11</v>
      </c>
      <c r="M10842">
        <f t="shared" si="1052"/>
        <v>2025</v>
      </c>
      <c r="N10842">
        <f t="shared" si="1053"/>
        <v>6091.3285000000005</v>
      </c>
      <c r="O10842">
        <f t="shared" si="1054"/>
        <v>0</v>
      </c>
      <c r="P10842">
        <f t="shared" si="1055"/>
        <v>6091.3285000000005</v>
      </c>
      <c r="S10842" s="28">
        <v>13087500</v>
      </c>
      <c r="T10842" s="29" t="s">
        <v>10</v>
      </c>
      <c r="U10842" s="30">
        <v>45787</v>
      </c>
      <c r="V10842" s="28">
        <v>3076</v>
      </c>
      <c r="W10842" s="28">
        <v>99098.5</v>
      </c>
      <c r="X10842" s="28">
        <v>0</v>
      </c>
      <c r="Y10842" s="28">
        <v>0</v>
      </c>
      <c r="Z10842" s="28">
        <v>0</v>
      </c>
      <c r="AA10842" s="30">
        <v>45787</v>
      </c>
      <c r="AB10842" s="28">
        <v>2025</v>
      </c>
      <c r="AD10842">
        <f t="shared" si="1056"/>
        <v>5</v>
      </c>
    </row>
    <row r="10843" spans="1:30" x14ac:dyDescent="0.3">
      <c r="A10843" s="77">
        <v>13087500</v>
      </c>
      <c r="B10843" s="78" t="s">
        <v>10</v>
      </c>
      <c r="C10843" s="79">
        <v>45789</v>
      </c>
      <c r="D10843" s="77">
        <v>2997</v>
      </c>
      <c r="E10843" s="77">
        <v>111131.3</v>
      </c>
      <c r="F10843" s="77">
        <v>0</v>
      </c>
      <c r="G10843" s="77">
        <v>0</v>
      </c>
      <c r="H10843" s="77">
        <v>0</v>
      </c>
      <c r="I10843" s="79">
        <v>45789</v>
      </c>
      <c r="J10843" s="77">
        <v>2025</v>
      </c>
      <c r="K10843">
        <f t="shared" si="1050"/>
        <v>5</v>
      </c>
      <c r="L10843">
        <f t="shared" si="1051"/>
        <v>12</v>
      </c>
      <c r="M10843">
        <f t="shared" si="1052"/>
        <v>2025</v>
      </c>
      <c r="N10843">
        <f t="shared" si="1053"/>
        <v>5944.5495000000001</v>
      </c>
      <c r="O10843">
        <f t="shared" si="1054"/>
        <v>0</v>
      </c>
      <c r="P10843">
        <f t="shared" si="1055"/>
        <v>5944.5495000000001</v>
      </c>
      <c r="S10843" s="28">
        <v>13087500</v>
      </c>
      <c r="T10843" s="29" t="s">
        <v>10</v>
      </c>
      <c r="U10843" s="30">
        <v>45788</v>
      </c>
      <c r="V10843" s="28">
        <v>3067</v>
      </c>
      <c r="W10843" s="28">
        <v>105181.7</v>
      </c>
      <c r="X10843" s="28">
        <v>0</v>
      </c>
      <c r="Y10843" s="28">
        <v>0</v>
      </c>
      <c r="Z10843" s="28">
        <v>0</v>
      </c>
      <c r="AA10843" s="30">
        <v>45788</v>
      </c>
      <c r="AB10843" s="28">
        <v>2025</v>
      </c>
      <c r="AD10843">
        <f t="shared" si="1056"/>
        <v>-4</v>
      </c>
    </row>
    <row r="10844" spans="1:30" x14ac:dyDescent="0.3">
      <c r="A10844" s="77">
        <v>13087500</v>
      </c>
      <c r="B10844" s="78" t="s">
        <v>10</v>
      </c>
      <c r="C10844" s="79">
        <v>45790</v>
      </c>
      <c r="D10844" s="77">
        <v>3009</v>
      </c>
      <c r="E10844" s="77">
        <v>117100.4</v>
      </c>
      <c r="F10844" s="77">
        <v>0</v>
      </c>
      <c r="G10844" s="77">
        <v>0</v>
      </c>
      <c r="H10844" s="77">
        <v>0</v>
      </c>
      <c r="I10844" s="79">
        <v>45790</v>
      </c>
      <c r="J10844" s="77">
        <v>2025</v>
      </c>
      <c r="K10844">
        <f t="shared" si="1050"/>
        <v>5</v>
      </c>
      <c r="L10844">
        <f t="shared" si="1051"/>
        <v>13</v>
      </c>
      <c r="M10844">
        <f t="shared" si="1052"/>
        <v>2025</v>
      </c>
      <c r="N10844">
        <f t="shared" si="1053"/>
        <v>5968.3514999999998</v>
      </c>
      <c r="O10844">
        <f t="shared" si="1054"/>
        <v>0</v>
      </c>
      <c r="P10844">
        <f t="shared" si="1055"/>
        <v>5968.3514999999998</v>
      </c>
      <c r="S10844" s="28">
        <v>13087500</v>
      </c>
      <c r="T10844" s="29" t="s">
        <v>10</v>
      </c>
      <c r="U10844" s="30">
        <v>45789</v>
      </c>
      <c r="V10844" s="28">
        <v>2994</v>
      </c>
      <c r="W10844" s="28">
        <v>111119.6</v>
      </c>
      <c r="X10844" s="28">
        <v>0</v>
      </c>
      <c r="Y10844" s="28">
        <v>0</v>
      </c>
      <c r="Z10844" s="28">
        <v>0</v>
      </c>
      <c r="AA10844" s="30">
        <v>45789</v>
      </c>
      <c r="AB10844" s="28">
        <v>2025</v>
      </c>
      <c r="AD10844">
        <f t="shared" si="1056"/>
        <v>-3</v>
      </c>
    </row>
    <row r="10845" spans="1:30" x14ac:dyDescent="0.3">
      <c r="A10845" s="77">
        <v>13087500</v>
      </c>
      <c r="B10845" s="78" t="s">
        <v>10</v>
      </c>
      <c r="C10845" s="79">
        <v>45791</v>
      </c>
      <c r="D10845" s="77">
        <v>3022</v>
      </c>
      <c r="E10845" s="77">
        <v>123094</v>
      </c>
      <c r="F10845" s="77">
        <v>0</v>
      </c>
      <c r="G10845" s="77">
        <v>0</v>
      </c>
      <c r="H10845" s="77">
        <v>0</v>
      </c>
      <c r="I10845" s="79">
        <v>45791</v>
      </c>
      <c r="J10845" s="77">
        <v>2025</v>
      </c>
      <c r="K10845">
        <f t="shared" si="1050"/>
        <v>5</v>
      </c>
      <c r="L10845">
        <f t="shared" si="1051"/>
        <v>14</v>
      </c>
      <c r="M10845">
        <f t="shared" si="1052"/>
        <v>2025</v>
      </c>
      <c r="N10845">
        <f t="shared" si="1053"/>
        <v>5994.1369999999997</v>
      </c>
      <c r="O10845">
        <f t="shared" si="1054"/>
        <v>0</v>
      </c>
      <c r="P10845">
        <f t="shared" si="1055"/>
        <v>5994.1369999999997</v>
      </c>
      <c r="S10845" s="28">
        <v>13087500</v>
      </c>
      <c r="T10845" s="29" t="s">
        <v>10</v>
      </c>
      <c r="U10845" s="30">
        <v>45790</v>
      </c>
      <c r="V10845" s="28">
        <v>3014</v>
      </c>
      <c r="W10845" s="28">
        <v>117098.3</v>
      </c>
      <c r="X10845" s="28">
        <v>0</v>
      </c>
      <c r="Y10845" s="28">
        <v>0</v>
      </c>
      <c r="Z10845" s="28">
        <v>0</v>
      </c>
      <c r="AA10845" s="30">
        <v>45790</v>
      </c>
      <c r="AB10845" s="28">
        <v>2025</v>
      </c>
      <c r="AD10845">
        <f t="shared" si="1056"/>
        <v>5</v>
      </c>
    </row>
    <row r="10846" spans="1:30" x14ac:dyDescent="0.3">
      <c r="A10846" s="77">
        <v>13087500</v>
      </c>
      <c r="B10846" s="78" t="s">
        <v>10</v>
      </c>
      <c r="C10846" s="79">
        <v>45792</v>
      </c>
      <c r="D10846" s="77">
        <v>3022</v>
      </c>
      <c r="E10846" s="77">
        <v>129087.6</v>
      </c>
      <c r="F10846" s="77">
        <v>0</v>
      </c>
      <c r="G10846" s="77">
        <v>0</v>
      </c>
      <c r="H10846" s="77">
        <v>0</v>
      </c>
      <c r="I10846" s="79">
        <v>45792</v>
      </c>
      <c r="J10846" s="77">
        <v>2025</v>
      </c>
      <c r="K10846">
        <f t="shared" si="1050"/>
        <v>5</v>
      </c>
      <c r="L10846">
        <f t="shared" si="1051"/>
        <v>15</v>
      </c>
      <c r="M10846">
        <f t="shared" si="1052"/>
        <v>2025</v>
      </c>
      <c r="N10846">
        <f t="shared" si="1053"/>
        <v>5994.1369999999997</v>
      </c>
      <c r="O10846">
        <f t="shared" si="1054"/>
        <v>0</v>
      </c>
      <c r="P10846">
        <f t="shared" si="1055"/>
        <v>5994.1369999999997</v>
      </c>
      <c r="S10846" s="28">
        <v>13087500</v>
      </c>
      <c r="T10846" s="29" t="s">
        <v>10</v>
      </c>
      <c r="U10846" s="30">
        <v>45791</v>
      </c>
      <c r="V10846" s="28">
        <v>3017</v>
      </c>
      <c r="W10846" s="28">
        <v>123082.9</v>
      </c>
      <c r="X10846" s="28">
        <v>0</v>
      </c>
      <c r="Y10846" s="28">
        <v>0</v>
      </c>
      <c r="Z10846" s="28">
        <v>0</v>
      </c>
      <c r="AA10846" s="30">
        <v>45791</v>
      </c>
      <c r="AB10846" s="28">
        <v>2025</v>
      </c>
      <c r="AD10846">
        <f t="shared" si="1056"/>
        <v>-5</v>
      </c>
    </row>
    <row r="10847" spans="1:30" x14ac:dyDescent="0.3">
      <c r="A10847" s="77">
        <v>13087500</v>
      </c>
      <c r="B10847" s="78" t="s">
        <v>10</v>
      </c>
      <c r="C10847" s="79">
        <v>45793</v>
      </c>
      <c r="D10847" s="77">
        <v>3022</v>
      </c>
      <c r="E10847" s="77">
        <v>135081.20000000001</v>
      </c>
      <c r="F10847" s="77">
        <v>0</v>
      </c>
      <c r="G10847" s="77">
        <v>0</v>
      </c>
      <c r="H10847" s="77">
        <v>0</v>
      </c>
      <c r="I10847" s="79">
        <v>45793</v>
      </c>
      <c r="J10847" s="77">
        <v>2025</v>
      </c>
      <c r="K10847">
        <f t="shared" si="1050"/>
        <v>5</v>
      </c>
      <c r="L10847">
        <f t="shared" si="1051"/>
        <v>16</v>
      </c>
      <c r="M10847">
        <f t="shared" si="1052"/>
        <v>2025</v>
      </c>
      <c r="N10847">
        <f t="shared" si="1053"/>
        <v>5994.1369999999997</v>
      </c>
      <c r="O10847">
        <f t="shared" si="1054"/>
        <v>0</v>
      </c>
      <c r="P10847">
        <f t="shared" si="1055"/>
        <v>5994.1369999999997</v>
      </c>
      <c r="S10847" s="28">
        <v>13087500</v>
      </c>
      <c r="T10847" s="29" t="s">
        <v>10</v>
      </c>
      <c r="U10847" s="30">
        <v>45792</v>
      </c>
      <c r="V10847" s="28">
        <v>3016</v>
      </c>
      <c r="W10847" s="28">
        <v>129065.3</v>
      </c>
      <c r="X10847" s="28">
        <v>0</v>
      </c>
      <c r="Y10847" s="28">
        <v>0</v>
      </c>
      <c r="Z10847" s="28">
        <v>0</v>
      </c>
      <c r="AA10847" s="30">
        <v>45792</v>
      </c>
      <c r="AB10847" s="28">
        <v>2025</v>
      </c>
      <c r="AD10847">
        <f t="shared" si="1056"/>
        <v>-6</v>
      </c>
    </row>
    <row r="10848" spans="1:30" x14ac:dyDescent="0.3">
      <c r="A10848" s="77">
        <v>13087500</v>
      </c>
      <c r="B10848" s="78" t="s">
        <v>10</v>
      </c>
      <c r="C10848" s="79">
        <v>45794</v>
      </c>
      <c r="D10848" s="77">
        <v>3022</v>
      </c>
      <c r="E10848" s="77">
        <v>141074.70000000001</v>
      </c>
      <c r="F10848" s="77">
        <v>0</v>
      </c>
      <c r="G10848" s="77">
        <v>0</v>
      </c>
      <c r="H10848" s="77">
        <v>0</v>
      </c>
      <c r="I10848" s="79">
        <v>45794</v>
      </c>
      <c r="J10848" s="77">
        <v>2025</v>
      </c>
      <c r="K10848">
        <f t="shared" si="1050"/>
        <v>5</v>
      </c>
      <c r="L10848">
        <f t="shared" si="1051"/>
        <v>17</v>
      </c>
      <c r="M10848">
        <f t="shared" si="1052"/>
        <v>2025</v>
      </c>
      <c r="N10848">
        <f t="shared" si="1053"/>
        <v>5994.1369999999997</v>
      </c>
      <c r="O10848">
        <f t="shared" si="1054"/>
        <v>0</v>
      </c>
      <c r="P10848">
        <f t="shared" si="1055"/>
        <v>5994.1369999999997</v>
      </c>
      <c r="S10848" s="28">
        <v>13087500</v>
      </c>
      <c r="T10848" s="29" t="s">
        <v>10</v>
      </c>
      <c r="U10848" s="30">
        <v>45793</v>
      </c>
      <c r="V10848" s="28">
        <v>3020</v>
      </c>
      <c r="W10848" s="28">
        <v>135056.1</v>
      </c>
      <c r="X10848" s="28">
        <v>0</v>
      </c>
      <c r="Y10848" s="28">
        <v>0</v>
      </c>
      <c r="Z10848" s="28">
        <v>0</v>
      </c>
      <c r="AA10848" s="30">
        <v>45793</v>
      </c>
      <c r="AB10848" s="28">
        <v>2025</v>
      </c>
      <c r="AD10848">
        <f t="shared" si="1056"/>
        <v>-2</v>
      </c>
    </row>
    <row r="10849" spans="1:30" x14ac:dyDescent="0.3">
      <c r="A10849" s="77">
        <v>13087500</v>
      </c>
      <c r="B10849" s="78" t="s">
        <v>10</v>
      </c>
      <c r="C10849" s="79">
        <v>45795</v>
      </c>
      <c r="D10849" s="77">
        <v>3022</v>
      </c>
      <c r="E10849" s="77">
        <v>147068.29999999999</v>
      </c>
      <c r="F10849" s="77">
        <v>0</v>
      </c>
      <c r="G10849" s="77">
        <v>0</v>
      </c>
      <c r="H10849" s="77">
        <v>0</v>
      </c>
      <c r="I10849" s="79">
        <v>45795</v>
      </c>
      <c r="J10849" s="77">
        <v>2025</v>
      </c>
      <c r="K10849">
        <f t="shared" si="1050"/>
        <v>5</v>
      </c>
      <c r="L10849">
        <f t="shared" si="1051"/>
        <v>18</v>
      </c>
      <c r="M10849">
        <f t="shared" si="1052"/>
        <v>2025</v>
      </c>
      <c r="N10849">
        <f t="shared" si="1053"/>
        <v>5994.1369999999997</v>
      </c>
      <c r="O10849">
        <f t="shared" si="1054"/>
        <v>0</v>
      </c>
      <c r="P10849">
        <f t="shared" si="1055"/>
        <v>5994.1369999999997</v>
      </c>
      <c r="S10849" s="28">
        <v>13087500</v>
      </c>
      <c r="T10849" s="29" t="s">
        <v>10</v>
      </c>
      <c r="U10849" s="30">
        <v>45794</v>
      </c>
      <c r="V10849" s="28">
        <v>3026</v>
      </c>
      <c r="W10849" s="28">
        <v>141058.29999999999</v>
      </c>
      <c r="X10849" s="28">
        <v>0</v>
      </c>
      <c r="Y10849" s="28">
        <v>0</v>
      </c>
      <c r="Z10849" s="28">
        <v>0</v>
      </c>
      <c r="AA10849" s="30">
        <v>45794</v>
      </c>
      <c r="AB10849" s="28">
        <v>2025</v>
      </c>
      <c r="AD10849">
        <f t="shared" si="1056"/>
        <v>4</v>
      </c>
    </row>
    <row r="10850" spans="1:30" x14ac:dyDescent="0.3">
      <c r="A10850" s="77">
        <v>13087500</v>
      </c>
      <c r="B10850" s="78" t="s">
        <v>10</v>
      </c>
      <c r="C10850" s="79">
        <v>45796</v>
      </c>
      <c r="D10850" s="77">
        <v>2997</v>
      </c>
      <c r="E10850" s="77">
        <v>153012.9</v>
      </c>
      <c r="F10850" s="77">
        <v>0</v>
      </c>
      <c r="G10850" s="77">
        <v>0</v>
      </c>
      <c r="H10850" s="77">
        <v>0</v>
      </c>
      <c r="I10850" s="79">
        <v>45796</v>
      </c>
      <c r="J10850" s="77">
        <v>2025</v>
      </c>
      <c r="K10850">
        <f t="shared" si="1050"/>
        <v>5</v>
      </c>
      <c r="L10850">
        <f t="shared" si="1051"/>
        <v>19</v>
      </c>
      <c r="M10850">
        <f t="shared" si="1052"/>
        <v>2025</v>
      </c>
      <c r="N10850">
        <f t="shared" si="1053"/>
        <v>5944.5495000000001</v>
      </c>
      <c r="O10850">
        <f t="shared" si="1054"/>
        <v>0</v>
      </c>
      <c r="P10850">
        <f t="shared" si="1055"/>
        <v>5944.5495000000001</v>
      </c>
      <c r="S10850" s="28">
        <v>13087500</v>
      </c>
      <c r="T10850" s="29" t="s">
        <v>10</v>
      </c>
      <c r="U10850" s="30">
        <v>45795</v>
      </c>
      <c r="V10850" s="28">
        <v>3023</v>
      </c>
      <c r="W10850" s="28">
        <v>147054</v>
      </c>
      <c r="X10850" s="28">
        <v>0</v>
      </c>
      <c r="Y10850" s="28">
        <v>0</v>
      </c>
      <c r="Z10850" s="28">
        <v>0</v>
      </c>
      <c r="AA10850" s="30">
        <v>45795</v>
      </c>
      <c r="AB10850" s="28">
        <v>2025</v>
      </c>
      <c r="AD10850">
        <f t="shared" si="1056"/>
        <v>1</v>
      </c>
    </row>
    <row r="10851" spans="1:30" x14ac:dyDescent="0.3">
      <c r="A10851" s="77">
        <v>13087500</v>
      </c>
      <c r="B10851" s="78" t="s">
        <v>10</v>
      </c>
      <c r="C10851" s="79">
        <v>45797</v>
      </c>
      <c r="D10851" s="77">
        <v>2972</v>
      </c>
      <c r="E10851" s="77">
        <v>158908.6</v>
      </c>
      <c r="F10851" s="77">
        <v>0</v>
      </c>
      <c r="G10851" s="77">
        <v>0</v>
      </c>
      <c r="H10851" s="77">
        <v>0</v>
      </c>
      <c r="I10851" s="79">
        <v>45797</v>
      </c>
      <c r="J10851" s="77">
        <v>2025</v>
      </c>
      <c r="K10851">
        <f t="shared" si="1050"/>
        <v>5</v>
      </c>
      <c r="L10851">
        <f t="shared" si="1051"/>
        <v>20</v>
      </c>
      <c r="M10851">
        <f t="shared" si="1052"/>
        <v>2025</v>
      </c>
      <c r="N10851">
        <f t="shared" si="1053"/>
        <v>5894.9620000000004</v>
      </c>
      <c r="O10851">
        <f t="shared" si="1054"/>
        <v>0</v>
      </c>
      <c r="P10851">
        <f t="shared" si="1055"/>
        <v>5894.9620000000004</v>
      </c>
      <c r="S10851" s="28">
        <v>13087500</v>
      </c>
      <c r="T10851" s="29" t="s">
        <v>10</v>
      </c>
      <c r="U10851" s="30">
        <v>45796</v>
      </c>
      <c r="V10851" s="28">
        <v>2994</v>
      </c>
      <c r="W10851" s="28">
        <v>152991.79999999999</v>
      </c>
      <c r="X10851" s="28">
        <v>0</v>
      </c>
      <c r="Y10851" s="28">
        <v>0</v>
      </c>
      <c r="Z10851" s="28">
        <v>0</v>
      </c>
      <c r="AA10851" s="30">
        <v>45796</v>
      </c>
      <c r="AB10851" s="28">
        <v>2025</v>
      </c>
      <c r="AD10851">
        <f t="shared" si="1056"/>
        <v>-3</v>
      </c>
    </row>
    <row r="10852" spans="1:30" x14ac:dyDescent="0.3">
      <c r="A10852" s="77">
        <v>13087500</v>
      </c>
      <c r="B10852" s="78" t="s">
        <v>10</v>
      </c>
      <c r="C10852" s="79">
        <v>45798</v>
      </c>
      <c r="D10852" s="77">
        <v>2997</v>
      </c>
      <c r="E10852" s="77">
        <v>164853.20000000001</v>
      </c>
      <c r="F10852" s="77">
        <v>0</v>
      </c>
      <c r="G10852" s="77">
        <v>0</v>
      </c>
      <c r="H10852" s="77">
        <v>0</v>
      </c>
      <c r="I10852" s="79">
        <v>45798</v>
      </c>
      <c r="J10852" s="77">
        <v>2025</v>
      </c>
      <c r="K10852">
        <f t="shared" si="1050"/>
        <v>5</v>
      </c>
      <c r="L10852">
        <f t="shared" si="1051"/>
        <v>21</v>
      </c>
      <c r="M10852">
        <f t="shared" si="1052"/>
        <v>2025</v>
      </c>
      <c r="N10852">
        <f t="shared" si="1053"/>
        <v>5944.5495000000001</v>
      </c>
      <c r="O10852">
        <f t="shared" si="1054"/>
        <v>0</v>
      </c>
      <c r="P10852">
        <f t="shared" si="1055"/>
        <v>5944.5495000000001</v>
      </c>
      <c r="S10852" s="28">
        <v>13087500</v>
      </c>
      <c r="T10852" s="29" t="s">
        <v>10</v>
      </c>
      <c r="U10852" s="30">
        <v>45797</v>
      </c>
      <c r="V10852" s="28">
        <v>2975</v>
      </c>
      <c r="W10852" s="28">
        <v>158893.1</v>
      </c>
      <c r="X10852" s="28">
        <v>0</v>
      </c>
      <c r="Y10852" s="28">
        <v>0</v>
      </c>
      <c r="Z10852" s="28">
        <v>0</v>
      </c>
      <c r="AA10852" s="30">
        <v>45797</v>
      </c>
      <c r="AB10852" s="28">
        <v>2025</v>
      </c>
      <c r="AD10852">
        <f t="shared" si="1056"/>
        <v>3</v>
      </c>
    </row>
    <row r="10853" spans="1:30" x14ac:dyDescent="0.3">
      <c r="A10853" s="77">
        <v>13087500</v>
      </c>
      <c r="B10853" s="78" t="s">
        <v>10</v>
      </c>
      <c r="C10853" s="79">
        <v>45799</v>
      </c>
      <c r="D10853" s="77">
        <v>3022</v>
      </c>
      <c r="E10853" s="77">
        <v>170846.7</v>
      </c>
      <c r="F10853" s="77">
        <v>0</v>
      </c>
      <c r="G10853" s="77">
        <v>0</v>
      </c>
      <c r="H10853" s="77">
        <v>0</v>
      </c>
      <c r="I10853" s="79">
        <v>45799</v>
      </c>
      <c r="J10853" s="77">
        <v>2025</v>
      </c>
      <c r="K10853">
        <f t="shared" si="1050"/>
        <v>5</v>
      </c>
      <c r="L10853">
        <f t="shared" si="1051"/>
        <v>22</v>
      </c>
      <c r="M10853">
        <f t="shared" si="1052"/>
        <v>2025</v>
      </c>
      <c r="N10853">
        <f t="shared" si="1053"/>
        <v>5994.1369999999997</v>
      </c>
      <c r="O10853">
        <f t="shared" si="1054"/>
        <v>0</v>
      </c>
      <c r="P10853">
        <f t="shared" si="1055"/>
        <v>5994.1369999999997</v>
      </c>
      <c r="S10853" s="28">
        <v>13087500</v>
      </c>
      <c r="T10853" s="29" t="s">
        <v>10</v>
      </c>
      <c r="U10853" s="30">
        <v>45798</v>
      </c>
      <c r="V10853" s="28">
        <v>2995</v>
      </c>
      <c r="W10853" s="28">
        <v>164833.70000000001</v>
      </c>
      <c r="X10853" s="28">
        <v>0</v>
      </c>
      <c r="Y10853" s="28">
        <v>0</v>
      </c>
      <c r="Z10853" s="28">
        <v>0</v>
      </c>
      <c r="AA10853" s="30">
        <v>45798</v>
      </c>
      <c r="AB10853" s="28">
        <v>2025</v>
      </c>
      <c r="AD10853">
        <f t="shared" si="1056"/>
        <v>-2</v>
      </c>
    </row>
    <row r="10854" spans="1:30" x14ac:dyDescent="0.3">
      <c r="A10854" s="77">
        <v>13087500</v>
      </c>
      <c r="B10854" s="78" t="s">
        <v>10</v>
      </c>
      <c r="C10854" s="79">
        <v>45800</v>
      </c>
      <c r="D10854" s="77">
        <v>3059</v>
      </c>
      <c r="E10854" s="77">
        <v>176914.1</v>
      </c>
      <c r="F10854" s="77">
        <v>0</v>
      </c>
      <c r="G10854" s="77">
        <v>0</v>
      </c>
      <c r="H10854" s="77">
        <v>0</v>
      </c>
      <c r="I10854" s="79">
        <v>45800</v>
      </c>
      <c r="J10854" s="77">
        <v>2025</v>
      </c>
      <c r="K10854">
        <f t="shared" si="1050"/>
        <v>5</v>
      </c>
      <c r="L10854">
        <f t="shared" si="1051"/>
        <v>23</v>
      </c>
      <c r="M10854">
        <f t="shared" si="1052"/>
        <v>2025</v>
      </c>
      <c r="N10854">
        <f t="shared" si="1053"/>
        <v>6067.5264999999999</v>
      </c>
      <c r="O10854">
        <f t="shared" si="1054"/>
        <v>0</v>
      </c>
      <c r="P10854">
        <f t="shared" si="1055"/>
        <v>6067.5264999999999</v>
      </c>
      <c r="S10854" s="28">
        <v>13087500</v>
      </c>
      <c r="T10854" s="29" t="s">
        <v>10</v>
      </c>
      <c r="U10854" s="30">
        <v>45799</v>
      </c>
      <c r="V10854" s="28">
        <v>3023</v>
      </c>
      <c r="W10854" s="28">
        <v>170830.1</v>
      </c>
      <c r="X10854" s="28">
        <v>0</v>
      </c>
      <c r="Y10854" s="28">
        <v>0</v>
      </c>
      <c r="Z10854" s="28">
        <v>0</v>
      </c>
      <c r="AA10854" s="30">
        <v>45799</v>
      </c>
      <c r="AB10854" s="28">
        <v>2025</v>
      </c>
      <c r="AD10854">
        <f t="shared" si="1056"/>
        <v>1</v>
      </c>
    </row>
    <row r="10855" spans="1:30" x14ac:dyDescent="0.3">
      <c r="A10855" s="77">
        <v>13087500</v>
      </c>
      <c r="B10855" s="78" t="s">
        <v>10</v>
      </c>
      <c r="C10855" s="79">
        <v>45801</v>
      </c>
      <c r="D10855" s="77">
        <v>3096</v>
      </c>
      <c r="E10855" s="77">
        <v>183055.7</v>
      </c>
      <c r="F10855" s="77">
        <v>0</v>
      </c>
      <c r="G10855" s="77">
        <v>0</v>
      </c>
      <c r="H10855" s="77">
        <v>0</v>
      </c>
      <c r="I10855" s="79">
        <v>45801</v>
      </c>
      <c r="J10855" s="77">
        <v>2025</v>
      </c>
      <c r="K10855">
        <f t="shared" si="1050"/>
        <v>5</v>
      </c>
      <c r="L10855">
        <f t="shared" si="1051"/>
        <v>24</v>
      </c>
      <c r="M10855">
        <f t="shared" si="1052"/>
        <v>2025</v>
      </c>
      <c r="N10855">
        <f t="shared" si="1053"/>
        <v>6140.9160000000002</v>
      </c>
      <c r="O10855">
        <f t="shared" si="1054"/>
        <v>0</v>
      </c>
      <c r="P10855">
        <f t="shared" si="1055"/>
        <v>6140.9160000000002</v>
      </c>
      <c r="S10855" s="28">
        <v>13087500</v>
      </c>
      <c r="T10855" s="29" t="s">
        <v>10</v>
      </c>
      <c r="U10855" s="30">
        <v>45800</v>
      </c>
      <c r="V10855" s="28">
        <v>3058</v>
      </c>
      <c r="W10855" s="28">
        <v>176894.7</v>
      </c>
      <c r="X10855" s="28">
        <v>0</v>
      </c>
      <c r="Y10855" s="28">
        <v>0</v>
      </c>
      <c r="Z10855" s="28">
        <v>0</v>
      </c>
      <c r="AA10855" s="30">
        <v>45800</v>
      </c>
      <c r="AB10855" s="28">
        <v>2025</v>
      </c>
      <c r="AD10855">
        <f t="shared" si="1056"/>
        <v>-1</v>
      </c>
    </row>
    <row r="10856" spans="1:30" x14ac:dyDescent="0.3">
      <c r="A10856" s="77">
        <v>13087500</v>
      </c>
      <c r="B10856" s="78" t="s">
        <v>10</v>
      </c>
      <c r="C10856" s="79">
        <v>45802</v>
      </c>
      <c r="D10856" s="77">
        <v>3134</v>
      </c>
      <c r="E10856" s="77">
        <v>189271.7</v>
      </c>
      <c r="F10856" s="77">
        <v>0</v>
      </c>
      <c r="G10856" s="77">
        <v>0</v>
      </c>
      <c r="H10856" s="77">
        <v>0</v>
      </c>
      <c r="I10856" s="79">
        <v>45802</v>
      </c>
      <c r="J10856" s="77">
        <v>2025</v>
      </c>
      <c r="K10856">
        <f t="shared" si="1050"/>
        <v>5</v>
      </c>
      <c r="L10856">
        <f t="shared" si="1051"/>
        <v>25</v>
      </c>
      <c r="M10856">
        <f t="shared" si="1052"/>
        <v>2025</v>
      </c>
      <c r="N10856">
        <f t="shared" si="1053"/>
        <v>6216.2889999999998</v>
      </c>
      <c r="O10856">
        <f t="shared" si="1054"/>
        <v>0</v>
      </c>
      <c r="P10856">
        <f t="shared" si="1055"/>
        <v>6216.2889999999998</v>
      </c>
      <c r="S10856" s="28">
        <v>13087500</v>
      </c>
      <c r="T10856" s="29" t="s">
        <v>10</v>
      </c>
      <c r="U10856" s="30">
        <v>45801</v>
      </c>
      <c r="V10856" s="28">
        <v>3093</v>
      </c>
      <c r="W10856" s="28">
        <v>183029.3</v>
      </c>
      <c r="X10856" s="28">
        <v>0</v>
      </c>
      <c r="Y10856" s="28">
        <v>0</v>
      </c>
      <c r="Z10856" s="28">
        <v>0</v>
      </c>
      <c r="AA10856" s="30">
        <v>45801</v>
      </c>
      <c r="AB10856" s="28">
        <v>2025</v>
      </c>
      <c r="AD10856">
        <f t="shared" si="1056"/>
        <v>-3</v>
      </c>
    </row>
    <row r="10857" spans="1:30" x14ac:dyDescent="0.3">
      <c r="A10857" s="77">
        <v>13087500</v>
      </c>
      <c r="B10857" s="78" t="s">
        <v>10</v>
      </c>
      <c r="C10857" s="79">
        <v>45803</v>
      </c>
      <c r="D10857" s="77">
        <v>3146</v>
      </c>
      <c r="E10857" s="77">
        <v>195512.6</v>
      </c>
      <c r="F10857" s="77">
        <v>0</v>
      </c>
      <c r="G10857" s="77">
        <v>0</v>
      </c>
      <c r="H10857" s="77">
        <v>0</v>
      </c>
      <c r="I10857" s="79">
        <v>45803</v>
      </c>
      <c r="J10857" s="77">
        <v>2025</v>
      </c>
      <c r="K10857">
        <f t="shared" si="1050"/>
        <v>5</v>
      </c>
      <c r="L10857">
        <f t="shared" si="1051"/>
        <v>26</v>
      </c>
      <c r="M10857">
        <f t="shared" si="1052"/>
        <v>2025</v>
      </c>
      <c r="N10857">
        <f t="shared" si="1053"/>
        <v>6240.0910000000003</v>
      </c>
      <c r="O10857">
        <f t="shared" si="1054"/>
        <v>0</v>
      </c>
      <c r="P10857">
        <f t="shared" si="1055"/>
        <v>6240.0910000000003</v>
      </c>
      <c r="S10857" s="28">
        <v>13087500</v>
      </c>
      <c r="T10857" s="29" t="s">
        <v>10</v>
      </c>
      <c r="U10857" s="30">
        <v>45802</v>
      </c>
      <c r="V10857" s="28">
        <v>3132</v>
      </c>
      <c r="W10857" s="28">
        <v>189241.3</v>
      </c>
      <c r="X10857" s="28">
        <v>0</v>
      </c>
      <c r="Y10857" s="28">
        <v>0</v>
      </c>
      <c r="Z10857" s="28">
        <v>0</v>
      </c>
      <c r="AA10857" s="30">
        <v>45802</v>
      </c>
      <c r="AB10857" s="28">
        <v>2025</v>
      </c>
      <c r="AD10857">
        <f t="shared" si="1056"/>
        <v>-2</v>
      </c>
    </row>
    <row r="10858" spans="1:30" x14ac:dyDescent="0.3">
      <c r="A10858" s="77">
        <v>13087500</v>
      </c>
      <c r="B10858" s="78" t="s">
        <v>10</v>
      </c>
      <c r="C10858" s="79">
        <v>45804</v>
      </c>
      <c r="D10858" s="77">
        <v>3210</v>
      </c>
      <c r="E10858" s="77">
        <v>201878.7</v>
      </c>
      <c r="F10858" s="77">
        <v>0</v>
      </c>
      <c r="G10858" s="77">
        <v>0</v>
      </c>
      <c r="H10858" s="77">
        <v>0</v>
      </c>
      <c r="I10858" s="79">
        <v>45804</v>
      </c>
      <c r="J10858" s="77">
        <v>2025</v>
      </c>
      <c r="K10858">
        <f t="shared" si="1050"/>
        <v>5</v>
      </c>
      <c r="L10858">
        <f t="shared" si="1051"/>
        <v>27</v>
      </c>
      <c r="M10858">
        <f t="shared" si="1052"/>
        <v>2025</v>
      </c>
      <c r="N10858">
        <f t="shared" si="1053"/>
        <v>6367.0349999999999</v>
      </c>
      <c r="O10858">
        <f t="shared" si="1054"/>
        <v>0</v>
      </c>
      <c r="P10858">
        <f t="shared" si="1055"/>
        <v>6367.0349999999999</v>
      </c>
      <c r="S10858" s="28">
        <v>13087500</v>
      </c>
      <c r="T10858" s="29" t="s">
        <v>10</v>
      </c>
      <c r="U10858" s="30">
        <v>45803</v>
      </c>
      <c r="V10858" s="28">
        <v>3149</v>
      </c>
      <c r="W10858" s="28">
        <v>195487.4</v>
      </c>
      <c r="X10858" s="28">
        <v>0</v>
      </c>
      <c r="Y10858" s="28">
        <v>0</v>
      </c>
      <c r="Z10858" s="28">
        <v>0</v>
      </c>
      <c r="AA10858" s="30">
        <v>45803</v>
      </c>
      <c r="AB10858" s="28">
        <v>2025</v>
      </c>
      <c r="AD10858">
        <f t="shared" si="1056"/>
        <v>3</v>
      </c>
    </row>
    <row r="10859" spans="1:30" x14ac:dyDescent="0.3">
      <c r="A10859" s="77">
        <v>13087500</v>
      </c>
      <c r="B10859" s="78" t="s">
        <v>10</v>
      </c>
      <c r="C10859" s="79">
        <v>45805</v>
      </c>
      <c r="D10859" s="77">
        <v>3248</v>
      </c>
      <c r="E10859" s="77">
        <v>208320.3</v>
      </c>
      <c r="F10859" s="77">
        <v>0</v>
      </c>
      <c r="G10859" s="77">
        <v>0</v>
      </c>
      <c r="H10859" s="77">
        <v>0</v>
      </c>
      <c r="I10859" s="79">
        <v>45805</v>
      </c>
      <c r="J10859" s="77">
        <v>2025</v>
      </c>
      <c r="K10859">
        <f t="shared" si="1050"/>
        <v>5</v>
      </c>
      <c r="L10859">
        <f t="shared" si="1051"/>
        <v>28</v>
      </c>
      <c r="M10859">
        <f t="shared" si="1052"/>
        <v>2025</v>
      </c>
      <c r="N10859">
        <f t="shared" si="1053"/>
        <v>6442.4080000000004</v>
      </c>
      <c r="O10859">
        <f t="shared" si="1054"/>
        <v>0</v>
      </c>
      <c r="P10859">
        <f t="shared" si="1055"/>
        <v>6442.4080000000004</v>
      </c>
      <c r="S10859" s="28">
        <v>13087500</v>
      </c>
      <c r="T10859" s="29" t="s">
        <v>10</v>
      </c>
      <c r="U10859" s="30">
        <v>45804</v>
      </c>
      <c r="V10859" s="28">
        <v>3211</v>
      </c>
      <c r="W10859" s="28">
        <v>201855.5</v>
      </c>
      <c r="X10859" s="28">
        <v>0</v>
      </c>
      <c r="Y10859" s="28">
        <v>0</v>
      </c>
      <c r="Z10859" s="28">
        <v>0</v>
      </c>
      <c r="AA10859" s="30">
        <v>45804</v>
      </c>
      <c r="AB10859" s="28">
        <v>2025</v>
      </c>
      <c r="AD10859">
        <f t="shared" si="1056"/>
        <v>1</v>
      </c>
    </row>
    <row r="10860" spans="1:30" x14ac:dyDescent="0.3">
      <c r="A10860" s="77">
        <v>13087500</v>
      </c>
      <c r="B10860" s="78" t="s">
        <v>10</v>
      </c>
      <c r="C10860" s="79">
        <v>45806</v>
      </c>
      <c r="D10860" s="77">
        <v>3286</v>
      </c>
      <c r="E10860" s="77">
        <v>214837.7</v>
      </c>
      <c r="F10860" s="77">
        <v>91</v>
      </c>
      <c r="G10860" s="77">
        <v>180</v>
      </c>
      <c r="H10860" s="77">
        <v>-179.8</v>
      </c>
      <c r="I10860" s="79">
        <v>45806</v>
      </c>
      <c r="J10860" s="77">
        <v>2025</v>
      </c>
      <c r="K10860">
        <f t="shared" si="1050"/>
        <v>5</v>
      </c>
      <c r="L10860">
        <f t="shared" si="1051"/>
        <v>29</v>
      </c>
      <c r="M10860">
        <f t="shared" si="1052"/>
        <v>2025</v>
      </c>
      <c r="N10860">
        <f t="shared" si="1053"/>
        <v>6517.7809999999999</v>
      </c>
      <c r="O10860">
        <f t="shared" si="1054"/>
        <v>180.49850000000001</v>
      </c>
      <c r="P10860">
        <f t="shared" si="1055"/>
        <v>6337.2825000000003</v>
      </c>
      <c r="S10860" s="28">
        <v>13087500</v>
      </c>
      <c r="T10860" s="29" t="s">
        <v>10</v>
      </c>
      <c r="U10860" s="30">
        <v>45805</v>
      </c>
      <c r="V10860" s="28">
        <v>3246</v>
      </c>
      <c r="W10860" s="28">
        <v>208293.4</v>
      </c>
      <c r="X10860" s="28">
        <v>0</v>
      </c>
      <c r="Y10860" s="28">
        <v>0</v>
      </c>
      <c r="Z10860" s="28">
        <v>0</v>
      </c>
      <c r="AA10860" s="30">
        <v>45805</v>
      </c>
      <c r="AB10860" s="28">
        <v>2025</v>
      </c>
      <c r="AD10860">
        <f t="shared" si="1056"/>
        <v>-2</v>
      </c>
    </row>
    <row r="10861" spans="1:30" x14ac:dyDescent="0.3">
      <c r="A10861" s="77">
        <v>13087500</v>
      </c>
      <c r="B10861" s="78" t="s">
        <v>10</v>
      </c>
      <c r="C10861" s="79">
        <v>45807</v>
      </c>
      <c r="D10861" s="77">
        <v>3337</v>
      </c>
      <c r="E10861" s="77">
        <v>221456.8</v>
      </c>
      <c r="F10861" s="77">
        <v>0</v>
      </c>
      <c r="G10861" s="77">
        <v>180</v>
      </c>
      <c r="H10861" s="77">
        <v>-179.8</v>
      </c>
      <c r="I10861" s="79">
        <v>45807</v>
      </c>
      <c r="J10861" s="77">
        <v>2025</v>
      </c>
      <c r="K10861">
        <f t="shared" si="1050"/>
        <v>5</v>
      </c>
      <c r="L10861">
        <f t="shared" si="1051"/>
        <v>30</v>
      </c>
      <c r="M10861">
        <f t="shared" si="1052"/>
        <v>2025</v>
      </c>
      <c r="N10861">
        <f t="shared" si="1053"/>
        <v>6618.9395000000004</v>
      </c>
      <c r="O10861">
        <f t="shared" si="1054"/>
        <v>0</v>
      </c>
      <c r="P10861">
        <f t="shared" si="1055"/>
        <v>6618.9395000000004</v>
      </c>
      <c r="S10861" s="28">
        <v>13087500</v>
      </c>
      <c r="T10861" s="29" t="s">
        <v>10</v>
      </c>
      <c r="U10861" s="30">
        <v>45806</v>
      </c>
      <c r="V10861" s="28">
        <v>3288</v>
      </c>
      <c r="W10861" s="28">
        <v>214815.2</v>
      </c>
      <c r="X10861" s="28">
        <v>255</v>
      </c>
      <c r="Y10861" s="28">
        <v>505</v>
      </c>
      <c r="Z10861" s="28">
        <v>-505.3</v>
      </c>
      <c r="AA10861" s="30">
        <v>45806</v>
      </c>
      <c r="AB10861" s="28">
        <v>2025</v>
      </c>
      <c r="AD10861">
        <f t="shared" si="1056"/>
        <v>2</v>
      </c>
    </row>
    <row r="10862" spans="1:30" x14ac:dyDescent="0.3">
      <c r="A10862" s="77">
        <v>13087500</v>
      </c>
      <c r="B10862" s="78" t="s">
        <v>10</v>
      </c>
      <c r="C10862" s="79">
        <v>45808</v>
      </c>
      <c r="D10862" s="77">
        <v>3389</v>
      </c>
      <c r="E10862" s="77">
        <v>228178.2</v>
      </c>
      <c r="F10862" s="77">
        <v>0</v>
      </c>
      <c r="G10862" s="77">
        <v>180</v>
      </c>
      <c r="H10862" s="77">
        <v>-179.8</v>
      </c>
      <c r="I10862" s="79">
        <v>45808</v>
      </c>
      <c r="J10862" s="77">
        <v>2025</v>
      </c>
      <c r="K10862">
        <f t="shared" si="1050"/>
        <v>5</v>
      </c>
      <c r="L10862">
        <f t="shared" si="1051"/>
        <v>31</v>
      </c>
      <c r="M10862">
        <f t="shared" si="1052"/>
        <v>2025</v>
      </c>
      <c r="N10862">
        <f t="shared" si="1053"/>
        <v>6722.0815000000002</v>
      </c>
      <c r="O10862">
        <f t="shared" si="1054"/>
        <v>0</v>
      </c>
      <c r="P10862">
        <f t="shared" si="1055"/>
        <v>6722.0815000000002</v>
      </c>
      <c r="S10862" s="28">
        <v>13087500</v>
      </c>
      <c r="T10862" s="29" t="s">
        <v>10</v>
      </c>
      <c r="U10862" s="30">
        <v>45807</v>
      </c>
      <c r="V10862" s="28">
        <v>3335</v>
      </c>
      <c r="W10862" s="28">
        <v>221430.1</v>
      </c>
      <c r="X10862" s="28">
        <v>0</v>
      </c>
      <c r="Y10862" s="28">
        <v>505</v>
      </c>
      <c r="Z10862" s="28">
        <v>-505.3</v>
      </c>
      <c r="AA10862" s="30">
        <v>45807</v>
      </c>
      <c r="AB10862" s="28">
        <v>2025</v>
      </c>
      <c r="AD10862">
        <f t="shared" si="1056"/>
        <v>-2</v>
      </c>
    </row>
    <row r="10863" spans="1:30" x14ac:dyDescent="0.3">
      <c r="A10863" s="77">
        <v>13087500</v>
      </c>
      <c r="B10863" s="78" t="s">
        <v>10</v>
      </c>
      <c r="C10863" s="79">
        <v>45809</v>
      </c>
      <c r="D10863" s="77">
        <v>3415</v>
      </c>
      <c r="E10863" s="77">
        <v>234951</v>
      </c>
      <c r="F10863" s="77">
        <v>0</v>
      </c>
      <c r="G10863" s="77">
        <v>180</v>
      </c>
      <c r="H10863" s="77">
        <v>-179.8</v>
      </c>
      <c r="I10863" s="79">
        <v>45809</v>
      </c>
      <c r="J10863" s="77">
        <v>2025</v>
      </c>
      <c r="K10863">
        <f t="shared" si="1050"/>
        <v>6</v>
      </c>
      <c r="L10863">
        <f t="shared" si="1051"/>
        <v>1</v>
      </c>
      <c r="M10863">
        <f t="shared" si="1052"/>
        <v>2025</v>
      </c>
      <c r="N10863">
        <f t="shared" si="1053"/>
        <v>6773.6525000000001</v>
      </c>
      <c r="O10863">
        <f t="shared" si="1054"/>
        <v>0</v>
      </c>
      <c r="P10863">
        <f t="shared" si="1055"/>
        <v>6773.6525000000001</v>
      </c>
      <c r="S10863" s="28">
        <v>13087500</v>
      </c>
      <c r="T10863" s="29" t="s">
        <v>10</v>
      </c>
      <c r="U10863" s="30">
        <v>45808</v>
      </c>
      <c r="V10863" s="28">
        <v>3383</v>
      </c>
      <c r="W10863" s="28">
        <v>228139.6</v>
      </c>
      <c r="X10863" s="28">
        <v>0</v>
      </c>
      <c r="Y10863" s="28">
        <v>505</v>
      </c>
      <c r="Z10863" s="28">
        <v>-505.3</v>
      </c>
      <c r="AA10863" s="30">
        <v>45808</v>
      </c>
      <c r="AB10863" s="28">
        <v>2025</v>
      </c>
      <c r="AD10863">
        <f t="shared" si="1056"/>
        <v>-6</v>
      </c>
    </row>
    <row r="10864" spans="1:30" x14ac:dyDescent="0.3">
      <c r="A10864" s="77">
        <v>13087500</v>
      </c>
      <c r="B10864" s="78" t="s">
        <v>10</v>
      </c>
      <c r="C10864" s="79">
        <v>45810</v>
      </c>
      <c r="D10864" s="77">
        <v>3428</v>
      </c>
      <c r="E10864" s="77">
        <v>241749.5</v>
      </c>
      <c r="F10864" s="77">
        <v>0</v>
      </c>
      <c r="G10864" s="77">
        <v>180</v>
      </c>
      <c r="H10864" s="77">
        <v>-179.8</v>
      </c>
      <c r="I10864" s="79">
        <v>45810</v>
      </c>
      <c r="J10864" s="77">
        <v>2025</v>
      </c>
      <c r="K10864">
        <f t="shared" si="1050"/>
        <v>6</v>
      </c>
      <c r="L10864">
        <f t="shared" si="1051"/>
        <v>2</v>
      </c>
      <c r="M10864">
        <f t="shared" si="1052"/>
        <v>2025</v>
      </c>
      <c r="N10864">
        <f t="shared" si="1053"/>
        <v>6799.4380000000001</v>
      </c>
      <c r="O10864">
        <f t="shared" si="1054"/>
        <v>0</v>
      </c>
      <c r="P10864">
        <f t="shared" si="1055"/>
        <v>6799.4380000000001</v>
      </c>
      <c r="S10864" s="28">
        <v>13087500</v>
      </c>
      <c r="T10864" s="29" t="s">
        <v>10</v>
      </c>
      <c r="U10864" s="30">
        <v>45809</v>
      </c>
      <c r="V10864" s="28">
        <v>3414</v>
      </c>
      <c r="W10864" s="28">
        <v>234910.3</v>
      </c>
      <c r="X10864" s="28">
        <v>0</v>
      </c>
      <c r="Y10864" s="28">
        <v>505</v>
      </c>
      <c r="Z10864" s="28">
        <v>-505.3</v>
      </c>
      <c r="AA10864" s="30">
        <v>45809</v>
      </c>
      <c r="AB10864" s="28">
        <v>2025</v>
      </c>
      <c r="AD10864">
        <f t="shared" si="1056"/>
        <v>-1</v>
      </c>
    </row>
    <row r="10865" spans="1:30" x14ac:dyDescent="0.3">
      <c r="A10865" s="77">
        <v>13087500</v>
      </c>
      <c r="B10865" s="78" t="s">
        <v>10</v>
      </c>
      <c r="C10865" s="79">
        <v>45811</v>
      </c>
      <c r="D10865" s="77">
        <v>3376</v>
      </c>
      <c r="E10865" s="77">
        <v>248445.3</v>
      </c>
      <c r="F10865" s="77">
        <v>0</v>
      </c>
      <c r="G10865" s="77">
        <v>180</v>
      </c>
      <c r="H10865" s="77">
        <v>-179.8</v>
      </c>
      <c r="I10865" s="79">
        <v>45811</v>
      </c>
      <c r="J10865" s="77">
        <v>2025</v>
      </c>
      <c r="K10865">
        <f t="shared" ref="K10865:K10891" si="1057">MONTH(I10865)</f>
        <v>6</v>
      </c>
      <c r="L10865">
        <f t="shared" ref="L10865:L10891" si="1058">DAY(I10865)</f>
        <v>3</v>
      </c>
      <c r="M10865">
        <f t="shared" ref="M10865:M10891" si="1059">YEAR(I10865)</f>
        <v>2025</v>
      </c>
      <c r="N10865">
        <f t="shared" ref="N10865:N10891" si="1060">D10865*1.9835</f>
        <v>6696.2960000000003</v>
      </c>
      <c r="O10865">
        <f t="shared" ref="O10865:O10891" si="1061">F10865*1.9835</f>
        <v>0</v>
      </c>
      <c r="P10865">
        <f t="shared" ref="P10865:P10891" si="1062">(D10865-F10865)*1.9835</f>
        <v>6696.2960000000003</v>
      </c>
      <c r="S10865" s="28">
        <v>13087500</v>
      </c>
      <c r="T10865" s="29" t="s">
        <v>10</v>
      </c>
      <c r="U10865" s="30">
        <v>45810</v>
      </c>
      <c r="V10865" s="28">
        <v>3423</v>
      </c>
      <c r="W10865" s="28">
        <v>241698.9</v>
      </c>
      <c r="X10865" s="28">
        <v>0</v>
      </c>
      <c r="Y10865" s="28">
        <v>505</v>
      </c>
      <c r="Z10865" s="28">
        <v>-505.3</v>
      </c>
      <c r="AA10865" s="30">
        <v>45810</v>
      </c>
      <c r="AB10865" s="28">
        <v>2025</v>
      </c>
      <c r="AD10865">
        <f t="shared" si="1056"/>
        <v>-5</v>
      </c>
    </row>
    <row r="10866" spans="1:30" x14ac:dyDescent="0.3">
      <c r="A10866" s="77">
        <v>13087500</v>
      </c>
      <c r="B10866" s="78" t="s">
        <v>10</v>
      </c>
      <c r="C10866" s="79">
        <v>45812</v>
      </c>
      <c r="D10866" s="77">
        <v>3311</v>
      </c>
      <c r="E10866" s="77">
        <v>255013.5</v>
      </c>
      <c r="F10866" s="77">
        <v>0</v>
      </c>
      <c r="G10866" s="77">
        <v>180</v>
      </c>
      <c r="H10866" s="77">
        <v>-179.8</v>
      </c>
      <c r="I10866" s="79">
        <v>45812</v>
      </c>
      <c r="J10866" s="77">
        <v>2025</v>
      </c>
      <c r="K10866">
        <f t="shared" si="1057"/>
        <v>6</v>
      </c>
      <c r="L10866">
        <f t="shared" si="1058"/>
        <v>4</v>
      </c>
      <c r="M10866">
        <f t="shared" si="1059"/>
        <v>2025</v>
      </c>
      <c r="N10866">
        <f t="shared" si="1060"/>
        <v>6567.3685000000005</v>
      </c>
      <c r="O10866">
        <f t="shared" si="1061"/>
        <v>0</v>
      </c>
      <c r="P10866">
        <f t="shared" si="1062"/>
        <v>6567.3685000000005</v>
      </c>
      <c r="S10866" s="28">
        <v>13087500</v>
      </c>
      <c r="T10866" s="29" t="s">
        <v>10</v>
      </c>
      <c r="U10866" s="30">
        <v>45811</v>
      </c>
      <c r="V10866" s="28">
        <v>3372</v>
      </c>
      <c r="W10866" s="28">
        <v>248387.4</v>
      </c>
      <c r="X10866" s="28">
        <v>0</v>
      </c>
      <c r="Y10866" s="28">
        <v>505</v>
      </c>
      <c r="Z10866" s="28">
        <v>-505.3</v>
      </c>
      <c r="AA10866" s="30">
        <v>45811</v>
      </c>
      <c r="AB10866" s="28">
        <v>2025</v>
      </c>
      <c r="AD10866">
        <f t="shared" si="1056"/>
        <v>-4</v>
      </c>
    </row>
    <row r="10867" spans="1:30" x14ac:dyDescent="0.3">
      <c r="A10867" s="77">
        <v>13087500</v>
      </c>
      <c r="B10867" s="78" t="s">
        <v>10</v>
      </c>
      <c r="C10867" s="79">
        <v>45813</v>
      </c>
      <c r="D10867" s="77">
        <v>3311</v>
      </c>
      <c r="E10867" s="77">
        <v>261581.7</v>
      </c>
      <c r="F10867" s="77">
        <v>0</v>
      </c>
      <c r="G10867" s="77">
        <v>180</v>
      </c>
      <c r="H10867" s="77">
        <v>-179.8</v>
      </c>
      <c r="I10867" s="79">
        <v>45813</v>
      </c>
      <c r="J10867" s="77">
        <v>2025</v>
      </c>
      <c r="K10867">
        <f t="shared" si="1057"/>
        <v>6</v>
      </c>
      <c r="L10867">
        <f t="shared" si="1058"/>
        <v>5</v>
      </c>
      <c r="M10867">
        <f t="shared" si="1059"/>
        <v>2025</v>
      </c>
      <c r="N10867">
        <f t="shared" si="1060"/>
        <v>6567.3685000000005</v>
      </c>
      <c r="O10867">
        <f t="shared" si="1061"/>
        <v>0</v>
      </c>
      <c r="P10867">
        <f t="shared" si="1062"/>
        <v>6567.3685000000005</v>
      </c>
      <c r="S10867" s="28">
        <v>13087500</v>
      </c>
      <c r="T10867" s="29" t="s">
        <v>10</v>
      </c>
      <c r="U10867" s="30">
        <v>45812</v>
      </c>
      <c r="V10867" s="28">
        <v>3313</v>
      </c>
      <c r="W10867" s="28">
        <v>254958</v>
      </c>
      <c r="X10867" s="28">
        <v>0</v>
      </c>
      <c r="Y10867" s="28">
        <v>505</v>
      </c>
      <c r="Z10867" s="28">
        <v>-505.3</v>
      </c>
      <c r="AA10867" s="30">
        <v>45812</v>
      </c>
      <c r="AB10867" s="28">
        <v>2025</v>
      </c>
      <c r="AD10867">
        <f t="shared" si="1056"/>
        <v>2</v>
      </c>
    </row>
    <row r="10868" spans="1:30" x14ac:dyDescent="0.3">
      <c r="A10868" s="77">
        <v>13087500</v>
      </c>
      <c r="B10868" s="78" t="s">
        <v>10</v>
      </c>
      <c r="C10868" s="79">
        <v>45814</v>
      </c>
      <c r="D10868" s="77">
        <v>3350</v>
      </c>
      <c r="E10868" s="77">
        <v>268226.40000000002</v>
      </c>
      <c r="F10868" s="77">
        <v>0</v>
      </c>
      <c r="G10868" s="77">
        <v>180</v>
      </c>
      <c r="H10868" s="77">
        <v>-179.8</v>
      </c>
      <c r="I10868" s="79">
        <v>45814</v>
      </c>
      <c r="J10868" s="77">
        <v>2025</v>
      </c>
      <c r="K10868">
        <f t="shared" si="1057"/>
        <v>6</v>
      </c>
      <c r="L10868">
        <f t="shared" si="1058"/>
        <v>6</v>
      </c>
      <c r="M10868">
        <f t="shared" si="1059"/>
        <v>2025</v>
      </c>
      <c r="N10868">
        <f t="shared" si="1060"/>
        <v>6644.7250000000004</v>
      </c>
      <c r="O10868">
        <f t="shared" si="1061"/>
        <v>0</v>
      </c>
      <c r="P10868">
        <f t="shared" si="1062"/>
        <v>6644.7250000000004</v>
      </c>
      <c r="S10868" s="28">
        <v>13087500</v>
      </c>
      <c r="T10868" s="29" t="s">
        <v>10</v>
      </c>
      <c r="U10868" s="30">
        <v>45813</v>
      </c>
      <c r="V10868" s="28">
        <v>3313</v>
      </c>
      <c r="W10868" s="28">
        <v>261528.9</v>
      </c>
      <c r="X10868" s="28">
        <v>0</v>
      </c>
      <c r="Y10868" s="28">
        <v>505</v>
      </c>
      <c r="Z10868" s="28">
        <v>-505.3</v>
      </c>
      <c r="AA10868" s="30">
        <v>45813</v>
      </c>
      <c r="AB10868" s="28">
        <v>2025</v>
      </c>
      <c r="AD10868">
        <f t="shared" ref="AD10868:AD10931" si="1063">V10868-D10867</f>
        <v>2</v>
      </c>
    </row>
    <row r="10869" spans="1:30" x14ac:dyDescent="0.3">
      <c r="A10869" s="77">
        <v>13087500</v>
      </c>
      <c r="B10869" s="78" t="s">
        <v>10</v>
      </c>
      <c r="C10869" s="79">
        <v>45815</v>
      </c>
      <c r="D10869" s="77">
        <v>3389</v>
      </c>
      <c r="E10869" s="77">
        <v>274947.8</v>
      </c>
      <c r="F10869" s="77">
        <v>0</v>
      </c>
      <c r="G10869" s="77">
        <v>180</v>
      </c>
      <c r="H10869" s="77">
        <v>-179.8</v>
      </c>
      <c r="I10869" s="79">
        <v>45815</v>
      </c>
      <c r="J10869" s="77">
        <v>2025</v>
      </c>
      <c r="K10869">
        <f t="shared" si="1057"/>
        <v>6</v>
      </c>
      <c r="L10869">
        <f t="shared" si="1058"/>
        <v>7</v>
      </c>
      <c r="M10869">
        <f t="shared" si="1059"/>
        <v>2025</v>
      </c>
      <c r="N10869">
        <f t="shared" si="1060"/>
        <v>6722.0815000000002</v>
      </c>
      <c r="O10869">
        <f t="shared" si="1061"/>
        <v>0</v>
      </c>
      <c r="P10869">
        <f t="shared" si="1062"/>
        <v>6722.0815000000002</v>
      </c>
      <c r="S10869" s="28">
        <v>13087500</v>
      </c>
      <c r="T10869" s="29" t="s">
        <v>10</v>
      </c>
      <c r="U10869" s="30">
        <v>45814</v>
      </c>
      <c r="V10869" s="28">
        <v>3351</v>
      </c>
      <c r="W10869" s="28">
        <v>268174.7</v>
      </c>
      <c r="X10869" s="28">
        <v>0</v>
      </c>
      <c r="Y10869" s="28">
        <v>505</v>
      </c>
      <c r="Z10869" s="28">
        <v>-505.3</v>
      </c>
      <c r="AA10869" s="30">
        <v>45814</v>
      </c>
      <c r="AB10869" s="28">
        <v>2025</v>
      </c>
      <c r="AD10869">
        <f t="shared" si="1063"/>
        <v>1</v>
      </c>
    </row>
    <row r="10870" spans="1:30" x14ac:dyDescent="0.3">
      <c r="A10870" s="77">
        <v>13087500</v>
      </c>
      <c r="B10870" s="78" t="s">
        <v>10</v>
      </c>
      <c r="C10870" s="79">
        <v>45816</v>
      </c>
      <c r="D10870" s="77">
        <v>3389</v>
      </c>
      <c r="E10870" s="77">
        <v>281669.2</v>
      </c>
      <c r="F10870" s="77">
        <v>0</v>
      </c>
      <c r="G10870" s="77">
        <v>180</v>
      </c>
      <c r="H10870" s="77">
        <v>-179.8</v>
      </c>
      <c r="I10870" s="79">
        <v>45816</v>
      </c>
      <c r="J10870" s="77">
        <v>2025</v>
      </c>
      <c r="K10870">
        <f t="shared" si="1057"/>
        <v>6</v>
      </c>
      <c r="L10870">
        <f t="shared" si="1058"/>
        <v>8</v>
      </c>
      <c r="M10870">
        <f t="shared" si="1059"/>
        <v>2025</v>
      </c>
      <c r="N10870">
        <f t="shared" si="1060"/>
        <v>6722.0815000000002</v>
      </c>
      <c r="O10870">
        <f t="shared" si="1061"/>
        <v>0</v>
      </c>
      <c r="P10870">
        <f t="shared" si="1062"/>
        <v>6722.0815000000002</v>
      </c>
      <c r="S10870" s="28">
        <v>13087500</v>
      </c>
      <c r="T10870" s="29" t="s">
        <v>10</v>
      </c>
      <c r="U10870" s="30">
        <v>45815</v>
      </c>
      <c r="V10870" s="28">
        <v>3383</v>
      </c>
      <c r="W10870" s="28">
        <v>274883.8</v>
      </c>
      <c r="X10870" s="28">
        <v>0</v>
      </c>
      <c r="Y10870" s="28">
        <v>505</v>
      </c>
      <c r="Z10870" s="28">
        <v>-505.3</v>
      </c>
      <c r="AA10870" s="30">
        <v>45815</v>
      </c>
      <c r="AB10870" s="28">
        <v>2025</v>
      </c>
      <c r="AD10870">
        <f t="shared" si="1063"/>
        <v>-6</v>
      </c>
    </row>
    <row r="10871" spans="1:30" x14ac:dyDescent="0.3">
      <c r="A10871" s="77">
        <v>13087500</v>
      </c>
      <c r="B10871" s="78" t="s">
        <v>10</v>
      </c>
      <c r="C10871" s="79">
        <v>45817</v>
      </c>
      <c r="D10871" s="77">
        <v>3428</v>
      </c>
      <c r="E10871" s="77">
        <v>288467.7</v>
      </c>
      <c r="F10871" s="77">
        <v>0</v>
      </c>
      <c r="G10871" s="77">
        <v>180</v>
      </c>
      <c r="H10871" s="77">
        <v>-179.8</v>
      </c>
      <c r="I10871" s="79">
        <v>45817</v>
      </c>
      <c r="J10871" s="77">
        <v>2025</v>
      </c>
      <c r="K10871">
        <f t="shared" si="1057"/>
        <v>6</v>
      </c>
      <c r="L10871">
        <f t="shared" si="1058"/>
        <v>9</v>
      </c>
      <c r="M10871">
        <f t="shared" si="1059"/>
        <v>2025</v>
      </c>
      <c r="N10871">
        <f t="shared" si="1060"/>
        <v>6799.4380000000001</v>
      </c>
      <c r="O10871">
        <f t="shared" si="1061"/>
        <v>0</v>
      </c>
      <c r="P10871">
        <f t="shared" si="1062"/>
        <v>6799.4380000000001</v>
      </c>
      <c r="S10871" s="28">
        <v>13087500</v>
      </c>
      <c r="T10871" s="29" t="s">
        <v>10</v>
      </c>
      <c r="U10871" s="30">
        <v>45816</v>
      </c>
      <c r="V10871" s="28">
        <v>3394</v>
      </c>
      <c r="W10871" s="28">
        <v>281615.90000000002</v>
      </c>
      <c r="X10871" s="28">
        <v>0</v>
      </c>
      <c r="Y10871" s="28">
        <v>505</v>
      </c>
      <c r="Z10871" s="28">
        <v>-505.3</v>
      </c>
      <c r="AA10871" s="30">
        <v>45816</v>
      </c>
      <c r="AB10871" s="28">
        <v>2025</v>
      </c>
      <c r="AD10871">
        <f t="shared" si="1063"/>
        <v>5</v>
      </c>
    </row>
    <row r="10872" spans="1:30" x14ac:dyDescent="0.3">
      <c r="A10872" s="77">
        <v>13087500</v>
      </c>
      <c r="B10872" s="78" t="s">
        <v>10</v>
      </c>
      <c r="C10872" s="79">
        <v>45818</v>
      </c>
      <c r="D10872" s="77">
        <v>3480</v>
      </c>
      <c r="E10872" s="77">
        <v>295369.59999999998</v>
      </c>
      <c r="F10872" s="77">
        <v>0</v>
      </c>
      <c r="G10872" s="77">
        <v>180</v>
      </c>
      <c r="H10872" s="77">
        <v>-179.8</v>
      </c>
      <c r="I10872" s="79">
        <v>45818</v>
      </c>
      <c r="J10872" s="77">
        <v>2025</v>
      </c>
      <c r="K10872">
        <f t="shared" si="1057"/>
        <v>6</v>
      </c>
      <c r="L10872">
        <f t="shared" si="1058"/>
        <v>10</v>
      </c>
      <c r="M10872">
        <f t="shared" si="1059"/>
        <v>2025</v>
      </c>
      <c r="N10872">
        <f t="shared" si="1060"/>
        <v>6902.58</v>
      </c>
      <c r="O10872">
        <f t="shared" si="1061"/>
        <v>0</v>
      </c>
      <c r="P10872">
        <f t="shared" si="1062"/>
        <v>6902.58</v>
      </c>
      <c r="S10872" s="28">
        <v>13087500</v>
      </c>
      <c r="T10872" s="29" t="s">
        <v>10</v>
      </c>
      <c r="U10872" s="30">
        <v>45817</v>
      </c>
      <c r="V10872" s="28">
        <v>3432</v>
      </c>
      <c r="W10872" s="28">
        <v>288423.40000000002</v>
      </c>
      <c r="X10872" s="28">
        <v>0</v>
      </c>
      <c r="Y10872" s="28">
        <v>505</v>
      </c>
      <c r="Z10872" s="28">
        <v>-505.3</v>
      </c>
      <c r="AA10872" s="30">
        <v>45817</v>
      </c>
      <c r="AB10872" s="28">
        <v>2025</v>
      </c>
      <c r="AD10872">
        <f t="shared" si="1063"/>
        <v>4</v>
      </c>
    </row>
    <row r="10873" spans="1:30" x14ac:dyDescent="0.3">
      <c r="A10873" s="77">
        <v>13087500</v>
      </c>
      <c r="B10873" s="78" t="s">
        <v>10</v>
      </c>
      <c r="C10873" s="79">
        <v>45819</v>
      </c>
      <c r="D10873" s="77">
        <v>3493</v>
      </c>
      <c r="E10873" s="77">
        <v>302297.40000000002</v>
      </c>
      <c r="F10873" s="77">
        <v>0</v>
      </c>
      <c r="G10873" s="77">
        <v>180</v>
      </c>
      <c r="H10873" s="77">
        <v>-179.8</v>
      </c>
      <c r="I10873" s="79">
        <v>45819</v>
      </c>
      <c r="J10873" s="77">
        <v>2025</v>
      </c>
      <c r="K10873">
        <f t="shared" si="1057"/>
        <v>6</v>
      </c>
      <c r="L10873">
        <f t="shared" si="1058"/>
        <v>11</v>
      </c>
      <c r="M10873">
        <f t="shared" si="1059"/>
        <v>2025</v>
      </c>
      <c r="N10873">
        <f t="shared" si="1060"/>
        <v>6928.3654999999999</v>
      </c>
      <c r="O10873">
        <f t="shared" si="1061"/>
        <v>0</v>
      </c>
      <c r="P10873">
        <f t="shared" si="1062"/>
        <v>6928.3654999999999</v>
      </c>
      <c r="S10873" s="28">
        <v>13087500</v>
      </c>
      <c r="T10873" s="29" t="s">
        <v>10</v>
      </c>
      <c r="U10873" s="30">
        <v>45818</v>
      </c>
      <c r="V10873" s="28">
        <v>3476</v>
      </c>
      <c r="W10873" s="28">
        <v>295317.5</v>
      </c>
      <c r="X10873" s="28">
        <v>0</v>
      </c>
      <c r="Y10873" s="28">
        <v>505</v>
      </c>
      <c r="Z10873" s="28">
        <v>-505.3</v>
      </c>
      <c r="AA10873" s="30">
        <v>45818</v>
      </c>
      <c r="AB10873" s="28">
        <v>2025</v>
      </c>
      <c r="AD10873">
        <f t="shared" si="1063"/>
        <v>-4</v>
      </c>
    </row>
    <row r="10874" spans="1:30" x14ac:dyDescent="0.3">
      <c r="A10874" s="77">
        <v>13087500</v>
      </c>
      <c r="B10874" s="78" t="s">
        <v>10</v>
      </c>
      <c r="C10874" s="79">
        <v>45820</v>
      </c>
      <c r="D10874" s="77">
        <v>3506</v>
      </c>
      <c r="E10874" s="77">
        <v>309251.09999999998</v>
      </c>
      <c r="F10874" s="77">
        <v>506</v>
      </c>
      <c r="G10874" s="77">
        <v>1183</v>
      </c>
      <c r="H10874" s="77">
        <v>-1183</v>
      </c>
      <c r="I10874" s="79">
        <v>45820</v>
      </c>
      <c r="J10874" s="77">
        <v>2025</v>
      </c>
      <c r="K10874">
        <f t="shared" si="1057"/>
        <v>6</v>
      </c>
      <c r="L10874">
        <f t="shared" si="1058"/>
        <v>12</v>
      </c>
      <c r="M10874">
        <f t="shared" si="1059"/>
        <v>2025</v>
      </c>
      <c r="N10874">
        <f t="shared" si="1060"/>
        <v>6954.1509999999998</v>
      </c>
      <c r="O10874">
        <f t="shared" si="1061"/>
        <v>1003.6510000000001</v>
      </c>
      <c r="P10874">
        <f t="shared" si="1062"/>
        <v>5950.5</v>
      </c>
      <c r="S10874" s="28">
        <v>13087500</v>
      </c>
      <c r="T10874" s="29" t="s">
        <v>10</v>
      </c>
      <c r="U10874" s="30">
        <v>45819</v>
      </c>
      <c r="V10874" s="28">
        <v>3489</v>
      </c>
      <c r="W10874" s="28">
        <v>302238.5</v>
      </c>
      <c r="X10874" s="28">
        <v>489</v>
      </c>
      <c r="Y10874" s="28">
        <v>1476</v>
      </c>
      <c r="Z10874" s="28">
        <v>-1475.8</v>
      </c>
      <c r="AA10874" s="30">
        <v>45819</v>
      </c>
      <c r="AB10874" s="28">
        <v>2025</v>
      </c>
      <c r="AD10874">
        <f t="shared" si="1063"/>
        <v>-4</v>
      </c>
    </row>
    <row r="10875" spans="1:30" x14ac:dyDescent="0.3">
      <c r="A10875" s="77">
        <v>13087500</v>
      </c>
      <c r="B10875" s="78" t="s">
        <v>10</v>
      </c>
      <c r="C10875" s="79">
        <v>45821</v>
      </c>
      <c r="D10875" s="77">
        <v>3519</v>
      </c>
      <c r="E10875" s="77">
        <v>316230.90000000002</v>
      </c>
      <c r="F10875" s="77">
        <v>0</v>
      </c>
      <c r="G10875" s="77">
        <v>1183</v>
      </c>
      <c r="H10875" s="77">
        <v>-1183</v>
      </c>
      <c r="I10875" s="79">
        <v>45821</v>
      </c>
      <c r="J10875" s="77">
        <v>2025</v>
      </c>
      <c r="K10875">
        <f t="shared" si="1057"/>
        <v>6</v>
      </c>
      <c r="L10875">
        <f t="shared" si="1058"/>
        <v>13</v>
      </c>
      <c r="M10875">
        <f t="shared" si="1059"/>
        <v>2025</v>
      </c>
      <c r="N10875">
        <f t="shared" si="1060"/>
        <v>6979.9364999999998</v>
      </c>
      <c r="O10875">
        <f t="shared" si="1061"/>
        <v>0</v>
      </c>
      <c r="P10875">
        <f t="shared" si="1062"/>
        <v>6979.9364999999998</v>
      </c>
      <c r="S10875" s="28">
        <v>13087500</v>
      </c>
      <c r="T10875" s="29" t="s">
        <v>10</v>
      </c>
      <c r="U10875" s="30">
        <v>45820</v>
      </c>
      <c r="V10875" s="28">
        <v>3507</v>
      </c>
      <c r="W10875" s="28">
        <v>309195.5</v>
      </c>
      <c r="X10875" s="28">
        <v>507</v>
      </c>
      <c r="Y10875" s="28">
        <v>2482</v>
      </c>
      <c r="Z10875" s="28">
        <v>-2482.3000000000002</v>
      </c>
      <c r="AA10875" s="30">
        <v>45820</v>
      </c>
      <c r="AB10875" s="28">
        <v>2025</v>
      </c>
      <c r="AD10875">
        <f t="shared" si="1063"/>
        <v>1</v>
      </c>
    </row>
    <row r="10876" spans="1:30" x14ac:dyDescent="0.3">
      <c r="A10876" s="77">
        <v>13087500</v>
      </c>
      <c r="B10876" s="78" t="s">
        <v>10</v>
      </c>
      <c r="C10876" s="79">
        <v>45822</v>
      </c>
      <c r="D10876" s="77">
        <v>3532</v>
      </c>
      <c r="E10876" s="77">
        <v>323236.7</v>
      </c>
      <c r="F10876" s="77">
        <v>0</v>
      </c>
      <c r="G10876" s="77">
        <v>1183</v>
      </c>
      <c r="H10876" s="77">
        <v>-1183</v>
      </c>
      <c r="I10876" s="79">
        <v>45822</v>
      </c>
      <c r="J10876" s="77">
        <v>2025</v>
      </c>
      <c r="K10876">
        <f t="shared" si="1057"/>
        <v>6</v>
      </c>
      <c r="L10876">
        <f t="shared" si="1058"/>
        <v>14</v>
      </c>
      <c r="M10876">
        <f t="shared" si="1059"/>
        <v>2025</v>
      </c>
      <c r="N10876">
        <f t="shared" si="1060"/>
        <v>7005.7219999999998</v>
      </c>
      <c r="O10876">
        <f t="shared" si="1061"/>
        <v>0</v>
      </c>
      <c r="P10876">
        <f t="shared" si="1062"/>
        <v>7005.7219999999998</v>
      </c>
      <c r="S10876" s="28">
        <v>13087500</v>
      </c>
      <c r="T10876" s="29" t="s">
        <v>10</v>
      </c>
      <c r="U10876" s="30">
        <v>45821</v>
      </c>
      <c r="V10876" s="28">
        <v>3513</v>
      </c>
      <c r="W10876" s="28">
        <v>316163.7</v>
      </c>
      <c r="X10876" s="28">
        <v>60</v>
      </c>
      <c r="Y10876" s="28">
        <v>2601</v>
      </c>
      <c r="Z10876" s="28">
        <v>-2600.6</v>
      </c>
      <c r="AA10876" s="30">
        <v>45821</v>
      </c>
      <c r="AB10876" s="28">
        <v>2025</v>
      </c>
      <c r="AD10876">
        <f t="shared" si="1063"/>
        <v>-6</v>
      </c>
    </row>
    <row r="10877" spans="1:30" x14ac:dyDescent="0.3">
      <c r="A10877" s="77">
        <v>13087500</v>
      </c>
      <c r="B10877" s="78" t="s">
        <v>10</v>
      </c>
      <c r="C10877" s="79">
        <v>45823</v>
      </c>
      <c r="D10877" s="77">
        <v>3545</v>
      </c>
      <c r="E10877" s="77">
        <v>330268.59999999998</v>
      </c>
      <c r="F10877" s="77">
        <v>0</v>
      </c>
      <c r="G10877" s="77">
        <v>1183</v>
      </c>
      <c r="H10877" s="77">
        <v>-1183</v>
      </c>
      <c r="I10877" s="79">
        <v>45823</v>
      </c>
      <c r="J10877" s="77">
        <v>2025</v>
      </c>
      <c r="K10877">
        <f t="shared" si="1057"/>
        <v>6</v>
      </c>
      <c r="L10877">
        <f t="shared" si="1058"/>
        <v>15</v>
      </c>
      <c r="M10877">
        <f t="shared" si="1059"/>
        <v>2025</v>
      </c>
      <c r="N10877">
        <f t="shared" si="1060"/>
        <v>7031.5074999999997</v>
      </c>
      <c r="O10877">
        <f t="shared" si="1061"/>
        <v>0</v>
      </c>
      <c r="P10877">
        <f t="shared" si="1062"/>
        <v>7031.5074999999997</v>
      </c>
      <c r="S10877" s="28">
        <v>13087500</v>
      </c>
      <c r="T10877" s="29" t="s">
        <v>10</v>
      </c>
      <c r="U10877" s="30">
        <v>45822</v>
      </c>
      <c r="V10877" s="28">
        <v>3538</v>
      </c>
      <c r="W10877" s="28">
        <v>323180.40000000002</v>
      </c>
      <c r="X10877" s="28">
        <v>0</v>
      </c>
      <c r="Y10877" s="28">
        <v>2601</v>
      </c>
      <c r="Z10877" s="28">
        <v>-2600.6</v>
      </c>
      <c r="AA10877" s="30">
        <v>45822</v>
      </c>
      <c r="AB10877" s="28">
        <v>2025</v>
      </c>
      <c r="AD10877">
        <f t="shared" si="1063"/>
        <v>6</v>
      </c>
    </row>
    <row r="10878" spans="1:30" x14ac:dyDescent="0.3">
      <c r="A10878" s="77">
        <v>13087500</v>
      </c>
      <c r="B10878" s="78" t="s">
        <v>10</v>
      </c>
      <c r="C10878" s="79">
        <v>45824</v>
      </c>
      <c r="D10878" s="77">
        <v>3545</v>
      </c>
      <c r="E10878" s="77">
        <v>337300.4</v>
      </c>
      <c r="F10878" s="77">
        <v>0</v>
      </c>
      <c r="G10878" s="77">
        <v>1183</v>
      </c>
      <c r="H10878" s="77">
        <v>-1183</v>
      </c>
      <c r="I10878" s="79">
        <v>45824</v>
      </c>
      <c r="J10878" s="77">
        <v>2025</v>
      </c>
      <c r="K10878">
        <f t="shared" si="1057"/>
        <v>6</v>
      </c>
      <c r="L10878">
        <f t="shared" si="1058"/>
        <v>16</v>
      </c>
      <c r="M10878">
        <f t="shared" si="1059"/>
        <v>2025</v>
      </c>
      <c r="N10878">
        <f t="shared" si="1060"/>
        <v>7031.5074999999997</v>
      </c>
      <c r="O10878">
        <f t="shared" si="1061"/>
        <v>0</v>
      </c>
      <c r="P10878">
        <f t="shared" si="1062"/>
        <v>7031.5074999999997</v>
      </c>
      <c r="S10878" s="28">
        <v>13087500</v>
      </c>
      <c r="T10878" s="29" t="s">
        <v>10</v>
      </c>
      <c r="U10878" s="30">
        <v>45823</v>
      </c>
      <c r="V10878" s="28">
        <v>3548</v>
      </c>
      <c r="W10878" s="28">
        <v>330218.2</v>
      </c>
      <c r="X10878" s="28">
        <v>0</v>
      </c>
      <c r="Y10878" s="28">
        <v>2601</v>
      </c>
      <c r="Z10878" s="28">
        <v>-2600.6</v>
      </c>
      <c r="AA10878" s="30">
        <v>45823</v>
      </c>
      <c r="AB10878" s="28">
        <v>2025</v>
      </c>
      <c r="AD10878">
        <f t="shared" si="1063"/>
        <v>3</v>
      </c>
    </row>
    <row r="10879" spans="1:30" x14ac:dyDescent="0.3">
      <c r="A10879" s="77">
        <v>13087500</v>
      </c>
      <c r="B10879" s="78" t="s">
        <v>10</v>
      </c>
      <c r="C10879" s="79">
        <v>45825</v>
      </c>
      <c r="D10879" s="77">
        <v>3572</v>
      </c>
      <c r="E10879" s="77">
        <v>344384.6</v>
      </c>
      <c r="F10879" s="77">
        <v>0</v>
      </c>
      <c r="G10879" s="77">
        <v>1183</v>
      </c>
      <c r="H10879" s="77">
        <v>-1183</v>
      </c>
      <c r="I10879" s="79">
        <v>45825</v>
      </c>
      <c r="J10879" s="77">
        <v>2025</v>
      </c>
      <c r="K10879">
        <f t="shared" si="1057"/>
        <v>6</v>
      </c>
      <c r="L10879">
        <f t="shared" si="1058"/>
        <v>17</v>
      </c>
      <c r="M10879">
        <f t="shared" si="1059"/>
        <v>2025</v>
      </c>
      <c r="N10879">
        <f t="shared" si="1060"/>
        <v>7085.0619999999999</v>
      </c>
      <c r="O10879">
        <f t="shared" si="1061"/>
        <v>0</v>
      </c>
      <c r="P10879">
        <f t="shared" si="1062"/>
        <v>7085.0619999999999</v>
      </c>
      <c r="S10879" s="28">
        <v>13087500</v>
      </c>
      <c r="T10879" s="29" t="s">
        <v>10</v>
      </c>
      <c r="U10879" s="30">
        <v>45824</v>
      </c>
      <c r="V10879" s="28">
        <v>3551</v>
      </c>
      <c r="W10879" s="28">
        <v>337260.7</v>
      </c>
      <c r="X10879" s="28">
        <v>0</v>
      </c>
      <c r="Y10879" s="28">
        <v>2601</v>
      </c>
      <c r="Z10879" s="28">
        <v>-2600.6</v>
      </c>
      <c r="AA10879" s="30">
        <v>45824</v>
      </c>
      <c r="AB10879" s="28">
        <v>2025</v>
      </c>
      <c r="AD10879">
        <f t="shared" si="1063"/>
        <v>6</v>
      </c>
    </row>
    <row r="10880" spans="1:30" x14ac:dyDescent="0.3">
      <c r="A10880" s="77">
        <v>13087500</v>
      </c>
      <c r="B10880" s="78" t="s">
        <v>10</v>
      </c>
      <c r="C10880" s="79">
        <v>45826</v>
      </c>
      <c r="D10880" s="77">
        <v>3585</v>
      </c>
      <c r="E10880" s="77">
        <v>351494.9</v>
      </c>
      <c r="F10880" s="77">
        <v>0</v>
      </c>
      <c r="G10880" s="77">
        <v>1183</v>
      </c>
      <c r="H10880" s="77">
        <v>-1183</v>
      </c>
      <c r="I10880" s="79">
        <v>45826</v>
      </c>
      <c r="J10880" s="77">
        <v>2025</v>
      </c>
      <c r="K10880">
        <f t="shared" si="1057"/>
        <v>6</v>
      </c>
      <c r="L10880">
        <f t="shared" si="1058"/>
        <v>18</v>
      </c>
      <c r="M10880">
        <f t="shared" si="1059"/>
        <v>2025</v>
      </c>
      <c r="N10880">
        <f t="shared" si="1060"/>
        <v>7110.8474999999999</v>
      </c>
      <c r="O10880">
        <f t="shared" si="1061"/>
        <v>0</v>
      </c>
      <c r="P10880">
        <f t="shared" si="1062"/>
        <v>7110.8474999999999</v>
      </c>
      <c r="S10880" s="28">
        <v>13087500</v>
      </c>
      <c r="T10880" s="29" t="s">
        <v>10</v>
      </c>
      <c r="U10880" s="30">
        <v>45825</v>
      </c>
      <c r="V10880" s="28">
        <v>3568</v>
      </c>
      <c r="W10880" s="28">
        <v>344337.8</v>
      </c>
      <c r="X10880" s="28">
        <v>0</v>
      </c>
      <c r="Y10880" s="28">
        <v>2601</v>
      </c>
      <c r="Z10880" s="28">
        <v>-2600.6</v>
      </c>
      <c r="AA10880" s="30">
        <v>45825</v>
      </c>
      <c r="AB10880" s="28">
        <v>2025</v>
      </c>
      <c r="AD10880">
        <f t="shared" si="1063"/>
        <v>-4</v>
      </c>
    </row>
    <row r="10881" spans="1:30" x14ac:dyDescent="0.3">
      <c r="A10881" s="77">
        <v>13087500</v>
      </c>
      <c r="B10881" s="78" t="s">
        <v>10</v>
      </c>
      <c r="C10881" s="79">
        <v>45827</v>
      </c>
      <c r="D10881" s="77">
        <v>3625</v>
      </c>
      <c r="E10881" s="77">
        <v>358684.1</v>
      </c>
      <c r="F10881" s="77">
        <v>25</v>
      </c>
      <c r="G10881" s="77">
        <v>1232</v>
      </c>
      <c r="H10881" s="77">
        <v>-1231.5</v>
      </c>
      <c r="I10881" s="79">
        <v>45827</v>
      </c>
      <c r="J10881" s="77">
        <v>2025</v>
      </c>
      <c r="K10881">
        <f t="shared" si="1057"/>
        <v>6</v>
      </c>
      <c r="L10881">
        <f t="shared" si="1058"/>
        <v>19</v>
      </c>
      <c r="M10881">
        <f t="shared" si="1059"/>
        <v>2025</v>
      </c>
      <c r="N10881">
        <f t="shared" si="1060"/>
        <v>7190.1875</v>
      </c>
      <c r="O10881">
        <f t="shared" si="1061"/>
        <v>49.587499999999999</v>
      </c>
      <c r="P10881">
        <f t="shared" si="1062"/>
        <v>7140.6</v>
      </c>
      <c r="S10881" s="28">
        <v>13087500</v>
      </c>
      <c r="T10881" s="29" t="s">
        <v>10</v>
      </c>
      <c r="U10881" s="30">
        <v>45826</v>
      </c>
      <c r="V10881" s="28">
        <v>3585</v>
      </c>
      <c r="W10881" s="28">
        <v>7110.3</v>
      </c>
      <c r="X10881" s="28">
        <v>0</v>
      </c>
      <c r="Y10881" s="28">
        <v>2601</v>
      </c>
      <c r="Z10881" s="28">
        <v>289336.40000000002</v>
      </c>
      <c r="AA10881" s="30">
        <v>45826</v>
      </c>
      <c r="AB10881" s="28">
        <v>2025</v>
      </c>
      <c r="AD10881">
        <f t="shared" si="1063"/>
        <v>0</v>
      </c>
    </row>
    <row r="10882" spans="1:30" x14ac:dyDescent="0.3">
      <c r="A10882" s="77">
        <v>13087500</v>
      </c>
      <c r="B10882" s="78" t="s">
        <v>10</v>
      </c>
      <c r="C10882" s="79">
        <v>45828</v>
      </c>
      <c r="D10882" s="77">
        <v>3664</v>
      </c>
      <c r="E10882" s="77">
        <v>365952.3</v>
      </c>
      <c r="F10882" s="77">
        <v>580</v>
      </c>
      <c r="G10882" s="77">
        <v>2381</v>
      </c>
      <c r="H10882" s="77">
        <v>-2380.9</v>
      </c>
      <c r="I10882" s="79">
        <v>45828</v>
      </c>
      <c r="J10882" s="77">
        <v>2025</v>
      </c>
      <c r="K10882">
        <f t="shared" si="1057"/>
        <v>6</v>
      </c>
      <c r="L10882">
        <f t="shared" si="1058"/>
        <v>20</v>
      </c>
      <c r="M10882">
        <f t="shared" si="1059"/>
        <v>2025</v>
      </c>
      <c r="N10882">
        <f t="shared" si="1060"/>
        <v>7267.5439999999999</v>
      </c>
      <c r="O10882">
        <f t="shared" si="1061"/>
        <v>1150.43</v>
      </c>
      <c r="P10882">
        <f t="shared" si="1062"/>
        <v>6117.1140000000005</v>
      </c>
      <c r="S10882" s="28">
        <v>13087500</v>
      </c>
      <c r="T10882" s="29" t="s">
        <v>10</v>
      </c>
      <c r="U10882" s="30">
        <v>45827</v>
      </c>
      <c r="V10882" s="28">
        <v>3625</v>
      </c>
      <c r="W10882" s="28">
        <v>14299.4</v>
      </c>
      <c r="X10882" s="28">
        <v>25</v>
      </c>
      <c r="Y10882" s="28">
        <v>2649</v>
      </c>
      <c r="Z10882" s="28">
        <v>289287.90000000002</v>
      </c>
      <c r="AA10882" s="30">
        <v>45827</v>
      </c>
      <c r="AB10882" s="28">
        <v>2025</v>
      </c>
      <c r="AD10882">
        <f t="shared" si="1063"/>
        <v>0</v>
      </c>
    </row>
    <row r="10883" spans="1:30" x14ac:dyDescent="0.3">
      <c r="A10883" s="77">
        <v>13087500</v>
      </c>
      <c r="B10883" s="78" t="s">
        <v>10</v>
      </c>
      <c r="C10883" s="79">
        <v>45829</v>
      </c>
      <c r="D10883" s="77">
        <v>3691</v>
      </c>
      <c r="E10883" s="77">
        <v>373273.5</v>
      </c>
      <c r="F10883" s="77">
        <v>691</v>
      </c>
      <c r="G10883" s="77">
        <v>3752</v>
      </c>
      <c r="H10883" s="77">
        <v>-3751.6</v>
      </c>
      <c r="I10883" s="79">
        <v>45829</v>
      </c>
      <c r="J10883" s="77">
        <v>2025</v>
      </c>
      <c r="K10883">
        <f t="shared" si="1057"/>
        <v>6</v>
      </c>
      <c r="L10883">
        <f t="shared" si="1058"/>
        <v>21</v>
      </c>
      <c r="M10883">
        <f t="shared" si="1059"/>
        <v>2025</v>
      </c>
      <c r="N10883">
        <f t="shared" si="1060"/>
        <v>7321.0985000000001</v>
      </c>
      <c r="O10883">
        <f t="shared" si="1061"/>
        <v>1370.5985000000001</v>
      </c>
      <c r="P10883">
        <f t="shared" si="1062"/>
        <v>5950.5</v>
      </c>
      <c r="S10883" s="28">
        <v>13087500</v>
      </c>
      <c r="T10883" s="29" t="s">
        <v>10</v>
      </c>
      <c r="U10883" s="30">
        <v>45828</v>
      </c>
      <c r="V10883" s="28">
        <v>3664</v>
      </c>
      <c r="W10883" s="28">
        <v>21567.7</v>
      </c>
      <c r="X10883" s="28">
        <v>664</v>
      </c>
      <c r="Y10883" s="28">
        <v>3967</v>
      </c>
      <c r="Z10883" s="28">
        <v>287970.09999999998</v>
      </c>
      <c r="AA10883" s="30">
        <v>45828</v>
      </c>
      <c r="AB10883" s="28">
        <v>2025</v>
      </c>
      <c r="AD10883">
        <f t="shared" si="1063"/>
        <v>0</v>
      </c>
    </row>
    <row r="10884" spans="1:30" x14ac:dyDescent="0.3">
      <c r="A10884" s="77">
        <v>13087500</v>
      </c>
      <c r="B10884" s="78" t="s">
        <v>10</v>
      </c>
      <c r="C10884" s="79">
        <v>45830</v>
      </c>
      <c r="D10884" s="77">
        <v>3691</v>
      </c>
      <c r="E10884" s="77">
        <v>380594.7</v>
      </c>
      <c r="F10884" s="77">
        <v>691</v>
      </c>
      <c r="G10884" s="77">
        <v>5122</v>
      </c>
      <c r="H10884" s="77">
        <v>-5122.3</v>
      </c>
      <c r="I10884" s="79">
        <v>45830</v>
      </c>
      <c r="J10884" s="77">
        <v>2025</v>
      </c>
      <c r="K10884">
        <f t="shared" si="1057"/>
        <v>6</v>
      </c>
      <c r="L10884">
        <f t="shared" si="1058"/>
        <v>22</v>
      </c>
      <c r="M10884">
        <f t="shared" si="1059"/>
        <v>2025</v>
      </c>
      <c r="N10884">
        <f t="shared" si="1060"/>
        <v>7321.0985000000001</v>
      </c>
      <c r="O10884">
        <f t="shared" si="1061"/>
        <v>1370.5985000000001</v>
      </c>
      <c r="P10884">
        <f t="shared" si="1062"/>
        <v>5950.5</v>
      </c>
      <c r="S10884" s="28">
        <v>13087500</v>
      </c>
      <c r="T10884" s="29" t="s">
        <v>10</v>
      </c>
      <c r="U10884" s="30">
        <v>45829</v>
      </c>
      <c r="V10884" s="28">
        <v>3691</v>
      </c>
      <c r="W10884" s="28">
        <v>28888.9</v>
      </c>
      <c r="X10884" s="28">
        <v>691</v>
      </c>
      <c r="Y10884" s="28">
        <v>5338</v>
      </c>
      <c r="Z10884" s="28">
        <v>286599.40000000002</v>
      </c>
      <c r="AA10884" s="30">
        <v>45829</v>
      </c>
      <c r="AB10884" s="28">
        <v>2025</v>
      </c>
      <c r="AD10884">
        <f t="shared" si="1063"/>
        <v>0</v>
      </c>
    </row>
    <row r="10885" spans="1:30" x14ac:dyDescent="0.3">
      <c r="A10885" s="77">
        <v>13087500</v>
      </c>
      <c r="B10885" s="78" t="s">
        <v>10</v>
      </c>
      <c r="C10885" s="79">
        <v>45831</v>
      </c>
      <c r="D10885" s="77">
        <v>3691</v>
      </c>
      <c r="E10885" s="77">
        <v>387915.9</v>
      </c>
      <c r="F10885" s="77">
        <v>691</v>
      </c>
      <c r="G10885" s="77">
        <v>6493</v>
      </c>
      <c r="H10885" s="77">
        <v>-6493</v>
      </c>
      <c r="I10885" s="79">
        <v>45831</v>
      </c>
      <c r="J10885" s="77">
        <v>2025</v>
      </c>
      <c r="K10885">
        <f t="shared" si="1057"/>
        <v>6</v>
      </c>
      <c r="L10885">
        <f t="shared" si="1058"/>
        <v>23</v>
      </c>
      <c r="M10885">
        <f t="shared" si="1059"/>
        <v>2025</v>
      </c>
      <c r="N10885">
        <f t="shared" si="1060"/>
        <v>7321.0985000000001</v>
      </c>
      <c r="O10885">
        <f t="shared" si="1061"/>
        <v>1370.5985000000001</v>
      </c>
      <c r="P10885">
        <f t="shared" si="1062"/>
        <v>5950.5</v>
      </c>
      <c r="S10885" s="28">
        <v>13087500</v>
      </c>
      <c r="T10885" s="29" t="s">
        <v>10</v>
      </c>
      <c r="U10885" s="30">
        <v>45830</v>
      </c>
      <c r="V10885" s="28">
        <v>3691</v>
      </c>
      <c r="W10885" s="28">
        <v>36210</v>
      </c>
      <c r="X10885" s="28">
        <v>691</v>
      </c>
      <c r="Y10885" s="28">
        <v>6708</v>
      </c>
      <c r="Z10885" s="28">
        <v>285228.79999999999</v>
      </c>
      <c r="AA10885" s="30">
        <v>45830</v>
      </c>
      <c r="AB10885" s="28">
        <v>2025</v>
      </c>
      <c r="AD10885">
        <f t="shared" si="1063"/>
        <v>0</v>
      </c>
    </row>
    <row r="10886" spans="1:30" x14ac:dyDescent="0.3">
      <c r="A10886" s="77">
        <v>13087500</v>
      </c>
      <c r="B10886" s="78" t="s">
        <v>10</v>
      </c>
      <c r="C10886" s="79">
        <v>45832</v>
      </c>
      <c r="D10886" s="77">
        <v>3678</v>
      </c>
      <c r="E10886" s="77">
        <v>395210.6</v>
      </c>
      <c r="F10886" s="77">
        <v>678</v>
      </c>
      <c r="G10886" s="77">
        <v>7837</v>
      </c>
      <c r="H10886" s="77">
        <v>-7837.2</v>
      </c>
      <c r="I10886" s="79">
        <v>45832</v>
      </c>
      <c r="J10886" s="77">
        <v>2025</v>
      </c>
      <c r="K10886">
        <f t="shared" si="1057"/>
        <v>6</v>
      </c>
      <c r="L10886">
        <f t="shared" si="1058"/>
        <v>24</v>
      </c>
      <c r="M10886">
        <f t="shared" si="1059"/>
        <v>2025</v>
      </c>
      <c r="N10886">
        <f t="shared" si="1060"/>
        <v>7295.3130000000001</v>
      </c>
      <c r="O10886">
        <f t="shared" si="1061"/>
        <v>1344.8130000000001</v>
      </c>
      <c r="P10886">
        <f t="shared" si="1062"/>
        <v>5950.5</v>
      </c>
      <c r="S10886" s="28">
        <v>13087500</v>
      </c>
      <c r="T10886" s="29" t="s">
        <v>10</v>
      </c>
      <c r="U10886" s="30">
        <v>45831</v>
      </c>
      <c r="V10886" s="28">
        <v>3691</v>
      </c>
      <c r="W10886" s="28">
        <v>43531.199999999997</v>
      </c>
      <c r="X10886" s="28">
        <v>691</v>
      </c>
      <c r="Y10886" s="28">
        <v>8079</v>
      </c>
      <c r="Z10886" s="28">
        <v>283858.09999999998</v>
      </c>
      <c r="AA10886" s="30">
        <v>45831</v>
      </c>
      <c r="AB10886" s="28">
        <v>2025</v>
      </c>
      <c r="AD10886">
        <f t="shared" si="1063"/>
        <v>0</v>
      </c>
    </row>
    <row r="10887" spans="1:30" x14ac:dyDescent="0.3">
      <c r="A10887" s="77">
        <v>13087500</v>
      </c>
      <c r="B10887" s="78" t="s">
        <v>10</v>
      </c>
      <c r="C10887" s="79">
        <v>45833</v>
      </c>
      <c r="D10887" s="77">
        <v>3638</v>
      </c>
      <c r="E10887" s="77">
        <v>402426</v>
      </c>
      <c r="F10887" s="77">
        <v>638</v>
      </c>
      <c r="G10887" s="77">
        <v>9102</v>
      </c>
      <c r="H10887" s="77">
        <v>-9102.1</v>
      </c>
      <c r="I10887" s="79">
        <v>45833</v>
      </c>
      <c r="J10887" s="77">
        <v>2025</v>
      </c>
      <c r="K10887">
        <f t="shared" si="1057"/>
        <v>6</v>
      </c>
      <c r="L10887">
        <f t="shared" si="1058"/>
        <v>25</v>
      </c>
      <c r="M10887">
        <f t="shared" si="1059"/>
        <v>2025</v>
      </c>
      <c r="N10887">
        <f t="shared" si="1060"/>
        <v>7215.973</v>
      </c>
      <c r="O10887">
        <f t="shared" si="1061"/>
        <v>1265.473</v>
      </c>
      <c r="P10887">
        <f t="shared" si="1062"/>
        <v>5950.5</v>
      </c>
      <c r="S10887" s="28">
        <v>13087500</v>
      </c>
      <c r="T10887" s="29" t="s">
        <v>10</v>
      </c>
      <c r="U10887" s="30">
        <v>45832</v>
      </c>
      <c r="V10887" s="28">
        <v>3678</v>
      </c>
      <c r="W10887" s="28">
        <v>50825.9</v>
      </c>
      <c r="X10887" s="28">
        <v>678</v>
      </c>
      <c r="Y10887" s="28">
        <v>9423</v>
      </c>
      <c r="Z10887" s="28">
        <v>282513.90000000002</v>
      </c>
      <c r="AA10887" s="30">
        <v>45832</v>
      </c>
      <c r="AB10887" s="28">
        <v>2025</v>
      </c>
      <c r="AD10887">
        <f t="shared" si="1063"/>
        <v>0</v>
      </c>
    </row>
    <row r="10888" spans="1:30" x14ac:dyDescent="0.3">
      <c r="A10888" s="77">
        <v>13087500</v>
      </c>
      <c r="B10888" s="78" t="s">
        <v>10</v>
      </c>
      <c r="C10888" s="79">
        <v>45834</v>
      </c>
      <c r="D10888" s="77">
        <v>3598</v>
      </c>
      <c r="E10888" s="77">
        <v>409562.6</v>
      </c>
      <c r="F10888" s="77">
        <v>598</v>
      </c>
      <c r="G10888" s="77">
        <v>10288</v>
      </c>
      <c r="H10888" s="77">
        <v>-10288.200000000001</v>
      </c>
      <c r="I10888" s="79">
        <v>45834</v>
      </c>
      <c r="J10888" s="77">
        <v>2025</v>
      </c>
      <c r="K10888">
        <f t="shared" si="1057"/>
        <v>6</v>
      </c>
      <c r="L10888">
        <f t="shared" si="1058"/>
        <v>26</v>
      </c>
      <c r="M10888">
        <f t="shared" si="1059"/>
        <v>2025</v>
      </c>
      <c r="N10888">
        <f t="shared" si="1060"/>
        <v>7136.6329999999998</v>
      </c>
      <c r="O10888">
        <f t="shared" si="1061"/>
        <v>1186.133</v>
      </c>
      <c r="P10888">
        <f t="shared" si="1062"/>
        <v>5950.5</v>
      </c>
      <c r="S10888" s="28">
        <v>13087500</v>
      </c>
      <c r="T10888" s="29" t="s">
        <v>10</v>
      </c>
      <c r="U10888" s="30">
        <v>45833</v>
      </c>
      <c r="V10888" s="28">
        <v>3638</v>
      </c>
      <c r="W10888" s="28">
        <v>58041.4</v>
      </c>
      <c r="X10888" s="28">
        <v>638</v>
      </c>
      <c r="Y10888" s="28">
        <v>10688</v>
      </c>
      <c r="Z10888" s="28">
        <v>281248.90000000002</v>
      </c>
      <c r="AA10888" s="30">
        <v>45833</v>
      </c>
      <c r="AB10888" s="28">
        <v>2025</v>
      </c>
      <c r="AD10888">
        <f t="shared" si="1063"/>
        <v>0</v>
      </c>
    </row>
    <row r="10889" spans="1:30" x14ac:dyDescent="0.3">
      <c r="A10889" s="77">
        <v>13087500</v>
      </c>
      <c r="B10889" s="78" t="s">
        <v>10</v>
      </c>
      <c r="C10889" s="79">
        <v>45835</v>
      </c>
      <c r="D10889" s="77">
        <v>3611</v>
      </c>
      <c r="E10889" s="77">
        <v>416725.4</v>
      </c>
      <c r="F10889" s="77">
        <v>611</v>
      </c>
      <c r="G10889" s="77">
        <v>11501</v>
      </c>
      <c r="H10889" s="77">
        <v>-11500.5</v>
      </c>
      <c r="I10889" s="79">
        <v>45835</v>
      </c>
      <c r="J10889" s="77">
        <v>2025</v>
      </c>
      <c r="K10889">
        <f t="shared" si="1057"/>
        <v>6</v>
      </c>
      <c r="L10889">
        <f t="shared" si="1058"/>
        <v>27</v>
      </c>
      <c r="M10889">
        <f t="shared" si="1059"/>
        <v>2025</v>
      </c>
      <c r="N10889">
        <f t="shared" si="1060"/>
        <v>7162.4184999999998</v>
      </c>
      <c r="O10889">
        <f t="shared" si="1061"/>
        <v>1211.9185</v>
      </c>
      <c r="P10889">
        <f t="shared" si="1062"/>
        <v>5950.5</v>
      </c>
      <c r="S10889" s="28">
        <v>13087500</v>
      </c>
      <c r="T10889" s="29" t="s">
        <v>10</v>
      </c>
      <c r="U10889" s="30">
        <v>45834</v>
      </c>
      <c r="V10889" s="28">
        <v>3598</v>
      </c>
      <c r="W10889" s="28">
        <v>65177.9</v>
      </c>
      <c r="X10889" s="28">
        <v>598</v>
      </c>
      <c r="Y10889" s="28">
        <v>11874</v>
      </c>
      <c r="Z10889" s="28">
        <v>280062.90000000002</v>
      </c>
      <c r="AA10889" s="30">
        <v>45834</v>
      </c>
      <c r="AB10889" s="28">
        <v>2025</v>
      </c>
      <c r="AD10889">
        <f t="shared" si="1063"/>
        <v>0</v>
      </c>
    </row>
    <row r="10890" spans="1:30" x14ac:dyDescent="0.3">
      <c r="A10890" s="77">
        <v>13087500</v>
      </c>
      <c r="B10890" s="78" t="s">
        <v>10</v>
      </c>
      <c r="C10890" s="79">
        <v>45836</v>
      </c>
      <c r="D10890" s="77">
        <v>3625</v>
      </c>
      <c r="E10890" s="77">
        <v>423914.5</v>
      </c>
      <c r="F10890" s="77">
        <v>1519</v>
      </c>
      <c r="G10890" s="77">
        <v>14514</v>
      </c>
      <c r="H10890" s="77">
        <v>-14513.9</v>
      </c>
      <c r="I10890" s="79">
        <v>45836</v>
      </c>
      <c r="J10890" s="77">
        <v>2025</v>
      </c>
      <c r="K10890">
        <f t="shared" si="1057"/>
        <v>6</v>
      </c>
      <c r="L10890">
        <f t="shared" si="1058"/>
        <v>28</v>
      </c>
      <c r="M10890">
        <f t="shared" si="1059"/>
        <v>2025</v>
      </c>
      <c r="N10890">
        <f t="shared" si="1060"/>
        <v>7190.1875</v>
      </c>
      <c r="O10890">
        <f t="shared" si="1061"/>
        <v>3012.9365000000003</v>
      </c>
      <c r="P10890">
        <f t="shared" si="1062"/>
        <v>4177.2510000000002</v>
      </c>
      <c r="S10890" s="28">
        <v>13087500</v>
      </c>
      <c r="T10890" s="29" t="s">
        <v>10</v>
      </c>
      <c r="U10890" s="30">
        <v>45835</v>
      </c>
      <c r="V10890" s="28">
        <v>3611</v>
      </c>
      <c r="W10890" s="28">
        <v>72340.800000000003</v>
      </c>
      <c r="X10890" s="28">
        <v>625</v>
      </c>
      <c r="Y10890" s="28">
        <v>13114</v>
      </c>
      <c r="Z10890" s="28">
        <v>278822.8</v>
      </c>
      <c r="AA10890" s="30">
        <v>45835</v>
      </c>
      <c r="AB10890" s="28">
        <v>2025</v>
      </c>
      <c r="AD10890">
        <f t="shared" si="1063"/>
        <v>0</v>
      </c>
    </row>
    <row r="10891" spans="1:30" x14ac:dyDescent="0.3">
      <c r="A10891" s="77">
        <v>13087500</v>
      </c>
      <c r="B10891" s="78" t="s">
        <v>10</v>
      </c>
      <c r="C10891" s="79">
        <v>45837</v>
      </c>
      <c r="D10891" s="77">
        <v>3638</v>
      </c>
      <c r="E10891" s="77">
        <v>431130</v>
      </c>
      <c r="F10891" s="77">
        <v>2170</v>
      </c>
      <c r="G10891" s="77">
        <v>18818</v>
      </c>
      <c r="H10891" s="77">
        <v>-18818.400000000001</v>
      </c>
      <c r="I10891" s="79">
        <v>45837</v>
      </c>
      <c r="J10891" s="77">
        <v>2025</v>
      </c>
      <c r="K10891">
        <f t="shared" si="1057"/>
        <v>6</v>
      </c>
      <c r="L10891">
        <f t="shared" si="1058"/>
        <v>29</v>
      </c>
      <c r="M10891">
        <f t="shared" si="1059"/>
        <v>2025</v>
      </c>
      <c r="N10891">
        <f t="shared" si="1060"/>
        <v>7215.973</v>
      </c>
      <c r="O10891">
        <f t="shared" si="1061"/>
        <v>4304.1949999999997</v>
      </c>
      <c r="P10891">
        <f t="shared" si="1062"/>
        <v>2911.7780000000002</v>
      </c>
      <c r="S10891" s="28">
        <v>13087500</v>
      </c>
      <c r="T10891" s="29" t="s">
        <v>10</v>
      </c>
      <c r="U10891" s="30">
        <v>45836</v>
      </c>
      <c r="V10891" s="28">
        <v>3625</v>
      </c>
      <c r="W10891" s="28">
        <v>79529.899999999994</v>
      </c>
      <c r="X10891" s="28">
        <v>1665</v>
      </c>
      <c r="Y10891" s="28">
        <v>16416</v>
      </c>
      <c r="Z10891" s="28">
        <v>275520.59999999998</v>
      </c>
      <c r="AA10891" s="30">
        <v>45836</v>
      </c>
      <c r="AB10891" s="28">
        <v>2025</v>
      </c>
      <c r="AD10891">
        <f t="shared" si="1063"/>
        <v>0</v>
      </c>
    </row>
    <row r="10892" spans="1:30" x14ac:dyDescent="0.3">
      <c r="A10892" s="77">
        <v>13087500</v>
      </c>
      <c r="B10892" s="78" t="s">
        <v>10</v>
      </c>
      <c r="C10892" s="79">
        <v>45838</v>
      </c>
      <c r="D10892" s="77">
        <v>3651</v>
      </c>
      <c r="E10892" s="77">
        <v>438371.8</v>
      </c>
      <c r="F10892" s="77">
        <v>2071</v>
      </c>
      <c r="G10892" s="77">
        <v>22927</v>
      </c>
      <c r="H10892" s="77">
        <v>-22926.799999999999</v>
      </c>
      <c r="I10892" s="79">
        <v>45838</v>
      </c>
      <c r="J10892" s="77">
        <v>2025</v>
      </c>
      <c r="K10892">
        <f t="shared" ref="K10892:K10941" si="1064">MONTH(I10892)</f>
        <v>6</v>
      </c>
      <c r="L10892">
        <f t="shared" ref="L10892:L10941" si="1065">DAY(I10892)</f>
        <v>30</v>
      </c>
      <c r="M10892">
        <f t="shared" ref="M10892:M10941" si="1066">YEAR(I10892)</f>
        <v>2025</v>
      </c>
      <c r="N10892">
        <f t="shared" ref="N10892:N10941" si="1067">D10892*1.9835</f>
        <v>7241.7584999999999</v>
      </c>
      <c r="O10892">
        <f t="shared" ref="O10892:O10941" si="1068">F10892*1.9835</f>
        <v>4107.8285000000005</v>
      </c>
      <c r="P10892">
        <f t="shared" ref="P10892:P10941" si="1069">(D10892-F10892)*1.9835</f>
        <v>3133.9300000000003</v>
      </c>
      <c r="S10892" s="28">
        <v>13087500</v>
      </c>
      <c r="T10892" s="29" t="s">
        <v>10</v>
      </c>
      <c r="U10892" s="30">
        <v>45837</v>
      </c>
      <c r="V10892" s="28">
        <v>3638</v>
      </c>
      <c r="W10892" s="28">
        <v>86745.4</v>
      </c>
      <c r="X10892" s="28">
        <v>2161</v>
      </c>
      <c r="Y10892" s="28">
        <v>20702</v>
      </c>
      <c r="Z10892" s="28">
        <v>271235.20000000001</v>
      </c>
      <c r="AA10892" s="30">
        <v>45837</v>
      </c>
      <c r="AB10892" s="28">
        <v>2025</v>
      </c>
      <c r="AD10892">
        <f t="shared" si="1063"/>
        <v>0</v>
      </c>
    </row>
    <row r="10893" spans="1:30" x14ac:dyDescent="0.3">
      <c r="A10893" s="77">
        <v>13087500</v>
      </c>
      <c r="B10893" s="78" t="s">
        <v>10</v>
      </c>
      <c r="C10893" s="79">
        <v>45839</v>
      </c>
      <c r="D10893" s="77">
        <v>3704</v>
      </c>
      <c r="E10893" s="77">
        <v>445719.6</v>
      </c>
      <c r="F10893" s="77">
        <v>2052</v>
      </c>
      <c r="G10893" s="77">
        <v>26997</v>
      </c>
      <c r="H10893" s="77">
        <v>-26997.1</v>
      </c>
      <c r="I10893" s="79">
        <v>45839</v>
      </c>
      <c r="J10893" s="77">
        <v>2025</v>
      </c>
      <c r="K10893">
        <f t="shared" si="1064"/>
        <v>7</v>
      </c>
      <c r="L10893">
        <f t="shared" si="1065"/>
        <v>1</v>
      </c>
      <c r="M10893">
        <f t="shared" si="1066"/>
        <v>2025</v>
      </c>
      <c r="N10893">
        <f t="shared" si="1067"/>
        <v>7346.884</v>
      </c>
      <c r="O10893">
        <f t="shared" si="1068"/>
        <v>4070.1420000000003</v>
      </c>
      <c r="P10893">
        <f t="shared" si="1069"/>
        <v>3276.7420000000002</v>
      </c>
      <c r="S10893" s="28">
        <v>13087500</v>
      </c>
      <c r="T10893" s="29" t="s">
        <v>10</v>
      </c>
      <c r="U10893" s="30">
        <v>45838</v>
      </c>
      <c r="V10893" s="28">
        <v>3651</v>
      </c>
      <c r="W10893" s="28">
        <v>93987.199999999997</v>
      </c>
      <c r="X10893" s="28">
        <v>2063</v>
      </c>
      <c r="Y10893" s="28">
        <v>24794</v>
      </c>
      <c r="Z10893" s="28">
        <v>267142.8</v>
      </c>
      <c r="AA10893" s="30">
        <v>45838</v>
      </c>
      <c r="AB10893" s="28">
        <v>2025</v>
      </c>
      <c r="AD10893">
        <f t="shared" si="1063"/>
        <v>0</v>
      </c>
    </row>
    <row r="10894" spans="1:30" x14ac:dyDescent="0.3">
      <c r="A10894" s="77">
        <v>13087500</v>
      </c>
      <c r="B10894" s="78" t="s">
        <v>10</v>
      </c>
      <c r="C10894" s="79">
        <v>45840</v>
      </c>
      <c r="D10894" s="77">
        <v>3745</v>
      </c>
      <c r="E10894" s="77">
        <v>453147</v>
      </c>
      <c r="F10894" s="77">
        <v>1966</v>
      </c>
      <c r="G10894" s="77">
        <v>30896</v>
      </c>
      <c r="H10894" s="77">
        <v>-30896.1</v>
      </c>
      <c r="I10894" s="79">
        <v>45840</v>
      </c>
      <c r="J10894" s="77">
        <v>2025</v>
      </c>
      <c r="K10894">
        <f t="shared" si="1064"/>
        <v>7</v>
      </c>
      <c r="L10894">
        <f t="shared" si="1065"/>
        <v>2</v>
      </c>
      <c r="M10894">
        <f t="shared" si="1066"/>
        <v>2025</v>
      </c>
      <c r="N10894">
        <f t="shared" si="1067"/>
        <v>7428.2075000000004</v>
      </c>
      <c r="O10894">
        <f t="shared" si="1068"/>
        <v>3899.5610000000001</v>
      </c>
      <c r="P10894">
        <f t="shared" si="1069"/>
        <v>3528.6465000000003</v>
      </c>
      <c r="S10894" s="28">
        <v>13087500</v>
      </c>
      <c r="T10894" s="29" t="s">
        <v>10</v>
      </c>
      <c r="U10894" s="30">
        <v>45839</v>
      </c>
      <c r="V10894" s="28">
        <v>3704</v>
      </c>
      <c r="W10894" s="28">
        <v>101334.9</v>
      </c>
      <c r="X10894" s="28">
        <v>2050</v>
      </c>
      <c r="Y10894" s="28">
        <v>28860</v>
      </c>
      <c r="Z10894" s="28">
        <v>263077.2</v>
      </c>
      <c r="AA10894" s="30">
        <v>45839</v>
      </c>
      <c r="AB10894" s="28">
        <v>2025</v>
      </c>
      <c r="AD10894">
        <f t="shared" si="1063"/>
        <v>0</v>
      </c>
    </row>
    <row r="10895" spans="1:30" x14ac:dyDescent="0.3">
      <c r="A10895" s="77">
        <v>13087500</v>
      </c>
      <c r="B10895" s="78" t="s">
        <v>10</v>
      </c>
      <c r="C10895" s="79">
        <v>45841</v>
      </c>
      <c r="D10895" s="77">
        <v>3758</v>
      </c>
      <c r="E10895" s="77">
        <v>460601.2</v>
      </c>
      <c r="F10895" s="77">
        <v>1899</v>
      </c>
      <c r="G10895" s="77">
        <v>34663</v>
      </c>
      <c r="H10895" s="77">
        <v>-34663.1</v>
      </c>
      <c r="I10895" s="79">
        <v>45841</v>
      </c>
      <c r="J10895" s="77">
        <v>2025</v>
      </c>
      <c r="K10895">
        <f t="shared" si="1064"/>
        <v>7</v>
      </c>
      <c r="L10895">
        <f t="shared" si="1065"/>
        <v>3</v>
      </c>
      <c r="M10895">
        <f t="shared" si="1066"/>
        <v>2025</v>
      </c>
      <c r="N10895">
        <f t="shared" si="1067"/>
        <v>7453.9930000000004</v>
      </c>
      <c r="O10895">
        <f t="shared" si="1068"/>
        <v>3766.6665000000003</v>
      </c>
      <c r="P10895">
        <f t="shared" si="1069"/>
        <v>3687.3265000000001</v>
      </c>
      <c r="S10895" s="28">
        <v>13087500</v>
      </c>
      <c r="T10895" s="29" t="s">
        <v>10</v>
      </c>
      <c r="U10895" s="30">
        <v>45840</v>
      </c>
      <c r="V10895" s="28">
        <v>3745</v>
      </c>
      <c r="W10895" s="28">
        <v>108762.4</v>
      </c>
      <c r="X10895" s="28">
        <v>1943</v>
      </c>
      <c r="Y10895" s="28">
        <v>32714</v>
      </c>
      <c r="Z10895" s="28">
        <v>259223</v>
      </c>
      <c r="AA10895" s="30">
        <v>45840</v>
      </c>
      <c r="AB10895" s="28">
        <v>2025</v>
      </c>
      <c r="AD10895">
        <f t="shared" si="1063"/>
        <v>0</v>
      </c>
    </row>
    <row r="10896" spans="1:30" x14ac:dyDescent="0.3">
      <c r="A10896" s="77">
        <v>13087500</v>
      </c>
      <c r="B10896" s="78" t="s">
        <v>10</v>
      </c>
      <c r="C10896" s="79">
        <v>45842</v>
      </c>
      <c r="D10896" s="77">
        <v>3731</v>
      </c>
      <c r="E10896" s="77">
        <v>468002.1</v>
      </c>
      <c r="F10896" s="77">
        <v>1962</v>
      </c>
      <c r="G10896" s="77">
        <v>38555</v>
      </c>
      <c r="H10896" s="77">
        <v>-38555.4</v>
      </c>
      <c r="I10896" s="79">
        <v>45842</v>
      </c>
      <c r="J10896" s="77">
        <v>2025</v>
      </c>
      <c r="K10896">
        <f t="shared" si="1064"/>
        <v>7</v>
      </c>
      <c r="L10896">
        <f t="shared" si="1065"/>
        <v>4</v>
      </c>
      <c r="M10896">
        <f t="shared" si="1066"/>
        <v>2025</v>
      </c>
      <c r="N10896">
        <f t="shared" si="1067"/>
        <v>7400.4385000000002</v>
      </c>
      <c r="O10896">
        <f t="shared" si="1068"/>
        <v>3891.627</v>
      </c>
      <c r="P10896">
        <f t="shared" si="1069"/>
        <v>3508.8115000000003</v>
      </c>
      <c r="S10896" s="28">
        <v>13087500</v>
      </c>
      <c r="T10896" s="29" t="s">
        <v>10</v>
      </c>
      <c r="U10896" s="30">
        <v>45841</v>
      </c>
      <c r="V10896" s="28">
        <v>3758</v>
      </c>
      <c r="W10896" s="28">
        <v>116216.6</v>
      </c>
      <c r="X10896" s="28">
        <v>1912</v>
      </c>
      <c r="Y10896" s="28">
        <v>36506</v>
      </c>
      <c r="Z10896" s="28">
        <v>255431.4</v>
      </c>
      <c r="AA10896" s="30">
        <v>45841</v>
      </c>
      <c r="AB10896" s="28">
        <v>2025</v>
      </c>
      <c r="AD10896">
        <f t="shared" si="1063"/>
        <v>0</v>
      </c>
    </row>
    <row r="10897" spans="1:30" x14ac:dyDescent="0.3">
      <c r="A10897" s="77">
        <v>13087500</v>
      </c>
      <c r="B10897" s="78" t="s">
        <v>10</v>
      </c>
      <c r="C10897" s="79">
        <v>45843</v>
      </c>
      <c r="D10897" s="77">
        <v>3731</v>
      </c>
      <c r="E10897" s="77">
        <v>475402.9</v>
      </c>
      <c r="F10897" s="77">
        <v>1980</v>
      </c>
      <c r="G10897" s="77">
        <v>42483</v>
      </c>
      <c r="H10897" s="77">
        <v>-42483.199999999997</v>
      </c>
      <c r="I10897" s="79">
        <v>45843</v>
      </c>
      <c r="J10897" s="77">
        <v>2025</v>
      </c>
      <c r="K10897">
        <f t="shared" si="1064"/>
        <v>7</v>
      </c>
      <c r="L10897">
        <f t="shared" si="1065"/>
        <v>5</v>
      </c>
      <c r="M10897">
        <f t="shared" si="1066"/>
        <v>2025</v>
      </c>
      <c r="N10897">
        <f t="shared" si="1067"/>
        <v>7400.4385000000002</v>
      </c>
      <c r="O10897">
        <f t="shared" si="1068"/>
        <v>3927.33</v>
      </c>
      <c r="P10897">
        <f t="shared" si="1069"/>
        <v>3473.1085000000003</v>
      </c>
      <c r="S10897" s="28">
        <v>13087500</v>
      </c>
      <c r="T10897" s="29" t="s">
        <v>10</v>
      </c>
      <c r="U10897" s="30">
        <v>45842</v>
      </c>
      <c r="V10897" s="28">
        <v>3731</v>
      </c>
      <c r="W10897" s="28">
        <v>123617.4</v>
      </c>
      <c r="X10897" s="28">
        <v>1998</v>
      </c>
      <c r="Y10897" s="28">
        <v>40468</v>
      </c>
      <c r="Z10897" s="28">
        <v>251469</v>
      </c>
      <c r="AA10897" s="30">
        <v>45842</v>
      </c>
      <c r="AB10897" s="28">
        <v>2025</v>
      </c>
      <c r="AD10897">
        <f t="shared" si="1063"/>
        <v>0</v>
      </c>
    </row>
    <row r="10898" spans="1:30" x14ac:dyDescent="0.3">
      <c r="A10898" s="77">
        <v>13087500</v>
      </c>
      <c r="B10898" s="78" t="s">
        <v>10</v>
      </c>
      <c r="C10898" s="79">
        <v>45844</v>
      </c>
      <c r="D10898" s="77">
        <v>3718</v>
      </c>
      <c r="E10898" s="77">
        <v>482777.2</v>
      </c>
      <c r="F10898" s="77">
        <v>2018</v>
      </c>
      <c r="G10898" s="77">
        <v>46485</v>
      </c>
      <c r="H10898" s="77">
        <v>-46485.2</v>
      </c>
      <c r="I10898" s="79">
        <v>45844</v>
      </c>
      <c r="J10898" s="77">
        <v>2025</v>
      </c>
      <c r="K10898">
        <f t="shared" si="1064"/>
        <v>7</v>
      </c>
      <c r="L10898">
        <f t="shared" si="1065"/>
        <v>6</v>
      </c>
      <c r="M10898">
        <f t="shared" si="1066"/>
        <v>2025</v>
      </c>
      <c r="N10898">
        <f t="shared" si="1067"/>
        <v>7374.6530000000002</v>
      </c>
      <c r="O10898">
        <f t="shared" si="1068"/>
        <v>4002.703</v>
      </c>
      <c r="P10898">
        <f t="shared" si="1069"/>
        <v>3371.9500000000003</v>
      </c>
      <c r="S10898" s="28">
        <v>13087500</v>
      </c>
      <c r="T10898" s="29" t="s">
        <v>10</v>
      </c>
      <c r="U10898" s="30">
        <v>45843</v>
      </c>
      <c r="V10898" s="28">
        <v>3731</v>
      </c>
      <c r="W10898" s="28">
        <v>131018.3</v>
      </c>
      <c r="X10898" s="28">
        <v>1947</v>
      </c>
      <c r="Y10898" s="28">
        <v>44330</v>
      </c>
      <c r="Z10898" s="28">
        <v>247607.3</v>
      </c>
      <c r="AA10898" s="30">
        <v>45843</v>
      </c>
      <c r="AB10898" s="28">
        <v>2025</v>
      </c>
      <c r="AD10898">
        <f t="shared" si="1063"/>
        <v>0</v>
      </c>
    </row>
    <row r="10899" spans="1:30" x14ac:dyDescent="0.3">
      <c r="A10899" s="77">
        <v>13087500</v>
      </c>
      <c r="B10899" s="78" t="s">
        <v>10</v>
      </c>
      <c r="C10899" s="79">
        <v>45845</v>
      </c>
      <c r="D10899" s="77">
        <v>3691</v>
      </c>
      <c r="E10899" s="77">
        <v>490098.4</v>
      </c>
      <c r="F10899" s="77">
        <v>1951</v>
      </c>
      <c r="G10899" s="77">
        <v>50356</v>
      </c>
      <c r="H10899" s="77">
        <v>-50355.7</v>
      </c>
      <c r="I10899" s="79">
        <v>45845</v>
      </c>
      <c r="J10899" s="77">
        <v>2025</v>
      </c>
      <c r="K10899">
        <f t="shared" si="1064"/>
        <v>7</v>
      </c>
      <c r="L10899">
        <f t="shared" si="1065"/>
        <v>7</v>
      </c>
      <c r="M10899">
        <f t="shared" si="1066"/>
        <v>2025</v>
      </c>
      <c r="N10899">
        <f t="shared" si="1067"/>
        <v>7321.0985000000001</v>
      </c>
      <c r="O10899">
        <f t="shared" si="1068"/>
        <v>3869.8085000000001</v>
      </c>
      <c r="P10899">
        <f t="shared" si="1069"/>
        <v>3451.29</v>
      </c>
      <c r="S10899" s="28">
        <v>13087500</v>
      </c>
      <c r="T10899" s="29" t="s">
        <v>10</v>
      </c>
      <c r="U10899" s="30">
        <v>45844</v>
      </c>
      <c r="V10899" s="28">
        <v>3718</v>
      </c>
      <c r="W10899" s="28">
        <v>138392.6</v>
      </c>
      <c r="X10899" s="28">
        <v>2018</v>
      </c>
      <c r="Y10899" s="28">
        <v>48333</v>
      </c>
      <c r="Z10899" s="28">
        <v>243604.5</v>
      </c>
      <c r="AA10899" s="30">
        <v>45844</v>
      </c>
      <c r="AB10899" s="28">
        <v>2025</v>
      </c>
      <c r="AD10899">
        <f t="shared" si="1063"/>
        <v>0</v>
      </c>
    </row>
    <row r="10900" spans="1:30" x14ac:dyDescent="0.3">
      <c r="A10900" s="77">
        <v>13087500</v>
      </c>
      <c r="B10900" s="78" t="s">
        <v>10</v>
      </c>
      <c r="C10900" s="79">
        <v>45846</v>
      </c>
      <c r="D10900" s="77">
        <v>3664</v>
      </c>
      <c r="E10900" s="77">
        <v>497366.6</v>
      </c>
      <c r="F10900" s="77">
        <v>1739</v>
      </c>
      <c r="G10900" s="77">
        <v>53806</v>
      </c>
      <c r="H10900" s="77">
        <v>-53805.9</v>
      </c>
      <c r="I10900" s="79">
        <v>45846</v>
      </c>
      <c r="J10900" s="77">
        <v>2025</v>
      </c>
      <c r="K10900">
        <f t="shared" si="1064"/>
        <v>7</v>
      </c>
      <c r="L10900">
        <f t="shared" si="1065"/>
        <v>8</v>
      </c>
      <c r="M10900">
        <f t="shared" si="1066"/>
        <v>2025</v>
      </c>
      <c r="N10900">
        <f t="shared" si="1067"/>
        <v>7267.5439999999999</v>
      </c>
      <c r="O10900">
        <f t="shared" si="1068"/>
        <v>3449.3065000000001</v>
      </c>
      <c r="P10900">
        <f t="shared" si="1069"/>
        <v>3818.2375000000002</v>
      </c>
      <c r="S10900" s="28">
        <v>13087500</v>
      </c>
      <c r="T10900" s="29" t="s">
        <v>10</v>
      </c>
      <c r="U10900" s="30">
        <v>45845</v>
      </c>
      <c r="V10900" s="28">
        <v>3691</v>
      </c>
      <c r="W10900" s="28">
        <v>145713.70000000001</v>
      </c>
      <c r="X10900" s="28">
        <v>2001</v>
      </c>
      <c r="Y10900" s="28">
        <v>52301</v>
      </c>
      <c r="Z10900" s="28">
        <v>239635.8</v>
      </c>
      <c r="AA10900" s="30">
        <v>45845</v>
      </c>
      <c r="AB10900" s="28">
        <v>2025</v>
      </c>
      <c r="AD10900">
        <f t="shared" si="1063"/>
        <v>0</v>
      </c>
    </row>
    <row r="10901" spans="1:30" x14ac:dyDescent="0.3">
      <c r="A10901" s="77">
        <v>13087500</v>
      </c>
      <c r="B10901" s="78" t="s">
        <v>10</v>
      </c>
      <c r="C10901" s="79">
        <v>45847</v>
      </c>
      <c r="D10901" s="77">
        <v>3664</v>
      </c>
      <c r="E10901" s="77">
        <v>504634.9</v>
      </c>
      <c r="F10901" s="77">
        <v>1667</v>
      </c>
      <c r="G10901" s="77">
        <v>57113</v>
      </c>
      <c r="H10901" s="77">
        <v>-57112.5</v>
      </c>
      <c r="I10901" s="79">
        <v>45847</v>
      </c>
      <c r="J10901" s="77">
        <v>2025</v>
      </c>
      <c r="K10901">
        <f t="shared" si="1064"/>
        <v>7</v>
      </c>
      <c r="L10901">
        <f t="shared" si="1065"/>
        <v>9</v>
      </c>
      <c r="M10901">
        <f t="shared" si="1066"/>
        <v>2025</v>
      </c>
      <c r="N10901">
        <f t="shared" si="1067"/>
        <v>7267.5439999999999</v>
      </c>
      <c r="O10901">
        <f t="shared" si="1068"/>
        <v>3306.4945000000002</v>
      </c>
      <c r="P10901">
        <f t="shared" si="1069"/>
        <v>3961.0495000000001</v>
      </c>
      <c r="S10901" s="28">
        <v>13087500</v>
      </c>
      <c r="T10901" s="29" t="s">
        <v>10</v>
      </c>
      <c r="U10901" s="30">
        <v>45846</v>
      </c>
      <c r="V10901" s="28">
        <v>3664</v>
      </c>
      <c r="W10901" s="28">
        <v>152982</v>
      </c>
      <c r="X10901" s="28">
        <v>1719</v>
      </c>
      <c r="Y10901" s="28">
        <v>55711</v>
      </c>
      <c r="Z10901" s="28">
        <v>236226.1</v>
      </c>
      <c r="AA10901" s="30">
        <v>45846</v>
      </c>
      <c r="AB10901" s="28">
        <v>2025</v>
      </c>
      <c r="AD10901">
        <f t="shared" si="1063"/>
        <v>0</v>
      </c>
    </row>
    <row r="10902" spans="1:30" x14ac:dyDescent="0.3">
      <c r="A10902" s="77">
        <v>13087500</v>
      </c>
      <c r="B10902" s="78" t="s">
        <v>10</v>
      </c>
      <c r="C10902" s="79">
        <v>45848</v>
      </c>
      <c r="D10902" s="77">
        <v>3678</v>
      </c>
      <c r="E10902" s="77">
        <v>511929.59999999998</v>
      </c>
      <c r="F10902" s="77">
        <v>1760</v>
      </c>
      <c r="G10902" s="77">
        <v>60604</v>
      </c>
      <c r="H10902" s="77">
        <v>-60604.3</v>
      </c>
      <c r="I10902" s="79">
        <v>45848</v>
      </c>
      <c r="J10902" s="77">
        <v>2025</v>
      </c>
      <c r="K10902">
        <f t="shared" si="1064"/>
        <v>7</v>
      </c>
      <c r="L10902">
        <f t="shared" si="1065"/>
        <v>10</v>
      </c>
      <c r="M10902">
        <f t="shared" si="1066"/>
        <v>2025</v>
      </c>
      <c r="N10902">
        <f t="shared" si="1067"/>
        <v>7295.3130000000001</v>
      </c>
      <c r="O10902">
        <f t="shared" si="1068"/>
        <v>3490.96</v>
      </c>
      <c r="P10902">
        <f t="shared" si="1069"/>
        <v>3804.3530000000001</v>
      </c>
      <c r="S10902" s="28">
        <v>13087500</v>
      </c>
      <c r="T10902" s="29" t="s">
        <v>10</v>
      </c>
      <c r="U10902" s="30">
        <v>45847</v>
      </c>
      <c r="V10902" s="28">
        <v>3664</v>
      </c>
      <c r="W10902" s="28">
        <v>160250.29999999999</v>
      </c>
      <c r="X10902" s="28">
        <v>1589</v>
      </c>
      <c r="Y10902" s="28">
        <v>58862</v>
      </c>
      <c r="Z10902" s="28">
        <v>233074.7</v>
      </c>
      <c r="AA10902" s="30">
        <v>45847</v>
      </c>
      <c r="AB10902" s="28">
        <v>2025</v>
      </c>
      <c r="AD10902">
        <f t="shared" si="1063"/>
        <v>0</v>
      </c>
    </row>
    <row r="10903" spans="1:30" x14ac:dyDescent="0.3">
      <c r="A10903" s="77">
        <v>13087500</v>
      </c>
      <c r="B10903" s="78" t="s">
        <v>10</v>
      </c>
      <c r="C10903" s="79">
        <v>45849</v>
      </c>
      <c r="D10903" s="77">
        <v>3678</v>
      </c>
      <c r="E10903" s="77">
        <v>519224.3</v>
      </c>
      <c r="F10903" s="77">
        <v>2014</v>
      </c>
      <c r="G10903" s="77">
        <v>64599</v>
      </c>
      <c r="H10903" s="77">
        <v>-64598.7</v>
      </c>
      <c r="I10903" s="79">
        <v>45849</v>
      </c>
      <c r="J10903" s="77">
        <v>2025</v>
      </c>
      <c r="K10903">
        <f t="shared" si="1064"/>
        <v>7</v>
      </c>
      <c r="L10903">
        <f t="shared" si="1065"/>
        <v>11</v>
      </c>
      <c r="M10903">
        <f t="shared" si="1066"/>
        <v>2025</v>
      </c>
      <c r="N10903">
        <f t="shared" si="1067"/>
        <v>7295.3130000000001</v>
      </c>
      <c r="O10903">
        <f t="shared" si="1068"/>
        <v>3994.7690000000002</v>
      </c>
      <c r="P10903">
        <f t="shared" si="1069"/>
        <v>3300.5439999999999</v>
      </c>
      <c r="S10903" s="28">
        <v>13087500</v>
      </c>
      <c r="T10903" s="29" t="s">
        <v>10</v>
      </c>
      <c r="U10903" s="30">
        <v>45848</v>
      </c>
      <c r="V10903" s="28">
        <v>3678</v>
      </c>
      <c r="W10903" s="28">
        <v>167545</v>
      </c>
      <c r="X10903" s="28">
        <v>1684</v>
      </c>
      <c r="Y10903" s="28">
        <v>62202</v>
      </c>
      <c r="Z10903" s="28">
        <v>229735.4</v>
      </c>
      <c r="AA10903" s="30">
        <v>45848</v>
      </c>
      <c r="AB10903" s="28">
        <v>2025</v>
      </c>
      <c r="AD10903">
        <f t="shared" si="1063"/>
        <v>0</v>
      </c>
    </row>
    <row r="10904" spans="1:30" x14ac:dyDescent="0.3">
      <c r="A10904" s="77">
        <v>13087500</v>
      </c>
      <c r="B10904" s="78" t="s">
        <v>10</v>
      </c>
      <c r="C10904" s="79">
        <v>45850</v>
      </c>
      <c r="D10904" s="77">
        <v>3664</v>
      </c>
      <c r="E10904" s="77">
        <v>526492.6</v>
      </c>
      <c r="F10904" s="77">
        <v>2062</v>
      </c>
      <c r="G10904" s="77">
        <v>68688</v>
      </c>
      <c r="H10904" s="77">
        <v>-68688.399999999994</v>
      </c>
      <c r="I10904" s="79">
        <v>45850</v>
      </c>
      <c r="J10904" s="77">
        <v>2025</v>
      </c>
      <c r="K10904">
        <f t="shared" si="1064"/>
        <v>7</v>
      </c>
      <c r="L10904">
        <f t="shared" si="1065"/>
        <v>12</v>
      </c>
      <c r="M10904">
        <f t="shared" si="1066"/>
        <v>2025</v>
      </c>
      <c r="N10904">
        <f t="shared" si="1067"/>
        <v>7267.5439999999999</v>
      </c>
      <c r="O10904">
        <f t="shared" si="1068"/>
        <v>4089.9769999999999</v>
      </c>
      <c r="P10904">
        <f t="shared" si="1069"/>
        <v>3177.567</v>
      </c>
      <c r="S10904" s="28">
        <v>13087500</v>
      </c>
      <c r="T10904" s="29" t="s">
        <v>10</v>
      </c>
      <c r="U10904" s="30">
        <v>45849</v>
      </c>
      <c r="V10904" s="28">
        <v>3678</v>
      </c>
      <c r="W10904" s="28">
        <v>174839.7</v>
      </c>
      <c r="X10904" s="28">
        <v>1893</v>
      </c>
      <c r="Y10904" s="28">
        <v>65956</v>
      </c>
      <c r="Z10904" s="28">
        <v>225981.2</v>
      </c>
      <c r="AA10904" s="30">
        <v>45849</v>
      </c>
      <c r="AB10904" s="28">
        <v>2025</v>
      </c>
      <c r="AD10904">
        <f t="shared" si="1063"/>
        <v>0</v>
      </c>
    </row>
    <row r="10905" spans="1:30" x14ac:dyDescent="0.3">
      <c r="A10905" s="77">
        <v>13087500</v>
      </c>
      <c r="B10905" s="78" t="s">
        <v>10</v>
      </c>
      <c r="C10905" s="79">
        <v>45851</v>
      </c>
      <c r="D10905" s="77">
        <v>3664</v>
      </c>
      <c r="E10905" s="77">
        <v>533760.80000000005</v>
      </c>
      <c r="F10905" s="77">
        <v>2121</v>
      </c>
      <c r="G10905" s="77">
        <v>72896</v>
      </c>
      <c r="H10905" s="77">
        <v>-72895.5</v>
      </c>
      <c r="I10905" s="79">
        <v>45851</v>
      </c>
      <c r="J10905" s="77">
        <v>2025</v>
      </c>
      <c r="K10905">
        <f t="shared" si="1064"/>
        <v>7</v>
      </c>
      <c r="L10905">
        <f t="shared" si="1065"/>
        <v>13</v>
      </c>
      <c r="M10905">
        <f t="shared" si="1066"/>
        <v>2025</v>
      </c>
      <c r="N10905">
        <f t="shared" si="1067"/>
        <v>7267.5439999999999</v>
      </c>
      <c r="O10905">
        <f t="shared" si="1068"/>
        <v>4207.0034999999998</v>
      </c>
      <c r="P10905">
        <f t="shared" si="1069"/>
        <v>3060.5405000000001</v>
      </c>
      <c r="S10905" s="28">
        <v>13087500</v>
      </c>
      <c r="T10905" s="29" t="s">
        <v>10</v>
      </c>
      <c r="U10905" s="30">
        <v>45850</v>
      </c>
      <c r="V10905" s="28">
        <v>3664</v>
      </c>
      <c r="W10905" s="28">
        <v>182107.9</v>
      </c>
      <c r="X10905" s="28">
        <v>1928</v>
      </c>
      <c r="Y10905" s="28">
        <v>69780</v>
      </c>
      <c r="Z10905" s="28">
        <v>222156.6</v>
      </c>
      <c r="AA10905" s="30">
        <v>45850</v>
      </c>
      <c r="AB10905" s="28">
        <v>2025</v>
      </c>
      <c r="AD10905">
        <f t="shared" si="1063"/>
        <v>0</v>
      </c>
    </row>
    <row r="10906" spans="1:30" x14ac:dyDescent="0.3">
      <c r="A10906" s="77">
        <v>13087500</v>
      </c>
      <c r="B10906" s="78" t="s">
        <v>10</v>
      </c>
      <c r="C10906" s="79">
        <v>45852</v>
      </c>
      <c r="D10906" s="77">
        <v>3651</v>
      </c>
      <c r="E10906" s="77">
        <v>541002.6</v>
      </c>
      <c r="F10906" s="77">
        <v>1967</v>
      </c>
      <c r="G10906" s="77">
        <v>76798</v>
      </c>
      <c r="H10906" s="77">
        <v>-76797.600000000006</v>
      </c>
      <c r="I10906" s="79">
        <v>45852</v>
      </c>
      <c r="J10906" s="77">
        <v>2025</v>
      </c>
      <c r="K10906">
        <f t="shared" si="1064"/>
        <v>7</v>
      </c>
      <c r="L10906">
        <f t="shared" si="1065"/>
        <v>14</v>
      </c>
      <c r="M10906">
        <f t="shared" si="1066"/>
        <v>2025</v>
      </c>
      <c r="N10906">
        <f t="shared" si="1067"/>
        <v>7241.7584999999999</v>
      </c>
      <c r="O10906">
        <f t="shared" si="1068"/>
        <v>3901.5445</v>
      </c>
      <c r="P10906">
        <f t="shared" si="1069"/>
        <v>3340.2139999999999</v>
      </c>
      <c r="S10906" s="28">
        <v>13087500</v>
      </c>
      <c r="T10906" s="29" t="s">
        <v>10</v>
      </c>
      <c r="U10906" s="30">
        <v>45851</v>
      </c>
      <c r="V10906" s="28">
        <v>3664</v>
      </c>
      <c r="W10906" s="28">
        <v>189376.2</v>
      </c>
      <c r="X10906" s="28">
        <v>2040</v>
      </c>
      <c r="Y10906" s="28">
        <v>73827</v>
      </c>
      <c r="Z10906" s="28">
        <v>218109.6</v>
      </c>
      <c r="AA10906" s="30">
        <v>45851</v>
      </c>
      <c r="AB10906" s="28">
        <v>2025</v>
      </c>
      <c r="AD10906">
        <f t="shared" si="1063"/>
        <v>0</v>
      </c>
    </row>
    <row r="10907" spans="1:30" x14ac:dyDescent="0.3">
      <c r="A10907" s="77">
        <v>13087500</v>
      </c>
      <c r="B10907" s="78" t="s">
        <v>10</v>
      </c>
      <c r="C10907" s="79">
        <v>45853</v>
      </c>
      <c r="D10907" s="77">
        <v>3638</v>
      </c>
      <c r="E10907" s="77">
        <v>548218.1</v>
      </c>
      <c r="F10907" s="77">
        <v>1897</v>
      </c>
      <c r="G10907" s="77">
        <v>80561</v>
      </c>
      <c r="H10907" s="77">
        <v>-80560.7</v>
      </c>
      <c r="I10907" s="79">
        <v>45853</v>
      </c>
      <c r="J10907" s="77">
        <v>2025</v>
      </c>
      <c r="K10907">
        <f t="shared" si="1064"/>
        <v>7</v>
      </c>
      <c r="L10907">
        <f t="shared" si="1065"/>
        <v>15</v>
      </c>
      <c r="M10907">
        <f t="shared" si="1066"/>
        <v>2025</v>
      </c>
      <c r="N10907">
        <f t="shared" si="1067"/>
        <v>7215.973</v>
      </c>
      <c r="O10907">
        <f t="shared" si="1068"/>
        <v>3762.6995000000002</v>
      </c>
      <c r="P10907">
        <f t="shared" si="1069"/>
        <v>3453.2735000000002</v>
      </c>
      <c r="S10907" s="28">
        <v>13087500</v>
      </c>
      <c r="T10907" s="29" t="s">
        <v>10</v>
      </c>
      <c r="U10907" s="30">
        <v>45852</v>
      </c>
      <c r="V10907" s="28">
        <v>3651</v>
      </c>
      <c r="W10907" s="28">
        <v>196618</v>
      </c>
      <c r="X10907" s="28">
        <v>1932</v>
      </c>
      <c r="Y10907" s="28">
        <v>77660</v>
      </c>
      <c r="Z10907" s="28">
        <v>214276.9</v>
      </c>
      <c r="AA10907" s="30">
        <v>45852</v>
      </c>
      <c r="AB10907" s="28">
        <v>2025</v>
      </c>
      <c r="AD10907">
        <f t="shared" si="1063"/>
        <v>0</v>
      </c>
    </row>
    <row r="10908" spans="1:30" x14ac:dyDescent="0.3">
      <c r="A10908" s="77">
        <v>13087500</v>
      </c>
      <c r="B10908" s="78" t="s">
        <v>10</v>
      </c>
      <c r="C10908" s="79">
        <v>45854</v>
      </c>
      <c r="D10908" s="77">
        <v>3651</v>
      </c>
      <c r="E10908" s="77">
        <v>555459.9</v>
      </c>
      <c r="F10908" s="77">
        <v>1785</v>
      </c>
      <c r="G10908" s="77">
        <v>84101</v>
      </c>
      <c r="H10908" s="77">
        <v>-84100.6</v>
      </c>
      <c r="I10908" s="79">
        <v>45854</v>
      </c>
      <c r="J10908" s="77">
        <v>2025</v>
      </c>
      <c r="K10908">
        <f t="shared" si="1064"/>
        <v>7</v>
      </c>
      <c r="L10908">
        <f t="shared" si="1065"/>
        <v>16</v>
      </c>
      <c r="M10908">
        <f t="shared" si="1066"/>
        <v>2025</v>
      </c>
      <c r="N10908">
        <f t="shared" si="1067"/>
        <v>7241.7584999999999</v>
      </c>
      <c r="O10908">
        <f t="shared" si="1068"/>
        <v>3540.5475000000001</v>
      </c>
      <c r="P10908">
        <f t="shared" si="1069"/>
        <v>3701.2110000000002</v>
      </c>
      <c r="S10908" s="28">
        <v>13087500</v>
      </c>
      <c r="T10908" s="29" t="s">
        <v>10</v>
      </c>
      <c r="U10908" s="30">
        <v>45853</v>
      </c>
      <c r="V10908" s="28">
        <v>3638</v>
      </c>
      <c r="W10908" s="28">
        <v>203833.5</v>
      </c>
      <c r="X10908" s="28">
        <v>1927</v>
      </c>
      <c r="Y10908" s="28">
        <v>81483</v>
      </c>
      <c r="Z10908" s="28">
        <v>210454.2</v>
      </c>
      <c r="AA10908" s="30">
        <v>45853</v>
      </c>
      <c r="AB10908" s="28">
        <v>2025</v>
      </c>
      <c r="AD10908">
        <f t="shared" si="1063"/>
        <v>0</v>
      </c>
    </row>
    <row r="10909" spans="1:30" x14ac:dyDescent="0.3">
      <c r="A10909" s="77">
        <v>13087500</v>
      </c>
      <c r="B10909" s="78" t="s">
        <v>10</v>
      </c>
      <c r="C10909" s="79">
        <v>45855</v>
      </c>
      <c r="D10909" s="77">
        <v>3638</v>
      </c>
      <c r="E10909" s="77">
        <v>562675.4</v>
      </c>
      <c r="F10909" s="77">
        <v>1736</v>
      </c>
      <c r="G10909" s="77">
        <v>87544</v>
      </c>
      <c r="H10909" s="77">
        <v>-87543.9</v>
      </c>
      <c r="I10909" s="79">
        <v>45855</v>
      </c>
      <c r="J10909" s="77">
        <v>2025</v>
      </c>
      <c r="K10909">
        <f t="shared" si="1064"/>
        <v>7</v>
      </c>
      <c r="L10909">
        <f t="shared" si="1065"/>
        <v>17</v>
      </c>
      <c r="M10909">
        <f t="shared" si="1066"/>
        <v>2025</v>
      </c>
      <c r="N10909">
        <f t="shared" si="1067"/>
        <v>7215.973</v>
      </c>
      <c r="O10909">
        <f t="shared" si="1068"/>
        <v>3443.3560000000002</v>
      </c>
      <c r="P10909">
        <f t="shared" si="1069"/>
        <v>3772.6170000000002</v>
      </c>
      <c r="S10909" s="28">
        <v>13087500</v>
      </c>
      <c r="T10909" s="29" t="s">
        <v>10</v>
      </c>
      <c r="U10909" s="30">
        <v>45854</v>
      </c>
      <c r="V10909" s="28">
        <v>3651</v>
      </c>
      <c r="W10909" s="28">
        <v>211075.3</v>
      </c>
      <c r="X10909" s="28">
        <v>1883</v>
      </c>
      <c r="Y10909" s="28">
        <v>85218</v>
      </c>
      <c r="Z10909" s="28">
        <v>206719.1</v>
      </c>
      <c r="AA10909" s="30">
        <v>45854</v>
      </c>
      <c r="AB10909" s="28">
        <v>2025</v>
      </c>
      <c r="AD10909">
        <f t="shared" si="1063"/>
        <v>0</v>
      </c>
    </row>
    <row r="10910" spans="1:30" x14ac:dyDescent="0.3">
      <c r="A10910" s="77">
        <v>13087500</v>
      </c>
      <c r="B10910" s="78" t="s">
        <v>10</v>
      </c>
      <c r="C10910" s="79">
        <v>45856</v>
      </c>
      <c r="D10910" s="77">
        <v>3611</v>
      </c>
      <c r="E10910" s="77">
        <v>569838.19999999995</v>
      </c>
      <c r="F10910" s="77">
        <v>1740</v>
      </c>
      <c r="G10910" s="77">
        <v>90995</v>
      </c>
      <c r="H10910" s="77">
        <v>-90995.4</v>
      </c>
      <c r="I10910" s="79">
        <v>45856</v>
      </c>
      <c r="J10910" s="77">
        <v>2025</v>
      </c>
      <c r="K10910">
        <f t="shared" si="1064"/>
        <v>7</v>
      </c>
      <c r="L10910">
        <f t="shared" si="1065"/>
        <v>18</v>
      </c>
      <c r="M10910">
        <f t="shared" si="1066"/>
        <v>2025</v>
      </c>
      <c r="N10910">
        <f t="shared" si="1067"/>
        <v>7162.4184999999998</v>
      </c>
      <c r="O10910">
        <f t="shared" si="1068"/>
        <v>3451.29</v>
      </c>
      <c r="P10910">
        <f t="shared" si="1069"/>
        <v>3711.1285000000003</v>
      </c>
      <c r="S10910" s="28">
        <v>13087500</v>
      </c>
      <c r="T10910" s="29" t="s">
        <v>10</v>
      </c>
      <c r="U10910" s="30">
        <v>45855</v>
      </c>
      <c r="V10910" s="28">
        <v>3638</v>
      </c>
      <c r="W10910" s="28">
        <v>218290.8</v>
      </c>
      <c r="X10910" s="28">
        <v>1812</v>
      </c>
      <c r="Y10910" s="28">
        <v>88812</v>
      </c>
      <c r="Z10910" s="28">
        <v>203125.4</v>
      </c>
      <c r="AA10910" s="30">
        <v>45855</v>
      </c>
      <c r="AB10910" s="28">
        <v>2025</v>
      </c>
      <c r="AD10910">
        <f t="shared" si="1063"/>
        <v>0</v>
      </c>
    </row>
    <row r="10911" spans="1:30" x14ac:dyDescent="0.3">
      <c r="A10911" s="77">
        <v>13087500</v>
      </c>
      <c r="B10911" s="78" t="s">
        <v>10</v>
      </c>
      <c r="C10911" s="79">
        <v>45857</v>
      </c>
      <c r="D10911" s="77">
        <v>3611</v>
      </c>
      <c r="E10911" s="77">
        <v>577001.1</v>
      </c>
      <c r="F10911" s="77">
        <v>1728</v>
      </c>
      <c r="G10911" s="77">
        <v>94422</v>
      </c>
      <c r="H10911" s="77">
        <v>-94422.3</v>
      </c>
      <c r="I10911" s="79">
        <v>45857</v>
      </c>
      <c r="J10911" s="77">
        <v>2025</v>
      </c>
      <c r="K10911">
        <f t="shared" si="1064"/>
        <v>7</v>
      </c>
      <c r="L10911">
        <f t="shared" si="1065"/>
        <v>19</v>
      </c>
      <c r="M10911">
        <f t="shared" si="1066"/>
        <v>2025</v>
      </c>
      <c r="N10911">
        <f t="shared" si="1067"/>
        <v>7162.4184999999998</v>
      </c>
      <c r="O10911">
        <f t="shared" si="1068"/>
        <v>3427.4880000000003</v>
      </c>
      <c r="P10911">
        <f t="shared" si="1069"/>
        <v>3734.9304999999999</v>
      </c>
      <c r="S10911" s="28">
        <v>13087500</v>
      </c>
      <c r="T10911" s="29" t="s">
        <v>10</v>
      </c>
      <c r="U10911" s="30">
        <v>45856</v>
      </c>
      <c r="V10911" s="28">
        <v>3611</v>
      </c>
      <c r="W10911" s="28">
        <v>225453.6</v>
      </c>
      <c r="X10911" s="28">
        <v>1815</v>
      </c>
      <c r="Y10911" s="28">
        <v>92412</v>
      </c>
      <c r="Z10911" s="28">
        <v>199524.6</v>
      </c>
      <c r="AA10911" s="30">
        <v>45856</v>
      </c>
      <c r="AB10911" s="28">
        <v>2025</v>
      </c>
      <c r="AD10911">
        <f t="shared" si="1063"/>
        <v>0</v>
      </c>
    </row>
    <row r="10912" spans="1:30" x14ac:dyDescent="0.3">
      <c r="A10912" s="77">
        <v>13087500</v>
      </c>
      <c r="B10912" s="78" t="s">
        <v>10</v>
      </c>
      <c r="C10912" s="79">
        <v>45858</v>
      </c>
      <c r="D10912" s="77">
        <v>3611</v>
      </c>
      <c r="E10912" s="77">
        <v>584163.9</v>
      </c>
      <c r="F10912" s="77">
        <v>1733</v>
      </c>
      <c r="G10912" s="77">
        <v>97859</v>
      </c>
      <c r="H10912" s="77">
        <v>-97858.6</v>
      </c>
      <c r="I10912" s="79">
        <v>45858</v>
      </c>
      <c r="J10912" s="77">
        <v>2025</v>
      </c>
      <c r="K10912">
        <f t="shared" si="1064"/>
        <v>7</v>
      </c>
      <c r="L10912">
        <f t="shared" si="1065"/>
        <v>20</v>
      </c>
      <c r="M10912">
        <f t="shared" si="1066"/>
        <v>2025</v>
      </c>
      <c r="N10912">
        <f t="shared" si="1067"/>
        <v>7162.4184999999998</v>
      </c>
      <c r="O10912">
        <f t="shared" si="1068"/>
        <v>3437.4054999999998</v>
      </c>
      <c r="P10912">
        <f t="shared" si="1069"/>
        <v>3725.0129999999999</v>
      </c>
      <c r="S10912" s="28">
        <v>13087500</v>
      </c>
      <c r="T10912" s="29" t="s">
        <v>10</v>
      </c>
      <c r="U10912" s="30">
        <v>45857</v>
      </c>
      <c r="V10912" s="28">
        <v>3611</v>
      </c>
      <c r="W10912" s="28">
        <v>232616.4</v>
      </c>
      <c r="X10912" s="28">
        <v>1778</v>
      </c>
      <c r="Y10912" s="28">
        <v>95939</v>
      </c>
      <c r="Z10912" s="28">
        <v>195998.4</v>
      </c>
      <c r="AA10912" s="30">
        <v>45857</v>
      </c>
      <c r="AB10912" s="28">
        <v>2025</v>
      </c>
      <c r="AD10912">
        <f t="shared" si="1063"/>
        <v>0</v>
      </c>
    </row>
    <row r="10913" spans="1:30" x14ac:dyDescent="0.3">
      <c r="A10913" s="77">
        <v>13087500</v>
      </c>
      <c r="B10913" s="78" t="s">
        <v>10</v>
      </c>
      <c r="C10913" s="79">
        <v>45859</v>
      </c>
      <c r="D10913" s="77">
        <v>3598</v>
      </c>
      <c r="E10913" s="77">
        <v>591300.5</v>
      </c>
      <c r="F10913" s="77">
        <v>1731</v>
      </c>
      <c r="G10913" s="77">
        <v>101293</v>
      </c>
      <c r="H10913" s="77">
        <v>-101292.6</v>
      </c>
      <c r="I10913" s="79">
        <v>45859</v>
      </c>
      <c r="J10913" s="77">
        <v>2025</v>
      </c>
      <c r="K10913">
        <f t="shared" si="1064"/>
        <v>7</v>
      </c>
      <c r="L10913">
        <f t="shared" si="1065"/>
        <v>21</v>
      </c>
      <c r="M10913">
        <f t="shared" si="1066"/>
        <v>2025</v>
      </c>
      <c r="N10913">
        <f t="shared" si="1067"/>
        <v>7136.6329999999998</v>
      </c>
      <c r="O10913">
        <f t="shared" si="1068"/>
        <v>3433.4385000000002</v>
      </c>
      <c r="P10913">
        <f t="shared" si="1069"/>
        <v>3703.1945000000001</v>
      </c>
      <c r="S10913" s="28">
        <v>13087500</v>
      </c>
      <c r="T10913" s="29" t="s">
        <v>10</v>
      </c>
      <c r="U10913" s="30">
        <v>45858</v>
      </c>
      <c r="V10913" s="28">
        <v>3611</v>
      </c>
      <c r="W10913" s="28">
        <v>239779.3</v>
      </c>
      <c r="X10913" s="28">
        <v>1779</v>
      </c>
      <c r="Y10913" s="28">
        <v>99467</v>
      </c>
      <c r="Z10913" s="28">
        <v>192469.9</v>
      </c>
      <c r="AA10913" s="30">
        <v>45858</v>
      </c>
      <c r="AB10913" s="28">
        <v>2025</v>
      </c>
      <c r="AD10913">
        <f t="shared" si="1063"/>
        <v>0</v>
      </c>
    </row>
    <row r="10914" spans="1:30" x14ac:dyDescent="0.3">
      <c r="A10914" s="77">
        <v>13087500</v>
      </c>
      <c r="B10914" s="78" t="s">
        <v>10</v>
      </c>
      <c r="C10914" s="79">
        <v>45860</v>
      </c>
      <c r="D10914" s="77">
        <v>3572</v>
      </c>
      <c r="E10914" s="77">
        <v>598384.6</v>
      </c>
      <c r="F10914" s="77">
        <v>1814</v>
      </c>
      <c r="G10914" s="77">
        <v>104891</v>
      </c>
      <c r="H10914" s="77">
        <v>-104891</v>
      </c>
      <c r="I10914" s="79">
        <v>45860</v>
      </c>
      <c r="J10914" s="77">
        <v>2025</v>
      </c>
      <c r="K10914">
        <f t="shared" si="1064"/>
        <v>7</v>
      </c>
      <c r="L10914">
        <f t="shared" si="1065"/>
        <v>22</v>
      </c>
      <c r="M10914">
        <f t="shared" si="1066"/>
        <v>2025</v>
      </c>
      <c r="N10914">
        <f t="shared" si="1067"/>
        <v>7085.0619999999999</v>
      </c>
      <c r="O10914">
        <f t="shared" si="1068"/>
        <v>3598.069</v>
      </c>
      <c r="P10914">
        <f t="shared" si="1069"/>
        <v>3486.9929999999999</v>
      </c>
      <c r="S10914" s="28">
        <v>13087500</v>
      </c>
      <c r="T10914" s="29" t="s">
        <v>10</v>
      </c>
      <c r="U10914" s="30">
        <v>45859</v>
      </c>
      <c r="V10914" s="28">
        <v>3598</v>
      </c>
      <c r="W10914" s="28">
        <v>246915.8</v>
      </c>
      <c r="X10914" s="28">
        <v>1759</v>
      </c>
      <c r="Y10914" s="28">
        <v>102957</v>
      </c>
      <c r="Z10914" s="28">
        <v>188980.1</v>
      </c>
      <c r="AA10914" s="30">
        <v>45859</v>
      </c>
      <c r="AB10914" s="28">
        <v>2025</v>
      </c>
      <c r="AD10914">
        <f t="shared" si="1063"/>
        <v>0</v>
      </c>
    </row>
    <row r="10915" spans="1:30" x14ac:dyDescent="0.3">
      <c r="A10915" s="77">
        <v>13087500</v>
      </c>
      <c r="B10915" s="78" t="s">
        <v>10</v>
      </c>
      <c r="C10915" s="79">
        <v>45861</v>
      </c>
      <c r="D10915" s="77">
        <v>3545</v>
      </c>
      <c r="E10915" s="77">
        <v>605416.5</v>
      </c>
      <c r="F10915" s="77">
        <v>1813</v>
      </c>
      <c r="G10915" s="77">
        <v>108488</v>
      </c>
      <c r="H10915" s="77">
        <v>-108487.9</v>
      </c>
      <c r="I10915" s="79">
        <v>45861</v>
      </c>
      <c r="J10915" s="77">
        <v>2025</v>
      </c>
      <c r="K10915">
        <f t="shared" si="1064"/>
        <v>7</v>
      </c>
      <c r="L10915">
        <f t="shared" si="1065"/>
        <v>23</v>
      </c>
      <c r="M10915">
        <f t="shared" si="1066"/>
        <v>2025</v>
      </c>
      <c r="N10915">
        <f t="shared" si="1067"/>
        <v>7031.5074999999997</v>
      </c>
      <c r="O10915">
        <f t="shared" si="1068"/>
        <v>3596.0855000000001</v>
      </c>
      <c r="P10915">
        <f t="shared" si="1069"/>
        <v>3435.422</v>
      </c>
      <c r="S10915" s="28">
        <v>13087500</v>
      </c>
      <c r="T10915" s="29" t="s">
        <v>10</v>
      </c>
      <c r="U10915" s="30">
        <v>45860</v>
      </c>
      <c r="V10915" s="28">
        <v>3572</v>
      </c>
      <c r="W10915" s="28">
        <v>254000</v>
      </c>
      <c r="X10915" s="28">
        <v>1839</v>
      </c>
      <c r="Y10915" s="28">
        <v>106604</v>
      </c>
      <c r="Z10915" s="28">
        <v>185333.5</v>
      </c>
      <c r="AA10915" s="30">
        <v>45860</v>
      </c>
      <c r="AB10915" s="28">
        <v>2025</v>
      </c>
      <c r="AD10915">
        <f t="shared" si="1063"/>
        <v>0</v>
      </c>
    </row>
    <row r="10916" spans="1:30" x14ac:dyDescent="0.3">
      <c r="A10916" s="77">
        <v>13087500</v>
      </c>
      <c r="B10916" s="78" t="s">
        <v>10</v>
      </c>
      <c r="C10916" s="79">
        <v>45862</v>
      </c>
      <c r="D10916" s="77">
        <v>3519</v>
      </c>
      <c r="E10916" s="77">
        <v>612396.30000000005</v>
      </c>
      <c r="F10916" s="77">
        <v>1840</v>
      </c>
      <c r="G10916" s="77">
        <v>112137</v>
      </c>
      <c r="H10916" s="77">
        <v>-112136.5</v>
      </c>
      <c r="I10916" s="79">
        <v>45862</v>
      </c>
      <c r="J10916" s="77">
        <v>2025</v>
      </c>
      <c r="K10916">
        <f t="shared" si="1064"/>
        <v>7</v>
      </c>
      <c r="L10916">
        <f t="shared" si="1065"/>
        <v>24</v>
      </c>
      <c r="M10916">
        <f t="shared" si="1066"/>
        <v>2025</v>
      </c>
      <c r="N10916">
        <f t="shared" si="1067"/>
        <v>6979.9364999999998</v>
      </c>
      <c r="O10916">
        <f t="shared" si="1068"/>
        <v>3649.64</v>
      </c>
      <c r="P10916">
        <f t="shared" si="1069"/>
        <v>3330.2964999999999</v>
      </c>
      <c r="S10916" s="28">
        <v>13087500</v>
      </c>
      <c r="T10916" s="29" t="s">
        <v>10</v>
      </c>
      <c r="U10916" s="30">
        <v>45861</v>
      </c>
      <c r="V10916" s="28">
        <v>3545</v>
      </c>
      <c r="W10916" s="28">
        <v>261031.9</v>
      </c>
      <c r="X10916" s="28">
        <v>1833</v>
      </c>
      <c r="Y10916" s="28">
        <v>110240</v>
      </c>
      <c r="Z10916" s="28">
        <v>181697</v>
      </c>
      <c r="AA10916" s="30">
        <v>45861</v>
      </c>
      <c r="AB10916" s="28">
        <v>2025</v>
      </c>
      <c r="AD10916">
        <f t="shared" si="1063"/>
        <v>0</v>
      </c>
    </row>
    <row r="10917" spans="1:30" x14ac:dyDescent="0.3">
      <c r="A10917" s="77">
        <v>13087500</v>
      </c>
      <c r="B10917" s="78" t="s">
        <v>10</v>
      </c>
      <c r="C10917" s="79">
        <v>45863</v>
      </c>
      <c r="D10917" s="77">
        <v>3519</v>
      </c>
      <c r="E10917" s="77">
        <v>619376</v>
      </c>
      <c r="F10917" s="77">
        <v>1893</v>
      </c>
      <c r="G10917" s="77">
        <v>115890</v>
      </c>
      <c r="H10917" s="77">
        <v>-115890.3</v>
      </c>
      <c r="I10917" s="79">
        <v>45863</v>
      </c>
      <c r="J10917" s="77">
        <v>2025</v>
      </c>
      <c r="K10917">
        <f t="shared" si="1064"/>
        <v>7</v>
      </c>
      <c r="L10917">
        <f t="shared" si="1065"/>
        <v>25</v>
      </c>
      <c r="M10917">
        <f t="shared" si="1066"/>
        <v>2025</v>
      </c>
      <c r="N10917">
        <f t="shared" si="1067"/>
        <v>6979.9364999999998</v>
      </c>
      <c r="O10917">
        <f t="shared" si="1068"/>
        <v>3754.7655</v>
      </c>
      <c r="P10917">
        <f t="shared" si="1069"/>
        <v>3225.1710000000003</v>
      </c>
      <c r="S10917" s="28">
        <v>13087500</v>
      </c>
      <c r="T10917" s="29" t="s">
        <v>10</v>
      </c>
      <c r="U10917" s="30">
        <v>45862</v>
      </c>
      <c r="V10917" s="28">
        <v>3519</v>
      </c>
      <c r="W10917" s="28">
        <v>268011.59999999998</v>
      </c>
      <c r="X10917" s="28">
        <v>1865</v>
      </c>
      <c r="Y10917" s="28">
        <v>113940</v>
      </c>
      <c r="Z10917" s="28">
        <v>177997.2</v>
      </c>
      <c r="AA10917" s="30">
        <v>45862</v>
      </c>
      <c r="AB10917" s="28">
        <v>2025</v>
      </c>
      <c r="AD10917">
        <f t="shared" si="1063"/>
        <v>0</v>
      </c>
    </row>
    <row r="10918" spans="1:30" x14ac:dyDescent="0.3">
      <c r="A10918" s="77">
        <v>13087500</v>
      </c>
      <c r="B10918" s="78" t="s">
        <v>10</v>
      </c>
      <c r="C10918" s="79">
        <v>45864</v>
      </c>
      <c r="D10918" s="77">
        <v>3532</v>
      </c>
      <c r="E10918" s="77">
        <v>626381.80000000005</v>
      </c>
      <c r="F10918" s="77">
        <v>1919</v>
      </c>
      <c r="G10918" s="77">
        <v>119696</v>
      </c>
      <c r="H10918" s="77">
        <v>-119695.6</v>
      </c>
      <c r="I10918" s="79">
        <v>45864</v>
      </c>
      <c r="J10918" s="77">
        <v>2025</v>
      </c>
      <c r="K10918">
        <f t="shared" si="1064"/>
        <v>7</v>
      </c>
      <c r="L10918">
        <f t="shared" si="1065"/>
        <v>26</v>
      </c>
      <c r="M10918">
        <f t="shared" si="1066"/>
        <v>2025</v>
      </c>
      <c r="N10918">
        <f t="shared" si="1067"/>
        <v>7005.7219999999998</v>
      </c>
      <c r="O10918">
        <f t="shared" si="1068"/>
        <v>3806.3364999999999</v>
      </c>
      <c r="P10918">
        <f t="shared" si="1069"/>
        <v>3199.3854999999999</v>
      </c>
      <c r="S10918" s="28">
        <v>13087500</v>
      </c>
      <c r="T10918" s="29" t="s">
        <v>10</v>
      </c>
      <c r="U10918" s="30">
        <v>45863</v>
      </c>
      <c r="V10918" s="28">
        <v>3519</v>
      </c>
      <c r="W10918" s="28">
        <v>274991.40000000002</v>
      </c>
      <c r="X10918" s="28">
        <v>1910</v>
      </c>
      <c r="Y10918" s="28">
        <v>117727</v>
      </c>
      <c r="Z10918" s="28">
        <v>174209.8</v>
      </c>
      <c r="AA10918" s="30">
        <v>45863</v>
      </c>
      <c r="AB10918" s="28">
        <v>2025</v>
      </c>
      <c r="AD10918">
        <f t="shared" si="1063"/>
        <v>0</v>
      </c>
    </row>
    <row r="10919" spans="1:30" x14ac:dyDescent="0.3">
      <c r="A10919" s="77">
        <v>13087500</v>
      </c>
      <c r="B10919" s="78" t="s">
        <v>10</v>
      </c>
      <c r="C10919" s="79">
        <v>45865</v>
      </c>
      <c r="D10919" s="77">
        <v>3532</v>
      </c>
      <c r="E10919" s="77">
        <v>633387.6</v>
      </c>
      <c r="F10919" s="77">
        <v>1931</v>
      </c>
      <c r="G10919" s="77">
        <v>123526</v>
      </c>
      <c r="H10919" s="77">
        <v>-123526.2</v>
      </c>
      <c r="I10919" s="79">
        <v>45865</v>
      </c>
      <c r="J10919" s="77">
        <v>2025</v>
      </c>
      <c r="K10919">
        <f t="shared" si="1064"/>
        <v>7</v>
      </c>
      <c r="L10919">
        <f t="shared" si="1065"/>
        <v>27</v>
      </c>
      <c r="M10919">
        <f t="shared" si="1066"/>
        <v>2025</v>
      </c>
      <c r="N10919">
        <f t="shared" si="1067"/>
        <v>7005.7219999999998</v>
      </c>
      <c r="O10919">
        <f t="shared" si="1068"/>
        <v>3830.1385</v>
      </c>
      <c r="P10919">
        <f t="shared" si="1069"/>
        <v>3175.5835000000002</v>
      </c>
      <c r="S10919" s="28">
        <v>13087500</v>
      </c>
      <c r="T10919" s="29" t="s">
        <v>10</v>
      </c>
      <c r="U10919" s="30">
        <v>45864</v>
      </c>
      <c r="V10919" s="28">
        <v>3532</v>
      </c>
      <c r="W10919" s="28">
        <v>281997.2</v>
      </c>
      <c r="X10919" s="28">
        <v>1926</v>
      </c>
      <c r="Y10919" s="28">
        <v>121547</v>
      </c>
      <c r="Z10919" s="28">
        <v>170390.3</v>
      </c>
      <c r="AA10919" s="30">
        <v>45864</v>
      </c>
      <c r="AB10919" s="28">
        <v>2025</v>
      </c>
      <c r="AD10919">
        <f t="shared" si="1063"/>
        <v>0</v>
      </c>
    </row>
    <row r="10920" spans="1:30" x14ac:dyDescent="0.3">
      <c r="A10920" s="77">
        <v>13087500</v>
      </c>
      <c r="B10920" s="78" t="s">
        <v>10</v>
      </c>
      <c r="C10920" s="79">
        <v>45866</v>
      </c>
      <c r="D10920" s="77">
        <v>3519</v>
      </c>
      <c r="E10920" s="77">
        <v>640367.4</v>
      </c>
      <c r="F10920" s="77">
        <v>1924</v>
      </c>
      <c r="G10920" s="77">
        <v>127342</v>
      </c>
      <c r="H10920" s="77">
        <v>-127342.2</v>
      </c>
      <c r="I10920" s="79">
        <v>45866</v>
      </c>
      <c r="J10920" s="77">
        <v>2025</v>
      </c>
      <c r="K10920">
        <f t="shared" si="1064"/>
        <v>7</v>
      </c>
      <c r="L10920">
        <f t="shared" si="1065"/>
        <v>28</v>
      </c>
      <c r="M10920">
        <f t="shared" si="1066"/>
        <v>2025</v>
      </c>
      <c r="N10920">
        <f t="shared" si="1067"/>
        <v>6979.9364999999998</v>
      </c>
      <c r="O10920">
        <f t="shared" si="1068"/>
        <v>3816.2539999999999</v>
      </c>
      <c r="P10920">
        <f t="shared" si="1069"/>
        <v>3163.6824999999999</v>
      </c>
      <c r="S10920" s="28">
        <v>13087500</v>
      </c>
      <c r="T10920" s="29" t="s">
        <v>10</v>
      </c>
      <c r="U10920" s="30">
        <v>45865</v>
      </c>
      <c r="V10920" s="28">
        <v>3532</v>
      </c>
      <c r="W10920" s="28">
        <v>289003</v>
      </c>
      <c r="X10920" s="28">
        <v>1942</v>
      </c>
      <c r="Y10920" s="28">
        <v>125399</v>
      </c>
      <c r="Z10920" s="28">
        <v>166538.1</v>
      </c>
      <c r="AA10920" s="30">
        <v>45865</v>
      </c>
      <c r="AB10920" s="28">
        <v>2025</v>
      </c>
      <c r="AD10920">
        <f t="shared" si="1063"/>
        <v>0</v>
      </c>
    </row>
    <row r="10921" spans="1:30" x14ac:dyDescent="0.3">
      <c r="A10921" s="77">
        <v>13087500</v>
      </c>
      <c r="B10921" s="78" t="s">
        <v>10</v>
      </c>
      <c r="C10921" s="79">
        <v>45867</v>
      </c>
      <c r="D10921" s="77">
        <v>3506</v>
      </c>
      <c r="E10921" s="77">
        <v>647321.1</v>
      </c>
      <c r="F10921" s="77">
        <v>1752</v>
      </c>
      <c r="G10921" s="77">
        <v>130817</v>
      </c>
      <c r="H10921" s="77">
        <v>-130816.8</v>
      </c>
      <c r="I10921" s="79">
        <v>45867</v>
      </c>
      <c r="J10921" s="77">
        <v>2025</v>
      </c>
      <c r="K10921">
        <f t="shared" si="1064"/>
        <v>7</v>
      </c>
      <c r="L10921">
        <f t="shared" si="1065"/>
        <v>29</v>
      </c>
      <c r="M10921">
        <f t="shared" si="1066"/>
        <v>2025</v>
      </c>
      <c r="N10921">
        <f t="shared" si="1067"/>
        <v>6954.1509999999998</v>
      </c>
      <c r="O10921">
        <f t="shared" si="1068"/>
        <v>3475.0920000000001</v>
      </c>
      <c r="P10921">
        <f t="shared" si="1069"/>
        <v>3479.0590000000002</v>
      </c>
      <c r="S10921" s="28">
        <v>13087500</v>
      </c>
      <c r="T10921" s="29" t="s">
        <v>10</v>
      </c>
      <c r="U10921" s="30">
        <v>45866</v>
      </c>
      <c r="V10921" s="28">
        <v>3519</v>
      </c>
      <c r="W10921" s="28">
        <v>295982.7</v>
      </c>
      <c r="X10921" s="28">
        <v>1923</v>
      </c>
      <c r="Y10921" s="28">
        <v>129214</v>
      </c>
      <c r="Z10921" s="28">
        <v>162723</v>
      </c>
      <c r="AA10921" s="30">
        <v>45866</v>
      </c>
      <c r="AB10921" s="28">
        <v>2025</v>
      </c>
      <c r="AD10921">
        <f t="shared" si="1063"/>
        <v>0</v>
      </c>
    </row>
    <row r="10922" spans="1:30" x14ac:dyDescent="0.3">
      <c r="A10922" s="77">
        <v>13087500</v>
      </c>
      <c r="B10922" s="78" t="s">
        <v>10</v>
      </c>
      <c r="C10922" s="79">
        <v>45868</v>
      </c>
      <c r="D10922" s="77">
        <v>3493</v>
      </c>
      <c r="E10922" s="77">
        <v>654248.9</v>
      </c>
      <c r="F10922" s="77">
        <v>1715</v>
      </c>
      <c r="G10922" s="77">
        <v>134219</v>
      </c>
      <c r="H10922" s="77">
        <v>-134218.70000000001</v>
      </c>
      <c r="I10922" s="79">
        <v>45868</v>
      </c>
      <c r="J10922" s="77">
        <v>2025</v>
      </c>
      <c r="K10922">
        <f t="shared" si="1064"/>
        <v>7</v>
      </c>
      <c r="L10922">
        <f t="shared" si="1065"/>
        <v>30</v>
      </c>
      <c r="M10922">
        <f t="shared" si="1066"/>
        <v>2025</v>
      </c>
      <c r="N10922">
        <f t="shared" si="1067"/>
        <v>6928.3654999999999</v>
      </c>
      <c r="O10922">
        <f t="shared" si="1068"/>
        <v>3401.7024999999999</v>
      </c>
      <c r="P10922">
        <f t="shared" si="1069"/>
        <v>3526.663</v>
      </c>
      <c r="S10922" s="28">
        <v>13087500</v>
      </c>
      <c r="T10922" s="29" t="s">
        <v>10</v>
      </c>
      <c r="U10922" s="30">
        <v>45867</v>
      </c>
      <c r="V10922" s="28">
        <v>3506</v>
      </c>
      <c r="W10922" s="28">
        <v>302936.5</v>
      </c>
      <c r="X10922" s="28">
        <v>1737</v>
      </c>
      <c r="Y10922" s="28">
        <v>132660</v>
      </c>
      <c r="Z10922" s="28">
        <v>159277.1</v>
      </c>
      <c r="AA10922" s="30">
        <v>45867</v>
      </c>
      <c r="AB10922" s="28">
        <v>2025</v>
      </c>
      <c r="AD10922">
        <f t="shared" si="1063"/>
        <v>0</v>
      </c>
    </row>
    <row r="10923" spans="1:30" x14ac:dyDescent="0.3">
      <c r="A10923" s="77">
        <v>13087500</v>
      </c>
      <c r="B10923" s="78" t="s">
        <v>10</v>
      </c>
      <c r="C10923" s="79">
        <v>45869</v>
      </c>
      <c r="D10923" s="77">
        <v>3493</v>
      </c>
      <c r="E10923" s="77">
        <v>661176.69999999995</v>
      </c>
      <c r="F10923" s="77">
        <v>1729</v>
      </c>
      <c r="G10923" s="77">
        <v>137648</v>
      </c>
      <c r="H10923" s="77">
        <v>-137647.9</v>
      </c>
      <c r="I10923" s="79">
        <v>45869</v>
      </c>
      <c r="J10923" s="77">
        <v>2025</v>
      </c>
      <c r="K10923">
        <f t="shared" si="1064"/>
        <v>7</v>
      </c>
      <c r="L10923">
        <f t="shared" si="1065"/>
        <v>31</v>
      </c>
      <c r="M10923">
        <f t="shared" si="1066"/>
        <v>2025</v>
      </c>
      <c r="N10923">
        <f t="shared" si="1067"/>
        <v>6928.3654999999999</v>
      </c>
      <c r="O10923">
        <f t="shared" si="1068"/>
        <v>3429.4715000000001</v>
      </c>
      <c r="P10923">
        <f t="shared" si="1069"/>
        <v>3498.8940000000002</v>
      </c>
      <c r="S10923" s="28">
        <v>13087500</v>
      </c>
      <c r="T10923" s="29" t="s">
        <v>10</v>
      </c>
      <c r="U10923" s="30">
        <v>45868</v>
      </c>
      <c r="V10923" s="28">
        <v>3493</v>
      </c>
      <c r="W10923" s="28">
        <v>309864.3</v>
      </c>
      <c r="X10923" s="28">
        <v>1706</v>
      </c>
      <c r="Y10923" s="28">
        <v>136043</v>
      </c>
      <c r="Z10923" s="28">
        <v>155894</v>
      </c>
      <c r="AA10923" s="30">
        <v>45868</v>
      </c>
      <c r="AB10923" s="28">
        <v>2025</v>
      </c>
      <c r="AD10923">
        <f t="shared" si="1063"/>
        <v>0</v>
      </c>
    </row>
    <row r="10924" spans="1:30" x14ac:dyDescent="0.3">
      <c r="A10924" s="77">
        <v>13087500</v>
      </c>
      <c r="B10924" s="78" t="s">
        <v>10</v>
      </c>
      <c r="C10924" s="79">
        <v>45870</v>
      </c>
      <c r="D10924" s="77">
        <v>3480</v>
      </c>
      <c r="E10924" s="77">
        <v>668078.6</v>
      </c>
      <c r="F10924" s="77">
        <v>1727</v>
      </c>
      <c r="G10924" s="77">
        <v>141074</v>
      </c>
      <c r="H10924" s="77">
        <v>-141073.60000000001</v>
      </c>
      <c r="I10924" s="79">
        <v>45870</v>
      </c>
      <c r="J10924" s="77">
        <v>2025</v>
      </c>
      <c r="K10924">
        <f t="shared" si="1064"/>
        <v>8</v>
      </c>
      <c r="L10924">
        <f t="shared" si="1065"/>
        <v>1</v>
      </c>
      <c r="M10924">
        <f t="shared" si="1066"/>
        <v>2025</v>
      </c>
      <c r="N10924">
        <f t="shared" si="1067"/>
        <v>6902.58</v>
      </c>
      <c r="O10924">
        <f t="shared" si="1068"/>
        <v>3425.5045</v>
      </c>
      <c r="P10924">
        <f t="shared" si="1069"/>
        <v>3477.0754999999999</v>
      </c>
      <c r="S10924" s="28">
        <v>13087500</v>
      </c>
      <c r="T10924" s="29" t="s">
        <v>10</v>
      </c>
      <c r="U10924" s="30">
        <v>45869</v>
      </c>
      <c r="V10924" s="28">
        <v>3493</v>
      </c>
      <c r="W10924" s="28">
        <v>316792.09999999998</v>
      </c>
      <c r="X10924" s="28">
        <v>1742</v>
      </c>
      <c r="Y10924" s="28">
        <v>139499</v>
      </c>
      <c r="Z10924" s="28">
        <v>152438.39999999999</v>
      </c>
      <c r="AA10924" s="30">
        <v>45869</v>
      </c>
      <c r="AB10924" s="28">
        <v>2025</v>
      </c>
      <c r="AD10924">
        <f t="shared" si="1063"/>
        <v>0</v>
      </c>
    </row>
    <row r="10925" spans="1:30" x14ac:dyDescent="0.3">
      <c r="A10925" s="77">
        <v>13087500</v>
      </c>
      <c r="B10925" s="78" t="s">
        <v>10</v>
      </c>
      <c r="C10925" s="79">
        <v>45871</v>
      </c>
      <c r="D10925" s="77">
        <v>3480</v>
      </c>
      <c r="E10925" s="77">
        <v>674980.4</v>
      </c>
      <c r="F10925" s="77">
        <v>1742</v>
      </c>
      <c r="G10925" s="77">
        <v>144529</v>
      </c>
      <c r="H10925" s="77">
        <v>-144528.70000000001</v>
      </c>
      <c r="I10925" s="79">
        <v>45871</v>
      </c>
      <c r="J10925" s="77">
        <v>2025</v>
      </c>
      <c r="K10925">
        <f t="shared" si="1064"/>
        <v>8</v>
      </c>
      <c r="L10925">
        <f t="shared" si="1065"/>
        <v>2</v>
      </c>
      <c r="M10925">
        <f t="shared" si="1066"/>
        <v>2025</v>
      </c>
      <c r="N10925">
        <f t="shared" si="1067"/>
        <v>6902.58</v>
      </c>
      <c r="O10925">
        <f t="shared" si="1068"/>
        <v>3455.2570000000001</v>
      </c>
      <c r="P10925">
        <f t="shared" si="1069"/>
        <v>3447.3229999999999</v>
      </c>
      <c r="S10925" s="28">
        <v>13087500</v>
      </c>
      <c r="T10925" s="29" t="s">
        <v>10</v>
      </c>
      <c r="U10925" s="30">
        <v>45870</v>
      </c>
      <c r="V10925" s="28">
        <v>3480</v>
      </c>
      <c r="W10925" s="28">
        <v>323693.90000000002</v>
      </c>
      <c r="X10925" s="28">
        <v>1771</v>
      </c>
      <c r="Y10925" s="28">
        <v>143011</v>
      </c>
      <c r="Z10925" s="28">
        <v>148926.29999999999</v>
      </c>
      <c r="AA10925" s="30">
        <v>45870</v>
      </c>
      <c r="AB10925" s="28">
        <v>2025</v>
      </c>
      <c r="AD10925">
        <f t="shared" si="1063"/>
        <v>0</v>
      </c>
    </row>
    <row r="10926" spans="1:30" x14ac:dyDescent="0.3">
      <c r="A10926" s="77">
        <v>13087500</v>
      </c>
      <c r="B10926" s="78" t="s">
        <v>10</v>
      </c>
      <c r="C10926" s="79">
        <v>45872</v>
      </c>
      <c r="D10926" s="77">
        <v>3493</v>
      </c>
      <c r="E10926" s="77">
        <v>681908.2</v>
      </c>
      <c r="F10926" s="77">
        <v>1764</v>
      </c>
      <c r="G10926" s="77">
        <v>148027</v>
      </c>
      <c r="H10926" s="77">
        <v>-148026.79999999999</v>
      </c>
      <c r="I10926" s="79">
        <v>45872</v>
      </c>
      <c r="J10926" s="77">
        <v>2025</v>
      </c>
      <c r="K10926">
        <f t="shared" si="1064"/>
        <v>8</v>
      </c>
      <c r="L10926">
        <f t="shared" si="1065"/>
        <v>3</v>
      </c>
      <c r="M10926">
        <f t="shared" si="1066"/>
        <v>2025</v>
      </c>
      <c r="N10926">
        <f t="shared" si="1067"/>
        <v>6928.3654999999999</v>
      </c>
      <c r="O10926">
        <f t="shared" si="1068"/>
        <v>3498.8940000000002</v>
      </c>
      <c r="P10926">
        <f t="shared" si="1069"/>
        <v>3429.4715000000001</v>
      </c>
      <c r="S10926" s="28">
        <v>13087500</v>
      </c>
      <c r="T10926" s="29" t="s">
        <v>10</v>
      </c>
      <c r="U10926" s="30">
        <v>45871</v>
      </c>
      <c r="V10926" s="28">
        <v>3480</v>
      </c>
      <c r="W10926" s="28">
        <v>330595.8</v>
      </c>
      <c r="X10926" s="28">
        <v>1762</v>
      </c>
      <c r="Y10926" s="28">
        <v>146506</v>
      </c>
      <c r="Z10926" s="28">
        <v>145430.79999999999</v>
      </c>
      <c r="AA10926" s="30">
        <v>45871</v>
      </c>
      <c r="AB10926" s="28">
        <v>2025</v>
      </c>
      <c r="AD10926">
        <f t="shared" si="1063"/>
        <v>0</v>
      </c>
    </row>
    <row r="10927" spans="1:30" x14ac:dyDescent="0.3">
      <c r="A10927" s="77">
        <v>13087500</v>
      </c>
      <c r="B10927" s="78" t="s">
        <v>10</v>
      </c>
      <c r="C10927" s="79">
        <v>45873</v>
      </c>
      <c r="D10927" s="77">
        <v>3493</v>
      </c>
      <c r="E10927" s="77">
        <v>688836</v>
      </c>
      <c r="F10927" s="77">
        <v>1675</v>
      </c>
      <c r="G10927" s="77">
        <v>151349</v>
      </c>
      <c r="H10927" s="77">
        <v>-151349.1</v>
      </c>
      <c r="I10927" s="79">
        <v>45873</v>
      </c>
      <c r="J10927" s="77">
        <v>2025</v>
      </c>
      <c r="K10927">
        <f t="shared" si="1064"/>
        <v>8</v>
      </c>
      <c r="L10927">
        <f t="shared" si="1065"/>
        <v>4</v>
      </c>
      <c r="M10927">
        <f t="shared" si="1066"/>
        <v>2025</v>
      </c>
      <c r="N10927">
        <f t="shared" si="1067"/>
        <v>6928.3654999999999</v>
      </c>
      <c r="O10927">
        <f t="shared" si="1068"/>
        <v>3322.3625000000002</v>
      </c>
      <c r="P10927">
        <f t="shared" si="1069"/>
        <v>3606.0030000000002</v>
      </c>
      <c r="S10927" s="28">
        <v>13087500</v>
      </c>
      <c r="T10927" s="29" t="s">
        <v>10</v>
      </c>
      <c r="U10927" s="30">
        <v>45872</v>
      </c>
      <c r="V10927" s="28">
        <v>3493</v>
      </c>
      <c r="W10927" s="28">
        <v>337523.6</v>
      </c>
      <c r="X10927" s="28">
        <v>1763</v>
      </c>
      <c r="Y10927" s="28">
        <v>150004</v>
      </c>
      <c r="Z10927" s="28">
        <v>141933.20000000001</v>
      </c>
      <c r="AA10927" s="30">
        <v>45872</v>
      </c>
      <c r="AB10927" s="28">
        <v>2025</v>
      </c>
      <c r="AD10927">
        <f t="shared" si="1063"/>
        <v>0</v>
      </c>
    </row>
    <row r="10928" spans="1:30" x14ac:dyDescent="0.3">
      <c r="A10928" s="77">
        <v>13087500</v>
      </c>
      <c r="B10928" s="78" t="s">
        <v>10</v>
      </c>
      <c r="C10928" s="79">
        <v>45874</v>
      </c>
      <c r="D10928" s="77">
        <v>3441</v>
      </c>
      <c r="E10928" s="77">
        <v>695660.3</v>
      </c>
      <c r="F10928" s="77">
        <v>1621</v>
      </c>
      <c r="G10928" s="77">
        <v>154565</v>
      </c>
      <c r="H10928" s="77">
        <v>-154564.70000000001</v>
      </c>
      <c r="I10928" s="79">
        <v>45874</v>
      </c>
      <c r="J10928" s="77">
        <v>2025</v>
      </c>
      <c r="K10928">
        <f t="shared" si="1064"/>
        <v>8</v>
      </c>
      <c r="L10928">
        <f t="shared" si="1065"/>
        <v>5</v>
      </c>
      <c r="M10928">
        <f t="shared" si="1066"/>
        <v>2025</v>
      </c>
      <c r="N10928">
        <f t="shared" si="1067"/>
        <v>6825.2235000000001</v>
      </c>
      <c r="O10928">
        <f t="shared" si="1068"/>
        <v>3215.2535000000003</v>
      </c>
      <c r="P10928">
        <f t="shared" si="1069"/>
        <v>3609.9700000000003</v>
      </c>
      <c r="S10928" s="28">
        <v>13087500</v>
      </c>
      <c r="T10928" s="29" t="s">
        <v>10</v>
      </c>
      <c r="U10928" s="30">
        <v>45873</v>
      </c>
      <c r="V10928" s="28">
        <v>3493</v>
      </c>
      <c r="W10928" s="28">
        <v>344451.4</v>
      </c>
      <c r="X10928" s="28">
        <v>1674</v>
      </c>
      <c r="Y10928" s="28">
        <v>153324</v>
      </c>
      <c r="Z10928" s="28">
        <v>138613.20000000001</v>
      </c>
      <c r="AA10928" s="30">
        <v>45873</v>
      </c>
      <c r="AB10928" s="28">
        <v>2025</v>
      </c>
      <c r="AD10928">
        <f t="shared" si="1063"/>
        <v>0</v>
      </c>
    </row>
    <row r="10929" spans="1:30" x14ac:dyDescent="0.3">
      <c r="A10929" s="77">
        <v>13087500</v>
      </c>
      <c r="B10929" s="78" t="s">
        <v>10</v>
      </c>
      <c r="C10929" s="79">
        <v>45875</v>
      </c>
      <c r="D10929" s="77">
        <v>3415</v>
      </c>
      <c r="E10929" s="77">
        <v>702433.1</v>
      </c>
      <c r="F10929" s="77">
        <v>1677</v>
      </c>
      <c r="G10929" s="77">
        <v>157890</v>
      </c>
      <c r="H10929" s="77">
        <v>-157890.29999999999</v>
      </c>
      <c r="I10929" s="79">
        <v>45875</v>
      </c>
      <c r="J10929" s="77">
        <v>2025</v>
      </c>
      <c r="K10929">
        <f t="shared" si="1064"/>
        <v>8</v>
      </c>
      <c r="L10929">
        <f t="shared" si="1065"/>
        <v>6</v>
      </c>
      <c r="M10929">
        <f t="shared" si="1066"/>
        <v>2025</v>
      </c>
      <c r="N10929">
        <f t="shared" si="1067"/>
        <v>6773.6525000000001</v>
      </c>
      <c r="O10929">
        <f t="shared" si="1068"/>
        <v>3326.3295000000003</v>
      </c>
      <c r="P10929">
        <f t="shared" si="1069"/>
        <v>3447.3229999999999</v>
      </c>
      <c r="S10929" s="28">
        <v>13087500</v>
      </c>
      <c r="T10929" s="29" t="s">
        <v>10</v>
      </c>
      <c r="U10929" s="30">
        <v>45874</v>
      </c>
      <c r="V10929" s="28">
        <v>3441</v>
      </c>
      <c r="W10929" s="28">
        <v>351275.7</v>
      </c>
      <c r="X10929" s="28">
        <v>1623</v>
      </c>
      <c r="Y10929" s="28">
        <v>156543</v>
      </c>
      <c r="Z10929" s="28">
        <v>135394.1</v>
      </c>
      <c r="AA10929" s="30">
        <v>45874</v>
      </c>
      <c r="AB10929" s="28">
        <v>2025</v>
      </c>
      <c r="AD10929">
        <f t="shared" si="1063"/>
        <v>0</v>
      </c>
    </row>
    <row r="10930" spans="1:30" x14ac:dyDescent="0.3">
      <c r="A10930" s="77">
        <v>13087500</v>
      </c>
      <c r="B10930" s="78" t="s">
        <v>10</v>
      </c>
      <c r="C10930" s="79">
        <v>45876</v>
      </c>
      <c r="D10930" s="77">
        <v>3402</v>
      </c>
      <c r="E10930" s="77">
        <v>709180.2</v>
      </c>
      <c r="F10930" s="77">
        <v>1691</v>
      </c>
      <c r="G10930" s="77">
        <v>161245</v>
      </c>
      <c r="H10930" s="77">
        <v>-161245.1</v>
      </c>
      <c r="I10930" s="79">
        <v>45876</v>
      </c>
      <c r="J10930" s="77">
        <v>2025</v>
      </c>
      <c r="K10930">
        <f t="shared" si="1064"/>
        <v>8</v>
      </c>
      <c r="L10930">
        <f t="shared" si="1065"/>
        <v>7</v>
      </c>
      <c r="M10930">
        <f t="shared" si="1066"/>
        <v>2025</v>
      </c>
      <c r="N10930">
        <f t="shared" si="1067"/>
        <v>6747.8670000000002</v>
      </c>
      <c r="O10930">
        <f t="shared" si="1068"/>
        <v>3354.0985000000001</v>
      </c>
      <c r="P10930">
        <f t="shared" si="1069"/>
        <v>3393.7685000000001</v>
      </c>
      <c r="S10930" s="28">
        <v>13087500</v>
      </c>
      <c r="T10930" s="29" t="s">
        <v>10</v>
      </c>
      <c r="U10930" s="30">
        <v>45875</v>
      </c>
      <c r="V10930" s="28">
        <v>3415</v>
      </c>
      <c r="W10930" s="28">
        <v>358048.5</v>
      </c>
      <c r="X10930" s="28">
        <v>1672</v>
      </c>
      <c r="Y10930" s="28">
        <v>159860</v>
      </c>
      <c r="Z10930" s="28">
        <v>132077.5</v>
      </c>
      <c r="AA10930" s="30">
        <v>45875</v>
      </c>
      <c r="AB10930" s="28">
        <v>2025</v>
      </c>
      <c r="AD10930">
        <f t="shared" si="1063"/>
        <v>0</v>
      </c>
    </row>
    <row r="10931" spans="1:30" x14ac:dyDescent="0.3">
      <c r="A10931" s="77">
        <v>13087500</v>
      </c>
      <c r="B10931" s="78" t="s">
        <v>10</v>
      </c>
      <c r="C10931" s="79">
        <v>45877</v>
      </c>
      <c r="D10931" s="77">
        <v>3389</v>
      </c>
      <c r="E10931" s="77">
        <v>715901.6</v>
      </c>
      <c r="F10931" s="77">
        <v>1703</v>
      </c>
      <c r="G10931" s="77">
        <v>164622</v>
      </c>
      <c r="H10931" s="77">
        <v>-164622</v>
      </c>
      <c r="I10931" s="79">
        <v>45877</v>
      </c>
      <c r="J10931" s="77">
        <v>2025</v>
      </c>
      <c r="K10931">
        <f t="shared" si="1064"/>
        <v>8</v>
      </c>
      <c r="L10931">
        <f t="shared" si="1065"/>
        <v>8</v>
      </c>
      <c r="M10931">
        <f t="shared" si="1066"/>
        <v>2025</v>
      </c>
      <c r="N10931">
        <f t="shared" si="1067"/>
        <v>6722.0815000000002</v>
      </c>
      <c r="O10931">
        <f t="shared" si="1068"/>
        <v>3377.9005000000002</v>
      </c>
      <c r="P10931">
        <f t="shared" si="1069"/>
        <v>3344.181</v>
      </c>
      <c r="S10931" s="28">
        <v>13087500</v>
      </c>
      <c r="T10931" s="29" t="s">
        <v>10</v>
      </c>
      <c r="U10931" s="30">
        <v>45876</v>
      </c>
      <c r="V10931" s="28">
        <v>3402</v>
      </c>
      <c r="W10931" s="28">
        <v>364795.5</v>
      </c>
      <c r="X10931" s="28">
        <v>1673</v>
      </c>
      <c r="Y10931" s="28">
        <v>163177</v>
      </c>
      <c r="Z10931" s="28">
        <v>128759.6</v>
      </c>
      <c r="AA10931" s="30">
        <v>45876</v>
      </c>
      <c r="AB10931" s="28">
        <v>2025</v>
      </c>
      <c r="AD10931">
        <f t="shared" si="1063"/>
        <v>0</v>
      </c>
    </row>
    <row r="10932" spans="1:30" x14ac:dyDescent="0.3">
      <c r="A10932" s="77">
        <v>13087500</v>
      </c>
      <c r="B10932" s="78" t="s">
        <v>10</v>
      </c>
      <c r="C10932" s="79">
        <v>45878</v>
      </c>
      <c r="D10932" s="77">
        <v>3402</v>
      </c>
      <c r="E10932" s="77">
        <v>722648.7</v>
      </c>
      <c r="F10932" s="77">
        <v>1730</v>
      </c>
      <c r="G10932" s="77">
        <v>168053</v>
      </c>
      <c r="H10932" s="77">
        <v>-168053</v>
      </c>
      <c r="I10932" s="79">
        <v>45878</v>
      </c>
      <c r="J10932" s="77">
        <v>2025</v>
      </c>
      <c r="K10932">
        <f t="shared" si="1064"/>
        <v>8</v>
      </c>
      <c r="L10932">
        <f t="shared" si="1065"/>
        <v>9</v>
      </c>
      <c r="M10932">
        <f t="shared" si="1066"/>
        <v>2025</v>
      </c>
      <c r="N10932">
        <f t="shared" si="1067"/>
        <v>6747.8670000000002</v>
      </c>
      <c r="O10932">
        <f t="shared" si="1068"/>
        <v>3431.4549999999999</v>
      </c>
      <c r="P10932">
        <f t="shared" si="1069"/>
        <v>3316.4120000000003</v>
      </c>
      <c r="S10932" s="28">
        <v>13087500</v>
      </c>
      <c r="T10932" s="29" t="s">
        <v>10</v>
      </c>
      <c r="U10932" s="30">
        <v>45877</v>
      </c>
      <c r="V10932" s="28">
        <v>3389</v>
      </c>
      <c r="W10932" s="28">
        <v>371517</v>
      </c>
      <c r="X10932" s="28">
        <v>1665</v>
      </c>
      <c r="Y10932" s="28">
        <v>166481</v>
      </c>
      <c r="Z10932" s="28">
        <v>125456.4</v>
      </c>
      <c r="AA10932" s="30">
        <v>45877</v>
      </c>
      <c r="AB10932" s="28">
        <v>2025</v>
      </c>
      <c r="AD10932">
        <f t="shared" ref="AD10932:AD10995" si="1070">V10932-D10931</f>
        <v>0</v>
      </c>
    </row>
    <row r="10933" spans="1:30" x14ac:dyDescent="0.3">
      <c r="A10933" s="77">
        <v>13087500</v>
      </c>
      <c r="B10933" s="78" t="s">
        <v>10</v>
      </c>
      <c r="C10933" s="79">
        <v>45879</v>
      </c>
      <c r="D10933" s="77">
        <v>3389</v>
      </c>
      <c r="E10933" s="77">
        <v>729370.1</v>
      </c>
      <c r="F10933" s="77">
        <v>1663</v>
      </c>
      <c r="G10933" s="77">
        <v>171351</v>
      </c>
      <c r="H10933" s="77">
        <v>-171351.3</v>
      </c>
      <c r="I10933" s="79">
        <v>45879</v>
      </c>
      <c r="J10933" s="77">
        <v>2025</v>
      </c>
      <c r="K10933">
        <f t="shared" si="1064"/>
        <v>8</v>
      </c>
      <c r="L10933">
        <f t="shared" si="1065"/>
        <v>10</v>
      </c>
      <c r="M10933">
        <f t="shared" si="1066"/>
        <v>2025</v>
      </c>
      <c r="N10933">
        <f t="shared" si="1067"/>
        <v>6722.0815000000002</v>
      </c>
      <c r="O10933">
        <f t="shared" si="1068"/>
        <v>3298.5605</v>
      </c>
      <c r="P10933">
        <f t="shared" si="1069"/>
        <v>3423.5210000000002</v>
      </c>
      <c r="S10933" s="28">
        <v>13087500</v>
      </c>
      <c r="T10933" s="29" t="s">
        <v>10</v>
      </c>
      <c r="U10933" s="30">
        <v>45878</v>
      </c>
      <c r="V10933" s="28">
        <v>3402</v>
      </c>
      <c r="W10933" s="28">
        <v>378264</v>
      </c>
      <c r="X10933" s="28">
        <v>1715</v>
      </c>
      <c r="Y10933" s="28">
        <v>169881</v>
      </c>
      <c r="Z10933" s="28">
        <v>122055.7</v>
      </c>
      <c r="AA10933" s="30">
        <v>45878</v>
      </c>
      <c r="AB10933" s="28">
        <v>2025</v>
      </c>
      <c r="AD10933">
        <f t="shared" si="1070"/>
        <v>0</v>
      </c>
    </row>
    <row r="10934" spans="1:30" x14ac:dyDescent="0.3">
      <c r="A10934" s="77">
        <v>13087500</v>
      </c>
      <c r="B10934" s="78" t="s">
        <v>10</v>
      </c>
      <c r="C10934" s="79">
        <v>45880</v>
      </c>
      <c r="D10934" s="77">
        <v>3376</v>
      </c>
      <c r="E10934" s="77">
        <v>736065.8</v>
      </c>
      <c r="F10934" s="77">
        <v>1644</v>
      </c>
      <c r="G10934" s="77">
        <v>174611</v>
      </c>
      <c r="H10934" s="77">
        <v>-174611.1</v>
      </c>
      <c r="I10934" s="79">
        <v>45880</v>
      </c>
      <c r="J10934" s="77">
        <v>2025</v>
      </c>
      <c r="K10934">
        <f t="shared" si="1064"/>
        <v>8</v>
      </c>
      <c r="L10934">
        <f t="shared" si="1065"/>
        <v>11</v>
      </c>
      <c r="M10934">
        <f t="shared" si="1066"/>
        <v>2025</v>
      </c>
      <c r="N10934">
        <f t="shared" si="1067"/>
        <v>6696.2960000000003</v>
      </c>
      <c r="O10934">
        <f t="shared" si="1068"/>
        <v>3260.8740000000003</v>
      </c>
      <c r="P10934">
        <f t="shared" si="1069"/>
        <v>3435.422</v>
      </c>
      <c r="S10934" s="28">
        <v>13087500</v>
      </c>
      <c r="T10934" s="29" t="s">
        <v>10</v>
      </c>
      <c r="U10934" s="30">
        <v>45879</v>
      </c>
      <c r="V10934" s="28">
        <v>3389</v>
      </c>
      <c r="W10934" s="28">
        <v>384985.4</v>
      </c>
      <c r="X10934" s="28">
        <v>1645</v>
      </c>
      <c r="Y10934" s="28">
        <v>173144</v>
      </c>
      <c r="Z10934" s="28">
        <v>118793.5</v>
      </c>
      <c r="AA10934" s="30">
        <v>45879</v>
      </c>
      <c r="AB10934" s="28">
        <v>2025</v>
      </c>
      <c r="AD10934">
        <f t="shared" si="1070"/>
        <v>0</v>
      </c>
    </row>
    <row r="10935" spans="1:30" x14ac:dyDescent="0.3">
      <c r="A10935" s="77">
        <v>13087500</v>
      </c>
      <c r="B10935" s="78" t="s">
        <v>10</v>
      </c>
      <c r="C10935" s="79">
        <v>45881</v>
      </c>
      <c r="D10935" s="77">
        <v>3376</v>
      </c>
      <c r="E10935" s="77">
        <v>742761.6</v>
      </c>
      <c r="F10935" s="77">
        <v>1573</v>
      </c>
      <c r="G10935" s="77">
        <v>177730</v>
      </c>
      <c r="H10935" s="77">
        <v>-177730.1</v>
      </c>
      <c r="I10935" s="79">
        <v>45881</v>
      </c>
      <c r="J10935" s="77">
        <v>2025</v>
      </c>
      <c r="K10935">
        <f t="shared" si="1064"/>
        <v>8</v>
      </c>
      <c r="L10935">
        <f t="shared" si="1065"/>
        <v>12</v>
      </c>
      <c r="M10935">
        <f t="shared" si="1066"/>
        <v>2025</v>
      </c>
      <c r="N10935">
        <f t="shared" si="1067"/>
        <v>6696.2960000000003</v>
      </c>
      <c r="O10935">
        <f t="shared" si="1068"/>
        <v>3120.0455000000002</v>
      </c>
      <c r="P10935">
        <f t="shared" si="1069"/>
        <v>3576.2505000000001</v>
      </c>
      <c r="S10935" s="28">
        <v>13087500</v>
      </c>
      <c r="T10935" s="29" t="s">
        <v>10</v>
      </c>
      <c r="U10935" s="30">
        <v>45880</v>
      </c>
      <c r="V10935" s="28">
        <v>3376</v>
      </c>
      <c r="W10935" s="28">
        <v>391681.2</v>
      </c>
      <c r="X10935" s="28">
        <v>1646</v>
      </c>
      <c r="Y10935" s="28">
        <v>176408</v>
      </c>
      <c r="Z10935" s="28">
        <v>115529</v>
      </c>
      <c r="AA10935" s="30">
        <v>45880</v>
      </c>
      <c r="AB10935" s="28">
        <v>2025</v>
      </c>
      <c r="AD10935">
        <f t="shared" si="1070"/>
        <v>0</v>
      </c>
    </row>
    <row r="10936" spans="1:30" x14ac:dyDescent="0.3">
      <c r="A10936" s="77">
        <v>13087500</v>
      </c>
      <c r="B10936" s="78" t="s">
        <v>10</v>
      </c>
      <c r="C10936" s="79">
        <v>45882</v>
      </c>
      <c r="D10936" s="77">
        <v>3389</v>
      </c>
      <c r="E10936" s="77">
        <v>749483</v>
      </c>
      <c r="F10936" s="77">
        <v>1550</v>
      </c>
      <c r="G10936" s="77">
        <v>180804</v>
      </c>
      <c r="H10936" s="77">
        <v>-180804.1</v>
      </c>
      <c r="I10936" s="79">
        <v>45882</v>
      </c>
      <c r="J10936" s="77">
        <v>2025</v>
      </c>
      <c r="K10936">
        <f t="shared" si="1064"/>
        <v>8</v>
      </c>
      <c r="L10936">
        <f t="shared" si="1065"/>
        <v>13</v>
      </c>
      <c r="M10936">
        <f t="shared" si="1066"/>
        <v>2025</v>
      </c>
      <c r="N10936">
        <f t="shared" si="1067"/>
        <v>6722.0815000000002</v>
      </c>
      <c r="O10936">
        <f t="shared" si="1068"/>
        <v>3074.4250000000002</v>
      </c>
      <c r="P10936">
        <f t="shared" si="1069"/>
        <v>3647.6565000000001</v>
      </c>
      <c r="S10936" s="28">
        <v>13087500</v>
      </c>
      <c r="T10936" s="29" t="s">
        <v>10</v>
      </c>
      <c r="U10936" s="30">
        <v>45881</v>
      </c>
      <c r="V10936" s="28">
        <v>3376</v>
      </c>
      <c r="W10936" s="28">
        <v>398377</v>
      </c>
      <c r="X10936" s="28">
        <v>1582</v>
      </c>
      <c r="Y10936" s="28">
        <v>179547</v>
      </c>
      <c r="Z10936" s="28">
        <v>112390.39999999999</v>
      </c>
      <c r="AA10936" s="30">
        <v>45881</v>
      </c>
      <c r="AB10936" s="28">
        <v>2025</v>
      </c>
      <c r="AD10936">
        <f t="shared" si="1070"/>
        <v>0</v>
      </c>
    </row>
    <row r="10937" spans="1:30" x14ac:dyDescent="0.3">
      <c r="A10937" s="77">
        <v>13087500</v>
      </c>
      <c r="B10937" s="78" t="s">
        <v>10</v>
      </c>
      <c r="C10937" s="79">
        <v>45883</v>
      </c>
      <c r="D10937" s="77">
        <v>3415</v>
      </c>
      <c r="E10937" s="77">
        <v>756255.8</v>
      </c>
      <c r="F10937" s="77">
        <v>1562</v>
      </c>
      <c r="G10937" s="77">
        <v>183902</v>
      </c>
      <c r="H10937" s="77">
        <v>-183901.8</v>
      </c>
      <c r="I10937" s="79">
        <v>45883</v>
      </c>
      <c r="J10937" s="77">
        <v>2025</v>
      </c>
      <c r="K10937">
        <f t="shared" si="1064"/>
        <v>8</v>
      </c>
      <c r="L10937">
        <f t="shared" si="1065"/>
        <v>14</v>
      </c>
      <c r="M10937">
        <f t="shared" si="1066"/>
        <v>2025</v>
      </c>
      <c r="N10937">
        <f t="shared" si="1067"/>
        <v>6773.6525000000001</v>
      </c>
      <c r="O10937">
        <f t="shared" si="1068"/>
        <v>3098.2269999999999</v>
      </c>
      <c r="P10937">
        <f t="shared" si="1069"/>
        <v>3675.4255000000003</v>
      </c>
      <c r="S10937" s="28">
        <v>13087500</v>
      </c>
      <c r="T10937" s="29" t="s">
        <v>10</v>
      </c>
      <c r="U10937" s="30">
        <v>45882</v>
      </c>
      <c r="V10937" s="28">
        <v>3389</v>
      </c>
      <c r="W10937" s="28">
        <v>405098.4</v>
      </c>
      <c r="X10937" s="28">
        <v>1567</v>
      </c>
      <c r="Y10937" s="28">
        <v>182654</v>
      </c>
      <c r="Z10937" s="28">
        <v>109283.1</v>
      </c>
      <c r="AA10937" s="30">
        <v>45882</v>
      </c>
      <c r="AB10937" s="28">
        <v>2025</v>
      </c>
      <c r="AD10937">
        <f t="shared" si="1070"/>
        <v>0</v>
      </c>
    </row>
    <row r="10938" spans="1:30" x14ac:dyDescent="0.3">
      <c r="A10938" s="77">
        <v>13087500</v>
      </c>
      <c r="B10938" s="78" t="s">
        <v>10</v>
      </c>
      <c r="C10938" s="79">
        <v>45884</v>
      </c>
      <c r="D10938" s="77">
        <v>3428</v>
      </c>
      <c r="E10938" s="77">
        <v>763054.3</v>
      </c>
      <c r="F10938" s="77">
        <v>1482</v>
      </c>
      <c r="G10938" s="77">
        <v>186841</v>
      </c>
      <c r="H10938" s="77">
        <v>-186841.2</v>
      </c>
      <c r="I10938" s="79">
        <v>45884</v>
      </c>
      <c r="J10938" s="77">
        <v>2025</v>
      </c>
      <c r="K10938">
        <f t="shared" si="1064"/>
        <v>8</v>
      </c>
      <c r="L10938">
        <f t="shared" si="1065"/>
        <v>15</v>
      </c>
      <c r="M10938">
        <f t="shared" si="1066"/>
        <v>2025</v>
      </c>
      <c r="N10938">
        <f t="shared" si="1067"/>
        <v>6799.4380000000001</v>
      </c>
      <c r="O10938">
        <f t="shared" si="1068"/>
        <v>2939.547</v>
      </c>
      <c r="P10938">
        <f t="shared" si="1069"/>
        <v>3859.8910000000001</v>
      </c>
      <c r="S10938" s="28">
        <v>13087500</v>
      </c>
      <c r="T10938" s="29" t="s">
        <v>10</v>
      </c>
      <c r="U10938" s="30">
        <v>45883</v>
      </c>
      <c r="V10938" s="28">
        <v>3415</v>
      </c>
      <c r="W10938" s="28">
        <v>411871.2</v>
      </c>
      <c r="X10938" s="28">
        <v>1554</v>
      </c>
      <c r="Y10938" s="28">
        <v>185736</v>
      </c>
      <c r="Z10938" s="28">
        <v>106201.4</v>
      </c>
      <c r="AA10938" s="30">
        <v>45883</v>
      </c>
      <c r="AB10938" s="28">
        <v>2025</v>
      </c>
      <c r="AD10938">
        <f t="shared" si="1070"/>
        <v>0</v>
      </c>
    </row>
    <row r="10939" spans="1:30" x14ac:dyDescent="0.3">
      <c r="A10939" s="77">
        <v>13087500</v>
      </c>
      <c r="B10939" s="78" t="s">
        <v>10</v>
      </c>
      <c r="C10939" s="79">
        <v>45885</v>
      </c>
      <c r="D10939" s="77">
        <v>3428</v>
      </c>
      <c r="E10939" s="77">
        <v>769852.9</v>
      </c>
      <c r="F10939" s="77">
        <v>1451</v>
      </c>
      <c r="G10939" s="77">
        <v>189719</v>
      </c>
      <c r="H10939" s="77">
        <v>-189719.1</v>
      </c>
      <c r="I10939" s="79">
        <v>45885</v>
      </c>
      <c r="J10939" s="77">
        <v>2025</v>
      </c>
      <c r="K10939">
        <f t="shared" si="1064"/>
        <v>8</v>
      </c>
      <c r="L10939">
        <f t="shared" si="1065"/>
        <v>16</v>
      </c>
      <c r="M10939">
        <f t="shared" si="1066"/>
        <v>2025</v>
      </c>
      <c r="N10939">
        <f t="shared" si="1067"/>
        <v>6799.4380000000001</v>
      </c>
      <c r="O10939">
        <f t="shared" si="1068"/>
        <v>2878.0585000000001</v>
      </c>
      <c r="P10939">
        <f t="shared" si="1069"/>
        <v>3921.3795</v>
      </c>
      <c r="S10939" s="28">
        <v>13087500</v>
      </c>
      <c r="T10939" s="29" t="s">
        <v>10</v>
      </c>
      <c r="U10939" s="30">
        <v>45884</v>
      </c>
      <c r="V10939" s="28">
        <v>3428</v>
      </c>
      <c r="W10939" s="28">
        <v>418669.7</v>
      </c>
      <c r="X10939" s="28">
        <v>1473</v>
      </c>
      <c r="Y10939" s="28">
        <v>188657</v>
      </c>
      <c r="Z10939" s="28">
        <v>103280.2</v>
      </c>
      <c r="AA10939" s="30">
        <v>45884</v>
      </c>
      <c r="AB10939" s="28">
        <v>2025</v>
      </c>
      <c r="AD10939">
        <f t="shared" si="1070"/>
        <v>0</v>
      </c>
    </row>
    <row r="10940" spans="1:30" x14ac:dyDescent="0.3">
      <c r="A10940" s="77">
        <v>13087500</v>
      </c>
      <c r="B10940" s="78" t="s">
        <v>10</v>
      </c>
      <c r="C10940" s="79">
        <v>45886</v>
      </c>
      <c r="D10940" s="77">
        <v>3428</v>
      </c>
      <c r="E10940" s="77">
        <v>776651.4</v>
      </c>
      <c r="F10940" s="77">
        <v>1441</v>
      </c>
      <c r="G10940" s="77">
        <v>192577</v>
      </c>
      <c r="H10940" s="77">
        <v>-192576.5</v>
      </c>
      <c r="I10940" s="79">
        <v>45886</v>
      </c>
      <c r="J10940" s="77">
        <v>2025</v>
      </c>
      <c r="K10940">
        <f t="shared" si="1064"/>
        <v>8</v>
      </c>
      <c r="L10940">
        <f t="shared" si="1065"/>
        <v>17</v>
      </c>
      <c r="M10940">
        <f t="shared" si="1066"/>
        <v>2025</v>
      </c>
      <c r="N10940">
        <f t="shared" si="1067"/>
        <v>6799.4380000000001</v>
      </c>
      <c r="O10940">
        <f t="shared" si="1068"/>
        <v>2858.2235000000001</v>
      </c>
      <c r="P10940">
        <f t="shared" si="1069"/>
        <v>3941.2145</v>
      </c>
      <c r="S10940" s="28">
        <v>13087500</v>
      </c>
      <c r="T10940" s="29" t="s">
        <v>10</v>
      </c>
      <c r="U10940" s="30">
        <v>45885</v>
      </c>
      <c r="V10940" s="28">
        <v>3428</v>
      </c>
      <c r="W10940" s="28">
        <v>425468.2</v>
      </c>
      <c r="X10940" s="28">
        <v>1447</v>
      </c>
      <c r="Y10940" s="28">
        <v>191526</v>
      </c>
      <c r="Z10940" s="28">
        <v>100410.9</v>
      </c>
      <c r="AA10940" s="30">
        <v>45885</v>
      </c>
      <c r="AB10940" s="28">
        <v>2025</v>
      </c>
      <c r="AD10940">
        <f t="shared" si="1070"/>
        <v>0</v>
      </c>
    </row>
    <row r="10941" spans="1:30" x14ac:dyDescent="0.3">
      <c r="A10941" s="77">
        <v>13087500</v>
      </c>
      <c r="B10941" s="78" t="s">
        <v>10</v>
      </c>
      <c r="C10941" s="79">
        <v>45887</v>
      </c>
      <c r="D10941" s="77">
        <v>3415</v>
      </c>
      <c r="E10941" s="77">
        <v>783424.2</v>
      </c>
      <c r="F10941" s="77">
        <v>1375</v>
      </c>
      <c r="G10941" s="77">
        <v>195304</v>
      </c>
      <c r="H10941" s="77">
        <v>-195303.5</v>
      </c>
      <c r="I10941" s="79">
        <v>45887</v>
      </c>
      <c r="J10941" s="77">
        <v>2025</v>
      </c>
      <c r="K10941">
        <f t="shared" si="1064"/>
        <v>8</v>
      </c>
      <c r="L10941">
        <f t="shared" si="1065"/>
        <v>18</v>
      </c>
      <c r="M10941">
        <f t="shared" si="1066"/>
        <v>2025</v>
      </c>
      <c r="N10941">
        <f t="shared" si="1067"/>
        <v>6773.6525000000001</v>
      </c>
      <c r="O10941">
        <f t="shared" si="1068"/>
        <v>2727.3125</v>
      </c>
      <c r="P10941">
        <f t="shared" si="1069"/>
        <v>4046.34</v>
      </c>
      <c r="S10941" s="28">
        <v>13087500</v>
      </c>
      <c r="T10941" s="29" t="s">
        <v>10</v>
      </c>
      <c r="U10941" s="30">
        <v>45886</v>
      </c>
      <c r="V10941" s="28">
        <v>3428</v>
      </c>
      <c r="W10941" s="28">
        <v>432266.8</v>
      </c>
      <c r="X10941" s="28">
        <v>1442</v>
      </c>
      <c r="Y10941" s="28">
        <v>194386</v>
      </c>
      <c r="Z10941" s="28">
        <v>97550.7</v>
      </c>
      <c r="AA10941" s="30">
        <v>45886</v>
      </c>
      <c r="AB10941" s="28">
        <v>2025</v>
      </c>
      <c r="AD10941">
        <f t="shared" si="1070"/>
        <v>0</v>
      </c>
    </row>
    <row r="10942" spans="1:30" x14ac:dyDescent="0.3">
      <c r="A10942" s="77">
        <v>13087500</v>
      </c>
      <c r="B10942" s="78" t="s">
        <v>10</v>
      </c>
      <c r="C10942" s="79">
        <v>45888</v>
      </c>
      <c r="D10942" s="77">
        <v>3376</v>
      </c>
      <c r="E10942" s="77">
        <v>790120</v>
      </c>
      <c r="F10942" s="77">
        <v>1334</v>
      </c>
      <c r="G10942" s="77">
        <v>197950</v>
      </c>
      <c r="H10942" s="77">
        <v>-197950.2</v>
      </c>
      <c r="I10942" s="79">
        <v>45888</v>
      </c>
      <c r="J10942" s="77">
        <v>2025</v>
      </c>
      <c r="K10942">
        <f t="shared" ref="K10942:K11005" si="1071">MONTH(I10942)</f>
        <v>8</v>
      </c>
      <c r="L10942">
        <f t="shared" ref="L10942:L11005" si="1072">DAY(I10942)</f>
        <v>19</v>
      </c>
      <c r="M10942">
        <f t="shared" ref="M10942:M11005" si="1073">YEAR(I10942)</f>
        <v>2025</v>
      </c>
      <c r="N10942">
        <f t="shared" ref="N10942:N11005" si="1074">D10942*1.9835</f>
        <v>6696.2960000000003</v>
      </c>
      <c r="O10942">
        <f t="shared" ref="O10942:O11005" si="1075">F10942*1.9835</f>
        <v>2645.989</v>
      </c>
      <c r="P10942">
        <f t="shared" ref="P10942:P11005" si="1076">(D10942-F10942)*1.9835</f>
        <v>4050.3070000000002</v>
      </c>
      <c r="S10942" s="28">
        <v>13087500</v>
      </c>
      <c r="T10942" s="29" t="s">
        <v>10</v>
      </c>
      <c r="U10942" s="30">
        <v>45887</v>
      </c>
      <c r="V10942" s="28">
        <v>3415</v>
      </c>
      <c r="W10942" s="28">
        <v>439039.5</v>
      </c>
      <c r="X10942" s="28">
        <v>1364</v>
      </c>
      <c r="Y10942" s="28">
        <v>197092</v>
      </c>
      <c r="Z10942" s="28">
        <v>94845.2</v>
      </c>
      <c r="AA10942" s="30">
        <v>45887</v>
      </c>
      <c r="AB10942" s="28">
        <v>2025</v>
      </c>
      <c r="AD10942">
        <f t="shared" si="1070"/>
        <v>0</v>
      </c>
    </row>
    <row r="10943" spans="1:30" x14ac:dyDescent="0.3">
      <c r="A10943" s="77">
        <v>13087500</v>
      </c>
      <c r="B10943" s="78" t="s">
        <v>10</v>
      </c>
      <c r="C10943" s="79">
        <v>45889</v>
      </c>
      <c r="D10943" s="77">
        <v>3350</v>
      </c>
      <c r="E10943" s="77">
        <v>796764.6</v>
      </c>
      <c r="F10943" s="77">
        <v>1309</v>
      </c>
      <c r="G10943" s="77">
        <v>200546</v>
      </c>
      <c r="H10943" s="77">
        <v>-200545.9</v>
      </c>
      <c r="I10943" s="79">
        <v>45889</v>
      </c>
      <c r="J10943" s="77">
        <v>2025</v>
      </c>
      <c r="K10943">
        <f t="shared" si="1071"/>
        <v>8</v>
      </c>
      <c r="L10943">
        <f t="shared" si="1072"/>
        <v>20</v>
      </c>
      <c r="M10943">
        <f t="shared" si="1073"/>
        <v>2025</v>
      </c>
      <c r="N10943">
        <f t="shared" si="1074"/>
        <v>6644.7250000000004</v>
      </c>
      <c r="O10943">
        <f t="shared" si="1075"/>
        <v>2596.4014999999999</v>
      </c>
      <c r="P10943">
        <f t="shared" si="1076"/>
        <v>4048.3235</v>
      </c>
      <c r="S10943" s="28">
        <v>13087500</v>
      </c>
      <c r="T10943" s="29" t="s">
        <v>10</v>
      </c>
      <c r="U10943" s="30">
        <v>45888</v>
      </c>
      <c r="V10943" s="28">
        <v>3376</v>
      </c>
      <c r="W10943" s="28">
        <v>445735.3</v>
      </c>
      <c r="X10943" s="28">
        <v>1298</v>
      </c>
      <c r="Y10943" s="28">
        <v>199666</v>
      </c>
      <c r="Z10943" s="28">
        <v>92271.3</v>
      </c>
      <c r="AA10943" s="30">
        <v>45888</v>
      </c>
      <c r="AB10943" s="28">
        <v>2025</v>
      </c>
      <c r="AD10943">
        <f t="shared" si="1070"/>
        <v>0</v>
      </c>
    </row>
    <row r="10944" spans="1:30" x14ac:dyDescent="0.3">
      <c r="A10944" s="77">
        <v>13087500</v>
      </c>
      <c r="B10944" s="78" t="s">
        <v>10</v>
      </c>
      <c r="C10944" s="79">
        <v>45890</v>
      </c>
      <c r="D10944" s="77">
        <v>3363</v>
      </c>
      <c r="E10944" s="77">
        <v>803434.8</v>
      </c>
      <c r="F10944" s="77">
        <v>1274</v>
      </c>
      <c r="G10944" s="77">
        <v>203072</v>
      </c>
      <c r="H10944" s="77">
        <v>-203072.3</v>
      </c>
      <c r="I10944" s="79">
        <v>45890</v>
      </c>
      <c r="J10944" s="77">
        <v>2025</v>
      </c>
      <c r="K10944">
        <f t="shared" si="1071"/>
        <v>8</v>
      </c>
      <c r="L10944">
        <f t="shared" si="1072"/>
        <v>21</v>
      </c>
      <c r="M10944">
        <f t="shared" si="1073"/>
        <v>2025</v>
      </c>
      <c r="N10944">
        <f t="shared" si="1074"/>
        <v>6670.5105000000003</v>
      </c>
      <c r="O10944">
        <f t="shared" si="1075"/>
        <v>2526.9790000000003</v>
      </c>
      <c r="P10944">
        <f t="shared" si="1076"/>
        <v>4143.5315000000001</v>
      </c>
      <c r="S10944" s="28">
        <v>13087500</v>
      </c>
      <c r="T10944" s="29" t="s">
        <v>10</v>
      </c>
      <c r="U10944" s="30">
        <v>45889</v>
      </c>
      <c r="V10944" s="28">
        <v>3350</v>
      </c>
      <c r="W10944" s="28">
        <v>452380</v>
      </c>
      <c r="X10944" s="28">
        <v>1308</v>
      </c>
      <c r="Y10944" s="28">
        <v>202260</v>
      </c>
      <c r="Z10944" s="28">
        <v>89676.800000000003</v>
      </c>
      <c r="AA10944" s="30">
        <v>45889</v>
      </c>
      <c r="AB10944" s="28">
        <v>2025</v>
      </c>
      <c r="AD10944">
        <f t="shared" si="1070"/>
        <v>0</v>
      </c>
    </row>
    <row r="10945" spans="1:30" x14ac:dyDescent="0.3">
      <c r="A10945" s="77">
        <v>13087500</v>
      </c>
      <c r="B10945" s="78" t="s">
        <v>10</v>
      </c>
      <c r="C10945" s="79">
        <v>45891</v>
      </c>
      <c r="D10945" s="77">
        <v>3376</v>
      </c>
      <c r="E10945" s="77">
        <v>810130.6</v>
      </c>
      <c r="F10945" s="77">
        <v>1345</v>
      </c>
      <c r="G10945" s="77">
        <v>205741</v>
      </c>
      <c r="H10945" s="77">
        <v>-205740.6</v>
      </c>
      <c r="I10945" s="79">
        <v>45891</v>
      </c>
      <c r="J10945" s="77">
        <v>2025</v>
      </c>
      <c r="K10945">
        <f t="shared" si="1071"/>
        <v>8</v>
      </c>
      <c r="L10945">
        <f t="shared" si="1072"/>
        <v>22</v>
      </c>
      <c r="M10945">
        <f t="shared" si="1073"/>
        <v>2025</v>
      </c>
      <c r="N10945">
        <f t="shared" si="1074"/>
        <v>6696.2960000000003</v>
      </c>
      <c r="O10945">
        <f t="shared" si="1075"/>
        <v>2667.8074999999999</v>
      </c>
      <c r="P10945">
        <f t="shared" si="1076"/>
        <v>4028.4884999999999</v>
      </c>
      <c r="S10945" s="28">
        <v>13087500</v>
      </c>
      <c r="T10945" s="29" t="s">
        <v>10</v>
      </c>
      <c r="U10945" s="30">
        <v>45890</v>
      </c>
      <c r="V10945" s="28">
        <v>3363</v>
      </c>
      <c r="W10945" s="28">
        <v>459050.2</v>
      </c>
      <c r="X10945" s="28">
        <v>1313</v>
      </c>
      <c r="Y10945" s="28">
        <v>204865</v>
      </c>
      <c r="Z10945" s="28">
        <v>87071.7</v>
      </c>
      <c r="AA10945" s="30">
        <v>45890</v>
      </c>
      <c r="AB10945" s="28">
        <v>2025</v>
      </c>
      <c r="AD10945">
        <f t="shared" si="1070"/>
        <v>0</v>
      </c>
    </row>
    <row r="10946" spans="1:30" x14ac:dyDescent="0.3">
      <c r="A10946" s="77">
        <v>13087500</v>
      </c>
      <c r="B10946" s="78" t="s">
        <v>10</v>
      </c>
      <c r="C10946" s="79">
        <v>45892</v>
      </c>
      <c r="D10946" s="77">
        <v>3376</v>
      </c>
      <c r="E10946" s="77">
        <v>816826.4</v>
      </c>
      <c r="F10946" s="77">
        <v>1351</v>
      </c>
      <c r="G10946" s="77">
        <v>208420</v>
      </c>
      <c r="H10946" s="77">
        <v>-208420.4</v>
      </c>
      <c r="I10946" s="79">
        <v>45892</v>
      </c>
      <c r="J10946" s="77">
        <v>2025</v>
      </c>
      <c r="K10946">
        <f t="shared" si="1071"/>
        <v>8</v>
      </c>
      <c r="L10946">
        <f t="shared" si="1072"/>
        <v>23</v>
      </c>
      <c r="M10946">
        <f t="shared" si="1073"/>
        <v>2025</v>
      </c>
      <c r="N10946">
        <f t="shared" si="1074"/>
        <v>6696.2960000000003</v>
      </c>
      <c r="O10946">
        <f t="shared" si="1075"/>
        <v>2679.7085000000002</v>
      </c>
      <c r="P10946">
        <f t="shared" si="1076"/>
        <v>4016.5875000000001</v>
      </c>
      <c r="S10946" s="28">
        <v>13087500</v>
      </c>
      <c r="T10946" s="29" t="s">
        <v>10</v>
      </c>
      <c r="U10946" s="30">
        <v>45891</v>
      </c>
      <c r="V10946" s="28">
        <v>3376</v>
      </c>
      <c r="W10946" s="28">
        <v>465745.9</v>
      </c>
      <c r="X10946" s="28">
        <v>1331</v>
      </c>
      <c r="Y10946" s="28">
        <v>207505</v>
      </c>
      <c r="Z10946" s="28">
        <v>84432.1</v>
      </c>
      <c r="AA10946" s="30">
        <v>45891</v>
      </c>
      <c r="AB10946" s="28">
        <v>2025</v>
      </c>
      <c r="AD10946">
        <f t="shared" si="1070"/>
        <v>0</v>
      </c>
    </row>
    <row r="10947" spans="1:30" x14ac:dyDescent="0.3">
      <c r="A10947" s="77">
        <v>13087500</v>
      </c>
      <c r="B10947" s="78" t="s">
        <v>10</v>
      </c>
      <c r="C10947" s="79">
        <v>45893</v>
      </c>
      <c r="D10947" s="77">
        <v>3376</v>
      </c>
      <c r="E10947" s="77">
        <v>823522.1</v>
      </c>
      <c r="F10947" s="77">
        <v>1352</v>
      </c>
      <c r="G10947" s="77">
        <v>211101</v>
      </c>
      <c r="H10947" s="77">
        <v>-211101</v>
      </c>
      <c r="I10947" s="79">
        <v>45893</v>
      </c>
      <c r="J10947" s="77">
        <v>2025</v>
      </c>
      <c r="K10947">
        <f t="shared" si="1071"/>
        <v>8</v>
      </c>
      <c r="L10947">
        <f t="shared" si="1072"/>
        <v>24</v>
      </c>
      <c r="M10947">
        <f t="shared" si="1073"/>
        <v>2025</v>
      </c>
      <c r="N10947">
        <f t="shared" si="1074"/>
        <v>6696.2960000000003</v>
      </c>
      <c r="O10947">
        <f t="shared" si="1075"/>
        <v>2681.692</v>
      </c>
      <c r="P10947">
        <f t="shared" si="1076"/>
        <v>4014.6040000000003</v>
      </c>
      <c r="S10947" s="28">
        <v>13087500</v>
      </c>
      <c r="T10947" s="29" t="s">
        <v>10</v>
      </c>
      <c r="U10947" s="30">
        <v>45892</v>
      </c>
      <c r="V10947" s="28">
        <v>3376</v>
      </c>
      <c r="W10947" s="28">
        <v>472441.7</v>
      </c>
      <c r="X10947" s="28">
        <v>1355</v>
      </c>
      <c r="Y10947" s="28">
        <v>210193</v>
      </c>
      <c r="Z10947" s="28">
        <v>81744.399999999994</v>
      </c>
      <c r="AA10947" s="30">
        <v>45892</v>
      </c>
      <c r="AB10947" s="28">
        <v>2025</v>
      </c>
      <c r="AD10947">
        <f t="shared" si="1070"/>
        <v>0</v>
      </c>
    </row>
    <row r="10948" spans="1:30" x14ac:dyDescent="0.3">
      <c r="A10948" s="77">
        <v>13087500</v>
      </c>
      <c r="B10948" s="78" t="s">
        <v>10</v>
      </c>
      <c r="C10948" s="79">
        <v>45894</v>
      </c>
      <c r="D10948" s="77">
        <v>3376</v>
      </c>
      <c r="E10948" s="77">
        <v>830217.9</v>
      </c>
      <c r="F10948" s="77">
        <v>1338</v>
      </c>
      <c r="G10948" s="77">
        <v>213755</v>
      </c>
      <c r="H10948" s="77">
        <v>-213755.3</v>
      </c>
      <c r="I10948" s="79">
        <v>45894</v>
      </c>
      <c r="J10948" s="77">
        <v>2025</v>
      </c>
      <c r="K10948">
        <f t="shared" si="1071"/>
        <v>8</v>
      </c>
      <c r="L10948">
        <f t="shared" si="1072"/>
        <v>25</v>
      </c>
      <c r="M10948">
        <f t="shared" si="1073"/>
        <v>2025</v>
      </c>
      <c r="N10948">
        <f t="shared" si="1074"/>
        <v>6696.2960000000003</v>
      </c>
      <c r="O10948">
        <f t="shared" si="1075"/>
        <v>2653.9230000000002</v>
      </c>
      <c r="P10948">
        <f t="shared" si="1076"/>
        <v>4042.373</v>
      </c>
      <c r="S10948" s="28">
        <v>13087500</v>
      </c>
      <c r="T10948" s="29" t="s">
        <v>10</v>
      </c>
      <c r="U10948" s="30">
        <v>45893</v>
      </c>
      <c r="V10948" s="28">
        <v>3376</v>
      </c>
      <c r="W10948" s="28">
        <v>479137.5</v>
      </c>
      <c r="X10948" s="28">
        <v>1376</v>
      </c>
      <c r="Y10948" s="28">
        <v>212922</v>
      </c>
      <c r="Z10948" s="28">
        <v>79015.100000000006</v>
      </c>
      <c r="AA10948" s="30">
        <v>45893</v>
      </c>
      <c r="AB10948" s="28">
        <v>2025</v>
      </c>
      <c r="AD10948">
        <f t="shared" si="1070"/>
        <v>0</v>
      </c>
    </row>
    <row r="10949" spans="1:30" x14ac:dyDescent="0.3">
      <c r="A10949" s="77">
        <v>13087500</v>
      </c>
      <c r="B10949" s="78" t="s">
        <v>10</v>
      </c>
      <c r="C10949" s="79">
        <v>45895</v>
      </c>
      <c r="D10949" s="77">
        <v>3324</v>
      </c>
      <c r="E10949" s="77">
        <v>836811.6</v>
      </c>
      <c r="F10949" s="77">
        <v>1246</v>
      </c>
      <c r="G10949" s="77">
        <v>216226</v>
      </c>
      <c r="H10949" s="77">
        <v>-216226.2</v>
      </c>
      <c r="I10949" s="79">
        <v>45895</v>
      </c>
      <c r="J10949" s="77">
        <v>2025</v>
      </c>
      <c r="K10949">
        <f t="shared" si="1071"/>
        <v>8</v>
      </c>
      <c r="L10949">
        <f t="shared" si="1072"/>
        <v>26</v>
      </c>
      <c r="M10949">
        <f t="shared" si="1073"/>
        <v>2025</v>
      </c>
      <c r="N10949">
        <f t="shared" si="1074"/>
        <v>6593.1540000000005</v>
      </c>
      <c r="O10949">
        <f t="shared" si="1075"/>
        <v>2471.4410000000003</v>
      </c>
      <c r="P10949">
        <f t="shared" si="1076"/>
        <v>4121.7129999999997</v>
      </c>
      <c r="S10949" s="28">
        <v>13087500</v>
      </c>
      <c r="T10949" s="29" t="s">
        <v>10</v>
      </c>
      <c r="U10949" s="30">
        <v>45894</v>
      </c>
      <c r="V10949" s="28">
        <v>3376</v>
      </c>
      <c r="W10949" s="28">
        <v>485833.3</v>
      </c>
      <c r="X10949" s="28">
        <v>1370</v>
      </c>
      <c r="Y10949" s="28">
        <v>215639</v>
      </c>
      <c r="Z10949" s="28">
        <v>76297.7</v>
      </c>
      <c r="AA10949" s="30">
        <v>45894</v>
      </c>
      <c r="AB10949" s="28">
        <v>2025</v>
      </c>
      <c r="AD10949">
        <f t="shared" si="1070"/>
        <v>0</v>
      </c>
    </row>
    <row r="10950" spans="1:30" x14ac:dyDescent="0.3">
      <c r="A10950" s="77">
        <v>13087500</v>
      </c>
      <c r="B10950" s="78" t="s">
        <v>10</v>
      </c>
      <c r="C10950" s="79">
        <v>45896</v>
      </c>
      <c r="D10950" s="77">
        <v>3197</v>
      </c>
      <c r="E10950" s="77">
        <v>843152.5</v>
      </c>
      <c r="F10950" s="77">
        <v>1143</v>
      </c>
      <c r="G10950" s="77">
        <v>218493</v>
      </c>
      <c r="H10950" s="77">
        <v>-218492.7</v>
      </c>
      <c r="I10950" s="79">
        <v>45896</v>
      </c>
      <c r="J10950" s="77">
        <v>2025</v>
      </c>
      <c r="K10950">
        <f t="shared" si="1071"/>
        <v>8</v>
      </c>
      <c r="L10950">
        <f t="shared" si="1072"/>
        <v>27</v>
      </c>
      <c r="M10950">
        <f t="shared" si="1073"/>
        <v>2025</v>
      </c>
      <c r="N10950">
        <f t="shared" si="1074"/>
        <v>6341.2494999999999</v>
      </c>
      <c r="O10950">
        <f t="shared" si="1075"/>
        <v>2267.1405</v>
      </c>
      <c r="P10950">
        <f t="shared" si="1076"/>
        <v>4074.1089999999999</v>
      </c>
      <c r="S10950" s="28">
        <v>13087500</v>
      </c>
      <c r="T10950" s="29" t="s">
        <v>10</v>
      </c>
      <c r="U10950" s="30">
        <v>45895</v>
      </c>
      <c r="V10950" s="28">
        <v>3324</v>
      </c>
      <c r="W10950" s="28">
        <v>492426.9</v>
      </c>
      <c r="X10950" s="28">
        <v>1317</v>
      </c>
      <c r="Y10950" s="28">
        <v>218252</v>
      </c>
      <c r="Z10950" s="28">
        <v>73685.2</v>
      </c>
      <c r="AA10950" s="30">
        <v>45895</v>
      </c>
      <c r="AB10950" s="28">
        <v>2025</v>
      </c>
      <c r="AD10950">
        <f t="shared" si="1070"/>
        <v>0</v>
      </c>
    </row>
    <row r="10951" spans="1:30" x14ac:dyDescent="0.3">
      <c r="A10951" s="77">
        <v>13087500</v>
      </c>
      <c r="B10951" s="78" t="s">
        <v>10</v>
      </c>
      <c r="C10951" s="79">
        <v>45897</v>
      </c>
      <c r="D10951" s="77">
        <v>3096</v>
      </c>
      <c r="E10951" s="77">
        <v>849294</v>
      </c>
      <c r="F10951" s="77">
        <v>996</v>
      </c>
      <c r="G10951" s="77">
        <v>220469</v>
      </c>
      <c r="H10951" s="77">
        <v>-220468.5</v>
      </c>
      <c r="I10951" s="79">
        <v>45897</v>
      </c>
      <c r="J10951" s="77">
        <v>2025</v>
      </c>
      <c r="K10951">
        <f t="shared" si="1071"/>
        <v>8</v>
      </c>
      <c r="L10951">
        <f t="shared" si="1072"/>
        <v>28</v>
      </c>
      <c r="M10951">
        <f t="shared" si="1073"/>
        <v>2025</v>
      </c>
      <c r="N10951">
        <f t="shared" si="1074"/>
        <v>6140.9160000000002</v>
      </c>
      <c r="O10951">
        <f t="shared" si="1075"/>
        <v>1975.566</v>
      </c>
      <c r="P10951">
        <f t="shared" si="1076"/>
        <v>4165.3500000000004</v>
      </c>
      <c r="S10951" s="28">
        <v>13087500</v>
      </c>
      <c r="T10951" s="29" t="s">
        <v>10</v>
      </c>
      <c r="U10951" s="30">
        <v>45896</v>
      </c>
      <c r="V10951" s="28">
        <v>3197</v>
      </c>
      <c r="W10951" s="28">
        <v>498767.9</v>
      </c>
      <c r="X10951" s="28">
        <v>1143</v>
      </c>
      <c r="Y10951" s="28">
        <v>220520</v>
      </c>
      <c r="Z10951" s="28">
        <v>71417.3</v>
      </c>
      <c r="AA10951" s="30">
        <v>45896</v>
      </c>
      <c r="AB10951" s="28">
        <v>2025</v>
      </c>
      <c r="AD10951">
        <f t="shared" si="1070"/>
        <v>0</v>
      </c>
    </row>
    <row r="10952" spans="1:30" x14ac:dyDescent="0.3">
      <c r="A10952" s="77">
        <v>13087500</v>
      </c>
      <c r="B10952" s="78" t="s">
        <v>10</v>
      </c>
      <c r="C10952" s="79">
        <v>45898</v>
      </c>
      <c r="D10952" s="77">
        <v>3059</v>
      </c>
      <c r="E10952" s="77">
        <v>855361.4</v>
      </c>
      <c r="F10952" s="77">
        <v>806</v>
      </c>
      <c r="G10952" s="77">
        <v>222067</v>
      </c>
      <c r="H10952" s="77">
        <v>-222066.8</v>
      </c>
      <c r="I10952" s="79">
        <v>45898</v>
      </c>
      <c r="J10952" s="77">
        <v>2025</v>
      </c>
      <c r="K10952">
        <f t="shared" si="1071"/>
        <v>8</v>
      </c>
      <c r="L10952">
        <f t="shared" si="1072"/>
        <v>29</v>
      </c>
      <c r="M10952">
        <f t="shared" si="1073"/>
        <v>2025</v>
      </c>
      <c r="N10952">
        <f t="shared" si="1074"/>
        <v>6067.5264999999999</v>
      </c>
      <c r="O10952">
        <f t="shared" si="1075"/>
        <v>1598.701</v>
      </c>
      <c r="P10952">
        <f t="shared" si="1076"/>
        <v>4468.8254999999999</v>
      </c>
      <c r="S10952" s="28">
        <v>13087500</v>
      </c>
      <c r="T10952" s="29" t="s">
        <v>10</v>
      </c>
      <c r="U10952" s="30">
        <v>45897</v>
      </c>
      <c r="V10952" s="28">
        <v>3096</v>
      </c>
      <c r="W10952" s="28">
        <v>504909.4</v>
      </c>
      <c r="X10952" s="28">
        <v>1011</v>
      </c>
      <c r="Y10952" s="28">
        <v>222526</v>
      </c>
      <c r="Z10952" s="28">
        <v>69411.3</v>
      </c>
      <c r="AA10952" s="30">
        <v>45897</v>
      </c>
      <c r="AB10952" s="28">
        <v>2025</v>
      </c>
      <c r="AD10952">
        <f t="shared" si="1070"/>
        <v>0</v>
      </c>
    </row>
    <row r="10953" spans="1:30" x14ac:dyDescent="0.3">
      <c r="A10953" s="77">
        <v>13087500</v>
      </c>
      <c r="B10953" s="78" t="s">
        <v>10</v>
      </c>
      <c r="C10953" s="79">
        <v>45899</v>
      </c>
      <c r="D10953" s="77">
        <v>3047</v>
      </c>
      <c r="E10953" s="77">
        <v>861404.2</v>
      </c>
      <c r="F10953" s="77">
        <v>569</v>
      </c>
      <c r="G10953" s="77">
        <v>223196</v>
      </c>
      <c r="H10953" s="77">
        <v>-223195.5</v>
      </c>
      <c r="I10953" s="79">
        <v>45899</v>
      </c>
      <c r="J10953" s="77">
        <v>2025</v>
      </c>
      <c r="K10953">
        <f t="shared" si="1071"/>
        <v>8</v>
      </c>
      <c r="L10953">
        <f t="shared" si="1072"/>
        <v>30</v>
      </c>
      <c r="M10953">
        <f t="shared" si="1073"/>
        <v>2025</v>
      </c>
      <c r="N10953">
        <f t="shared" si="1074"/>
        <v>6043.7245000000003</v>
      </c>
      <c r="O10953">
        <f t="shared" si="1075"/>
        <v>1128.6115</v>
      </c>
      <c r="P10953">
        <f t="shared" si="1076"/>
        <v>4915.1130000000003</v>
      </c>
      <c r="S10953" s="28">
        <v>13087500</v>
      </c>
      <c r="T10953" s="29" t="s">
        <v>10</v>
      </c>
      <c r="U10953" s="30">
        <v>45898</v>
      </c>
      <c r="V10953" s="28">
        <v>3059</v>
      </c>
      <c r="W10953" s="28">
        <v>510976.8</v>
      </c>
      <c r="X10953" s="28">
        <v>881</v>
      </c>
      <c r="Y10953" s="28">
        <v>224273</v>
      </c>
      <c r="Z10953" s="28">
        <v>67663.600000000006</v>
      </c>
      <c r="AA10953" s="30">
        <v>45898</v>
      </c>
      <c r="AB10953" s="28">
        <v>2025</v>
      </c>
      <c r="AD10953">
        <f t="shared" si="1070"/>
        <v>0</v>
      </c>
    </row>
    <row r="10954" spans="1:30" x14ac:dyDescent="0.3">
      <c r="A10954" s="77">
        <v>13087500</v>
      </c>
      <c r="B10954" s="78" t="s">
        <v>10</v>
      </c>
      <c r="C10954" s="79">
        <v>45900</v>
      </c>
      <c r="D10954" s="77">
        <v>3059</v>
      </c>
      <c r="E10954" s="77">
        <v>867471.6</v>
      </c>
      <c r="F10954" s="77">
        <v>520</v>
      </c>
      <c r="G10954" s="77">
        <v>224228</v>
      </c>
      <c r="H10954" s="77">
        <v>-224227.7</v>
      </c>
      <c r="I10954" s="79">
        <v>45900</v>
      </c>
      <c r="J10954" s="77">
        <v>2025</v>
      </c>
      <c r="K10954">
        <f t="shared" si="1071"/>
        <v>8</v>
      </c>
      <c r="L10954">
        <f t="shared" si="1072"/>
        <v>31</v>
      </c>
      <c r="M10954">
        <f t="shared" si="1073"/>
        <v>2025</v>
      </c>
      <c r="N10954">
        <f t="shared" si="1074"/>
        <v>6067.5264999999999</v>
      </c>
      <c r="O10954">
        <f t="shared" si="1075"/>
        <v>1031.42</v>
      </c>
      <c r="P10954">
        <f t="shared" si="1076"/>
        <v>5036.1064999999999</v>
      </c>
      <c r="S10954" s="28">
        <v>13087500</v>
      </c>
      <c r="T10954" s="29" t="s">
        <v>10</v>
      </c>
      <c r="U10954" s="30">
        <v>45899</v>
      </c>
      <c r="V10954" s="28">
        <v>3047</v>
      </c>
      <c r="W10954" s="28">
        <v>517019.6</v>
      </c>
      <c r="X10954" s="28">
        <v>620</v>
      </c>
      <c r="Y10954" s="28">
        <v>225503</v>
      </c>
      <c r="Z10954" s="28">
        <v>66434.2</v>
      </c>
      <c r="AA10954" s="30">
        <v>45899</v>
      </c>
      <c r="AB10954" s="28">
        <v>2025</v>
      </c>
      <c r="AD10954">
        <f t="shared" si="1070"/>
        <v>0</v>
      </c>
    </row>
    <row r="10955" spans="1:30" x14ac:dyDescent="0.3">
      <c r="A10955" s="77">
        <v>13087500</v>
      </c>
      <c r="B10955" s="78" t="s">
        <v>10</v>
      </c>
      <c r="C10955" s="79">
        <v>45901</v>
      </c>
      <c r="D10955" s="77">
        <v>3059</v>
      </c>
      <c r="E10955" s="77">
        <v>873539</v>
      </c>
      <c r="F10955" s="77">
        <v>546</v>
      </c>
      <c r="G10955" s="77">
        <v>225312</v>
      </c>
      <c r="H10955" s="77">
        <v>-225311.5</v>
      </c>
      <c r="I10955" s="79">
        <v>45901</v>
      </c>
      <c r="J10955" s="77">
        <v>2025</v>
      </c>
      <c r="K10955">
        <f t="shared" si="1071"/>
        <v>9</v>
      </c>
      <c r="L10955">
        <f t="shared" si="1072"/>
        <v>1</v>
      </c>
      <c r="M10955">
        <f t="shared" si="1073"/>
        <v>2025</v>
      </c>
      <c r="N10955">
        <f t="shared" si="1074"/>
        <v>6067.5264999999999</v>
      </c>
      <c r="O10955">
        <f t="shared" si="1075"/>
        <v>1082.991</v>
      </c>
      <c r="P10955">
        <f t="shared" si="1076"/>
        <v>4984.5355</v>
      </c>
      <c r="S10955" s="28">
        <v>13087500</v>
      </c>
      <c r="T10955" s="29" t="s">
        <v>10</v>
      </c>
      <c r="U10955" s="30">
        <v>45900</v>
      </c>
      <c r="V10955" s="28">
        <v>3059</v>
      </c>
      <c r="W10955" s="28">
        <v>523086.9</v>
      </c>
      <c r="X10955" s="28">
        <v>537</v>
      </c>
      <c r="Y10955" s="28">
        <v>226567</v>
      </c>
      <c r="Z10955" s="28">
        <v>65370.1</v>
      </c>
      <c r="AA10955" s="30">
        <v>45900</v>
      </c>
      <c r="AB10955" s="28">
        <v>2025</v>
      </c>
      <c r="AD10955">
        <f t="shared" si="1070"/>
        <v>0</v>
      </c>
    </row>
    <row r="10956" spans="1:30" x14ac:dyDescent="0.3">
      <c r="A10956" s="77">
        <v>13087500</v>
      </c>
      <c r="B10956" s="78" t="s">
        <v>10</v>
      </c>
      <c r="C10956" s="79">
        <v>45902</v>
      </c>
      <c r="D10956" s="77">
        <v>3059</v>
      </c>
      <c r="E10956" s="77">
        <v>879606.3</v>
      </c>
      <c r="F10956" s="77">
        <v>655</v>
      </c>
      <c r="G10956" s="77">
        <v>226611</v>
      </c>
      <c r="H10956" s="77">
        <v>-226611.1</v>
      </c>
      <c r="I10956" s="79">
        <v>45902</v>
      </c>
      <c r="J10956" s="77">
        <v>2025</v>
      </c>
      <c r="K10956">
        <f t="shared" si="1071"/>
        <v>9</v>
      </c>
      <c r="L10956">
        <f t="shared" si="1072"/>
        <v>2</v>
      </c>
      <c r="M10956">
        <f t="shared" si="1073"/>
        <v>2025</v>
      </c>
      <c r="N10956">
        <f t="shared" si="1074"/>
        <v>6067.5264999999999</v>
      </c>
      <c r="O10956">
        <f t="shared" si="1075"/>
        <v>1299.1925000000001</v>
      </c>
      <c r="P10956">
        <f t="shared" si="1076"/>
        <v>4768.3339999999998</v>
      </c>
      <c r="S10956" s="28">
        <v>13087500</v>
      </c>
      <c r="T10956" s="29" t="s">
        <v>10</v>
      </c>
      <c r="U10956" s="30">
        <v>45901</v>
      </c>
      <c r="V10956" s="28">
        <v>3059</v>
      </c>
      <c r="W10956" s="28">
        <v>529154.30000000005</v>
      </c>
      <c r="X10956" s="28">
        <v>498</v>
      </c>
      <c r="Y10956" s="28">
        <v>227555</v>
      </c>
      <c r="Z10956" s="28">
        <v>64381.9</v>
      </c>
      <c r="AA10956" s="30">
        <v>45901</v>
      </c>
      <c r="AB10956" s="28">
        <v>2025</v>
      </c>
      <c r="AD10956">
        <f t="shared" si="1070"/>
        <v>0</v>
      </c>
    </row>
    <row r="10957" spans="1:30" x14ac:dyDescent="0.3">
      <c r="A10957" s="77">
        <v>13087500</v>
      </c>
      <c r="B10957" s="78" t="s">
        <v>10</v>
      </c>
      <c r="C10957" s="79">
        <v>45903</v>
      </c>
      <c r="D10957" s="77">
        <v>3047</v>
      </c>
      <c r="E10957" s="77">
        <v>885649.1</v>
      </c>
      <c r="F10957" s="77">
        <v>759</v>
      </c>
      <c r="G10957" s="77">
        <v>228116</v>
      </c>
      <c r="H10957" s="77">
        <v>-228116.3</v>
      </c>
      <c r="I10957" s="79">
        <v>45903</v>
      </c>
      <c r="J10957" s="77">
        <v>2025</v>
      </c>
      <c r="K10957">
        <f t="shared" si="1071"/>
        <v>9</v>
      </c>
      <c r="L10957">
        <f t="shared" si="1072"/>
        <v>3</v>
      </c>
      <c r="M10957">
        <f t="shared" si="1073"/>
        <v>2025</v>
      </c>
      <c r="N10957">
        <f t="shared" si="1074"/>
        <v>6043.7245000000003</v>
      </c>
      <c r="O10957">
        <f t="shared" si="1075"/>
        <v>1505.4765</v>
      </c>
      <c r="P10957">
        <f t="shared" si="1076"/>
        <v>4538.2480000000005</v>
      </c>
      <c r="S10957" s="28">
        <v>13087500</v>
      </c>
      <c r="T10957" s="29" t="s">
        <v>10</v>
      </c>
      <c r="U10957" s="30">
        <v>45902</v>
      </c>
      <c r="V10957" s="28">
        <v>3059</v>
      </c>
      <c r="W10957" s="28">
        <v>535221.69999999995</v>
      </c>
      <c r="X10957" s="28">
        <v>619</v>
      </c>
      <c r="Y10957" s="28">
        <v>228784</v>
      </c>
      <c r="Z10957" s="28">
        <v>63153.4</v>
      </c>
      <c r="AA10957" s="30">
        <v>45902</v>
      </c>
      <c r="AB10957" s="28">
        <v>2025</v>
      </c>
      <c r="AD10957">
        <f t="shared" si="1070"/>
        <v>0</v>
      </c>
    </row>
    <row r="10958" spans="1:30" x14ac:dyDescent="0.3">
      <c r="A10958" s="77">
        <v>13087500</v>
      </c>
      <c r="B10958" s="78" t="s">
        <v>10</v>
      </c>
      <c r="C10958" s="79">
        <v>45904</v>
      </c>
      <c r="D10958" s="77">
        <v>3022</v>
      </c>
      <c r="E10958" s="77">
        <v>891642.7</v>
      </c>
      <c r="F10958" s="77">
        <v>746</v>
      </c>
      <c r="G10958" s="77">
        <v>229596</v>
      </c>
      <c r="H10958" s="77">
        <v>-229595.8</v>
      </c>
      <c r="I10958" s="79">
        <v>45904</v>
      </c>
      <c r="J10958" s="77">
        <v>2025</v>
      </c>
      <c r="K10958">
        <f t="shared" si="1071"/>
        <v>9</v>
      </c>
      <c r="L10958">
        <f t="shared" si="1072"/>
        <v>4</v>
      </c>
      <c r="M10958">
        <f t="shared" si="1073"/>
        <v>2025</v>
      </c>
      <c r="N10958">
        <f t="shared" si="1074"/>
        <v>5994.1369999999997</v>
      </c>
      <c r="O10958">
        <f t="shared" si="1075"/>
        <v>1479.691</v>
      </c>
      <c r="P10958">
        <f t="shared" si="1076"/>
        <v>4514.4459999999999</v>
      </c>
      <c r="S10958" s="28">
        <v>13087500</v>
      </c>
      <c r="T10958" s="29" t="s">
        <v>10</v>
      </c>
      <c r="U10958" s="30">
        <v>45903</v>
      </c>
      <c r="V10958" s="28">
        <v>3047</v>
      </c>
      <c r="W10958" s="28">
        <v>541264.5</v>
      </c>
      <c r="X10958" s="28">
        <v>763</v>
      </c>
      <c r="Y10958" s="28">
        <v>230298</v>
      </c>
      <c r="Z10958" s="28">
        <v>61639.3</v>
      </c>
      <c r="AA10958" s="30">
        <v>45903</v>
      </c>
      <c r="AB10958" s="28">
        <v>2025</v>
      </c>
      <c r="AD10958">
        <f t="shared" si="1070"/>
        <v>0</v>
      </c>
    </row>
    <row r="10959" spans="1:30" x14ac:dyDescent="0.3">
      <c r="A10959" s="77">
        <v>13087500</v>
      </c>
      <c r="B10959" s="78" t="s">
        <v>10</v>
      </c>
      <c r="C10959" s="79">
        <v>45905</v>
      </c>
      <c r="D10959" s="77">
        <v>3009</v>
      </c>
      <c r="E10959" s="77">
        <v>897611.7</v>
      </c>
      <c r="F10959" s="77">
        <v>750</v>
      </c>
      <c r="G10959" s="77">
        <v>231083</v>
      </c>
      <c r="H10959" s="77">
        <v>-231083</v>
      </c>
      <c r="I10959" s="79">
        <v>45905</v>
      </c>
      <c r="J10959" s="77">
        <v>2025</v>
      </c>
      <c r="K10959">
        <f t="shared" si="1071"/>
        <v>9</v>
      </c>
      <c r="L10959">
        <f t="shared" si="1072"/>
        <v>5</v>
      </c>
      <c r="M10959">
        <f t="shared" si="1073"/>
        <v>2025</v>
      </c>
      <c r="N10959">
        <f t="shared" si="1074"/>
        <v>5968.3514999999998</v>
      </c>
      <c r="O10959">
        <f t="shared" si="1075"/>
        <v>1487.625</v>
      </c>
      <c r="P10959">
        <f t="shared" si="1076"/>
        <v>4480.7264999999998</v>
      </c>
      <c r="S10959" s="28">
        <v>13087500</v>
      </c>
      <c r="T10959" s="29" t="s">
        <v>10</v>
      </c>
      <c r="U10959" s="30">
        <v>45904</v>
      </c>
      <c r="V10959" s="28">
        <v>3022</v>
      </c>
      <c r="W10959" s="28">
        <v>547258.1</v>
      </c>
      <c r="X10959" s="28">
        <v>837</v>
      </c>
      <c r="Y10959" s="28">
        <v>231957</v>
      </c>
      <c r="Z10959" s="28">
        <v>59980.1</v>
      </c>
      <c r="AA10959" s="30">
        <v>45904</v>
      </c>
      <c r="AB10959" s="28">
        <v>2025</v>
      </c>
      <c r="AD10959">
        <f t="shared" si="1070"/>
        <v>0</v>
      </c>
    </row>
    <row r="10960" spans="1:30" x14ac:dyDescent="0.3">
      <c r="A10960" s="77">
        <v>13087500</v>
      </c>
      <c r="B10960" s="78" t="s">
        <v>10</v>
      </c>
      <c r="C10960" s="79">
        <v>45906</v>
      </c>
      <c r="D10960" s="77">
        <v>3009</v>
      </c>
      <c r="E10960" s="77">
        <v>903580.8</v>
      </c>
      <c r="F10960" s="77">
        <v>744</v>
      </c>
      <c r="G10960" s="77">
        <v>232558</v>
      </c>
      <c r="H10960" s="77">
        <v>-232558.2</v>
      </c>
      <c r="I10960" s="79">
        <v>45906</v>
      </c>
      <c r="J10960" s="77">
        <v>2025</v>
      </c>
      <c r="K10960">
        <f t="shared" si="1071"/>
        <v>9</v>
      </c>
      <c r="L10960">
        <f t="shared" si="1072"/>
        <v>6</v>
      </c>
      <c r="M10960">
        <f t="shared" si="1073"/>
        <v>2025</v>
      </c>
      <c r="N10960">
        <f t="shared" si="1074"/>
        <v>5968.3514999999998</v>
      </c>
      <c r="O10960">
        <f t="shared" si="1075"/>
        <v>1475.7239999999999</v>
      </c>
      <c r="P10960">
        <f t="shared" si="1076"/>
        <v>4492.6275000000005</v>
      </c>
      <c r="S10960" s="28">
        <v>13087500</v>
      </c>
      <c r="T10960" s="29" t="s">
        <v>10</v>
      </c>
      <c r="U10960" s="30">
        <v>45905</v>
      </c>
      <c r="V10960" s="28">
        <v>3009</v>
      </c>
      <c r="W10960" s="28">
        <v>553227.1</v>
      </c>
      <c r="X10960" s="28">
        <v>821</v>
      </c>
      <c r="Y10960" s="28">
        <v>233586</v>
      </c>
      <c r="Z10960" s="28">
        <v>58351.199999999997</v>
      </c>
      <c r="AA10960" s="30">
        <v>45905</v>
      </c>
      <c r="AB10960" s="28">
        <v>2025</v>
      </c>
      <c r="AD10960">
        <f t="shared" si="1070"/>
        <v>0</v>
      </c>
    </row>
    <row r="10961" spans="1:30" x14ac:dyDescent="0.3">
      <c r="A10961" s="77">
        <v>13087500</v>
      </c>
      <c r="B10961" s="78" t="s">
        <v>10</v>
      </c>
      <c r="C10961" s="79">
        <v>45907</v>
      </c>
      <c r="D10961" s="77">
        <v>2997</v>
      </c>
      <c r="E10961" s="77">
        <v>909525.4</v>
      </c>
      <c r="F10961" s="77">
        <v>723</v>
      </c>
      <c r="G10961" s="77">
        <v>233992</v>
      </c>
      <c r="H10961" s="77">
        <v>-233991.7</v>
      </c>
      <c r="I10961" s="79">
        <v>45907</v>
      </c>
      <c r="J10961" s="77">
        <v>2025</v>
      </c>
      <c r="K10961">
        <f t="shared" si="1071"/>
        <v>9</v>
      </c>
      <c r="L10961">
        <f t="shared" si="1072"/>
        <v>7</v>
      </c>
      <c r="M10961">
        <f t="shared" si="1073"/>
        <v>2025</v>
      </c>
      <c r="N10961">
        <f t="shared" si="1074"/>
        <v>5944.5495000000001</v>
      </c>
      <c r="O10961">
        <f t="shared" si="1075"/>
        <v>1434.0705</v>
      </c>
      <c r="P10961">
        <f t="shared" si="1076"/>
        <v>4510.4790000000003</v>
      </c>
      <c r="S10961" s="28">
        <v>13087500</v>
      </c>
      <c r="T10961" s="29" t="s">
        <v>10</v>
      </c>
      <c r="U10961" s="30">
        <v>45906</v>
      </c>
      <c r="V10961" s="28">
        <v>3009</v>
      </c>
      <c r="W10961" s="28">
        <v>559196.19999999995</v>
      </c>
      <c r="X10961" s="28">
        <v>788</v>
      </c>
      <c r="Y10961" s="28">
        <v>235150</v>
      </c>
      <c r="Z10961" s="28">
        <v>56787.5</v>
      </c>
      <c r="AA10961" s="30">
        <v>45906</v>
      </c>
      <c r="AB10961" s="28">
        <v>2025</v>
      </c>
      <c r="AD10961">
        <f t="shared" si="1070"/>
        <v>0</v>
      </c>
    </row>
    <row r="10962" spans="1:30" x14ac:dyDescent="0.3">
      <c r="A10962" s="77">
        <v>13087500</v>
      </c>
      <c r="B10962" s="78" t="s">
        <v>10</v>
      </c>
      <c r="C10962" s="79">
        <v>45908</v>
      </c>
      <c r="D10962" s="77">
        <v>2948</v>
      </c>
      <c r="E10962" s="77">
        <v>915372.4</v>
      </c>
      <c r="F10962" s="77">
        <v>671</v>
      </c>
      <c r="G10962" s="77">
        <v>235323</v>
      </c>
      <c r="H10962" s="77">
        <v>-235323</v>
      </c>
      <c r="I10962" s="79">
        <v>45908</v>
      </c>
      <c r="J10962" s="77">
        <v>2025</v>
      </c>
      <c r="K10962">
        <f t="shared" si="1071"/>
        <v>9</v>
      </c>
      <c r="L10962">
        <f t="shared" si="1072"/>
        <v>8</v>
      </c>
      <c r="M10962">
        <f t="shared" si="1073"/>
        <v>2025</v>
      </c>
      <c r="N10962">
        <f t="shared" si="1074"/>
        <v>5847.3580000000002</v>
      </c>
      <c r="O10962">
        <f t="shared" si="1075"/>
        <v>1330.9285</v>
      </c>
      <c r="P10962">
        <f t="shared" si="1076"/>
        <v>4516.4295000000002</v>
      </c>
      <c r="S10962" s="28">
        <v>13087500</v>
      </c>
      <c r="T10962" s="29" t="s">
        <v>10</v>
      </c>
      <c r="U10962" s="30">
        <v>45907</v>
      </c>
      <c r="V10962" s="28">
        <v>2997</v>
      </c>
      <c r="W10962" s="28">
        <v>565140.80000000005</v>
      </c>
      <c r="X10962" s="28">
        <v>799</v>
      </c>
      <c r="Y10962" s="28">
        <v>236734</v>
      </c>
      <c r="Z10962" s="28">
        <v>55203.1</v>
      </c>
      <c r="AA10962" s="30">
        <v>45907</v>
      </c>
      <c r="AB10962" s="28">
        <v>2025</v>
      </c>
      <c r="AD10962">
        <f t="shared" si="1070"/>
        <v>0</v>
      </c>
    </row>
    <row r="10963" spans="1:30" x14ac:dyDescent="0.3">
      <c r="A10963" s="77">
        <v>13087500</v>
      </c>
      <c r="B10963" s="78" t="s">
        <v>10</v>
      </c>
      <c r="C10963" s="79">
        <v>45909</v>
      </c>
      <c r="D10963" s="77">
        <v>2875</v>
      </c>
      <c r="E10963" s="77">
        <v>921074.3</v>
      </c>
      <c r="F10963" s="77">
        <v>650</v>
      </c>
      <c r="G10963" s="77">
        <v>236613</v>
      </c>
      <c r="H10963" s="77">
        <v>-236612.9</v>
      </c>
      <c r="I10963" s="79">
        <v>45909</v>
      </c>
      <c r="J10963" s="77">
        <v>2025</v>
      </c>
      <c r="K10963">
        <f t="shared" si="1071"/>
        <v>9</v>
      </c>
      <c r="L10963">
        <f t="shared" si="1072"/>
        <v>9</v>
      </c>
      <c r="M10963">
        <f t="shared" si="1073"/>
        <v>2025</v>
      </c>
      <c r="N10963">
        <f t="shared" si="1074"/>
        <v>5702.5625</v>
      </c>
      <c r="O10963">
        <f t="shared" si="1075"/>
        <v>1289.2750000000001</v>
      </c>
      <c r="P10963">
        <f t="shared" si="1076"/>
        <v>4413.2875000000004</v>
      </c>
      <c r="S10963" s="28">
        <v>13087500</v>
      </c>
      <c r="T10963" s="29" t="s">
        <v>10</v>
      </c>
      <c r="U10963" s="30">
        <v>45908</v>
      </c>
      <c r="V10963" s="28">
        <v>2948</v>
      </c>
      <c r="W10963" s="28">
        <v>570987.80000000005</v>
      </c>
      <c r="X10963" s="28">
        <v>748</v>
      </c>
      <c r="Y10963" s="28">
        <v>238217</v>
      </c>
      <c r="Z10963" s="28">
        <v>53720.4</v>
      </c>
      <c r="AA10963" s="30">
        <v>45908</v>
      </c>
      <c r="AB10963" s="28">
        <v>2025</v>
      </c>
      <c r="AD10963">
        <f t="shared" si="1070"/>
        <v>0</v>
      </c>
    </row>
    <row r="10964" spans="1:30" x14ac:dyDescent="0.3">
      <c r="A10964" s="77">
        <v>13087500</v>
      </c>
      <c r="B10964" s="78" t="s">
        <v>10</v>
      </c>
      <c r="C10964" s="79">
        <v>45910</v>
      </c>
      <c r="D10964" s="77">
        <v>2814</v>
      </c>
      <c r="E10964" s="77">
        <v>926656.2</v>
      </c>
      <c r="F10964" s="77">
        <v>594</v>
      </c>
      <c r="G10964" s="77">
        <v>237791</v>
      </c>
      <c r="H10964" s="77">
        <v>-237791.3</v>
      </c>
      <c r="I10964" s="79">
        <v>45910</v>
      </c>
      <c r="J10964" s="77">
        <v>2025</v>
      </c>
      <c r="K10964">
        <f t="shared" si="1071"/>
        <v>9</v>
      </c>
      <c r="L10964">
        <f t="shared" si="1072"/>
        <v>10</v>
      </c>
      <c r="M10964">
        <f t="shared" si="1073"/>
        <v>2025</v>
      </c>
      <c r="N10964">
        <f t="shared" si="1074"/>
        <v>5581.5690000000004</v>
      </c>
      <c r="O10964">
        <f t="shared" si="1075"/>
        <v>1178.1990000000001</v>
      </c>
      <c r="P10964">
        <f t="shared" si="1076"/>
        <v>4403.37</v>
      </c>
      <c r="S10964" s="28">
        <v>13087500</v>
      </c>
      <c r="T10964" s="29" t="s">
        <v>10</v>
      </c>
      <c r="U10964" s="30">
        <v>45909</v>
      </c>
      <c r="V10964" s="28">
        <v>2875</v>
      </c>
      <c r="W10964" s="28">
        <v>576689.6</v>
      </c>
      <c r="X10964" s="28">
        <v>714</v>
      </c>
      <c r="Y10964" s="28">
        <v>239632</v>
      </c>
      <c r="Z10964" s="28">
        <v>52305.2</v>
      </c>
      <c r="AA10964" s="30">
        <v>45909</v>
      </c>
      <c r="AB10964" s="28">
        <v>2025</v>
      </c>
      <c r="AD10964">
        <f t="shared" si="1070"/>
        <v>0</v>
      </c>
    </row>
    <row r="10965" spans="1:30" x14ac:dyDescent="0.3">
      <c r="A10965" s="77">
        <v>13087500</v>
      </c>
      <c r="B10965" s="78" t="s">
        <v>10</v>
      </c>
      <c r="C10965" s="79">
        <v>45911</v>
      </c>
      <c r="D10965" s="77">
        <v>2742</v>
      </c>
      <c r="E10965" s="77">
        <v>932095.6</v>
      </c>
      <c r="F10965" s="77">
        <v>544</v>
      </c>
      <c r="G10965" s="77">
        <v>238871</v>
      </c>
      <c r="H10965" s="77">
        <v>-238870.7</v>
      </c>
      <c r="I10965" s="79">
        <v>45911</v>
      </c>
      <c r="J10965" s="77">
        <v>2025</v>
      </c>
      <c r="K10965">
        <f t="shared" si="1071"/>
        <v>9</v>
      </c>
      <c r="L10965">
        <f t="shared" si="1072"/>
        <v>11</v>
      </c>
      <c r="M10965">
        <f t="shared" si="1073"/>
        <v>2025</v>
      </c>
      <c r="N10965">
        <f t="shared" si="1074"/>
        <v>5438.7570000000005</v>
      </c>
      <c r="O10965">
        <f t="shared" si="1075"/>
        <v>1079.0240000000001</v>
      </c>
      <c r="P10965">
        <f t="shared" si="1076"/>
        <v>4359.7330000000002</v>
      </c>
      <c r="S10965" s="28">
        <v>13087500</v>
      </c>
      <c r="T10965" s="29" t="s">
        <v>10</v>
      </c>
      <c r="U10965" s="30">
        <v>45910</v>
      </c>
      <c r="V10965" s="28">
        <v>2814</v>
      </c>
      <c r="W10965" s="28">
        <v>582271.6</v>
      </c>
      <c r="X10965" s="28">
        <v>644</v>
      </c>
      <c r="Y10965" s="28">
        <v>240909</v>
      </c>
      <c r="Z10965" s="28">
        <v>51028.1</v>
      </c>
      <c r="AA10965" s="30">
        <v>45910</v>
      </c>
      <c r="AB10965" s="28">
        <v>2025</v>
      </c>
      <c r="AD10965">
        <f t="shared" si="1070"/>
        <v>0</v>
      </c>
    </row>
    <row r="10966" spans="1:30" x14ac:dyDescent="0.3">
      <c r="A10966" s="77">
        <v>13087500</v>
      </c>
      <c r="B10966" s="78" t="s">
        <v>10</v>
      </c>
      <c r="C10966" s="79">
        <v>45912</v>
      </c>
      <c r="D10966" s="77">
        <v>2683</v>
      </c>
      <c r="E10966" s="77">
        <v>937417.3</v>
      </c>
      <c r="F10966" s="77">
        <v>502</v>
      </c>
      <c r="G10966" s="77">
        <v>239866</v>
      </c>
      <c r="H10966" s="77">
        <v>-239866.1</v>
      </c>
      <c r="I10966" s="79">
        <v>45912</v>
      </c>
      <c r="J10966" s="77">
        <v>2025</v>
      </c>
      <c r="K10966">
        <f t="shared" si="1071"/>
        <v>9</v>
      </c>
      <c r="L10966">
        <f t="shared" si="1072"/>
        <v>12</v>
      </c>
      <c r="M10966">
        <f t="shared" si="1073"/>
        <v>2025</v>
      </c>
      <c r="N10966">
        <f t="shared" si="1074"/>
        <v>5321.7304999999997</v>
      </c>
      <c r="O10966">
        <f t="shared" si="1075"/>
        <v>995.71699999999998</v>
      </c>
      <c r="P10966">
        <f t="shared" si="1076"/>
        <v>4326.0135</v>
      </c>
      <c r="S10966" s="28">
        <v>13087500</v>
      </c>
      <c r="T10966" s="29" t="s">
        <v>10</v>
      </c>
      <c r="U10966" s="30">
        <v>45911</v>
      </c>
      <c r="V10966" s="28">
        <v>2742</v>
      </c>
      <c r="W10966" s="28">
        <v>587711</v>
      </c>
      <c r="X10966" s="28">
        <v>588</v>
      </c>
      <c r="Y10966" s="28">
        <v>242076</v>
      </c>
      <c r="Z10966" s="28">
        <v>49861.3</v>
      </c>
      <c r="AA10966" s="30">
        <v>45911</v>
      </c>
      <c r="AB10966" s="28">
        <v>2025</v>
      </c>
      <c r="AD10966">
        <f t="shared" si="1070"/>
        <v>0</v>
      </c>
    </row>
    <row r="10967" spans="1:30" x14ac:dyDescent="0.3">
      <c r="A10967" s="77">
        <v>13087500</v>
      </c>
      <c r="B10967" s="78" t="s">
        <v>10</v>
      </c>
      <c r="C10967" s="79">
        <v>45913</v>
      </c>
      <c r="D10967" s="77">
        <v>2659</v>
      </c>
      <c r="E10967" s="77">
        <v>942692.2</v>
      </c>
      <c r="F10967" s="77">
        <v>600</v>
      </c>
      <c r="G10967" s="77">
        <v>241055</v>
      </c>
      <c r="H10967" s="77">
        <v>-241055.2</v>
      </c>
      <c r="I10967" s="79">
        <v>45913</v>
      </c>
      <c r="J10967" s="77">
        <v>2025</v>
      </c>
      <c r="K10967">
        <f t="shared" si="1071"/>
        <v>9</v>
      </c>
      <c r="L10967">
        <f t="shared" si="1072"/>
        <v>13</v>
      </c>
      <c r="M10967">
        <f t="shared" si="1073"/>
        <v>2025</v>
      </c>
      <c r="N10967">
        <f t="shared" si="1074"/>
        <v>5274.1265000000003</v>
      </c>
      <c r="O10967">
        <f t="shared" si="1075"/>
        <v>1190.1000000000001</v>
      </c>
      <c r="P10967">
        <f t="shared" si="1076"/>
        <v>4084.0264999999999</v>
      </c>
      <c r="S10967" s="28">
        <v>13087500</v>
      </c>
      <c r="T10967" s="29" t="s">
        <v>10</v>
      </c>
      <c r="U10967" s="30">
        <v>45912</v>
      </c>
      <c r="V10967" s="28">
        <v>2683</v>
      </c>
      <c r="W10967" s="28">
        <v>593032.69999999995</v>
      </c>
      <c r="X10967" s="28">
        <v>562</v>
      </c>
      <c r="Y10967" s="28">
        <v>243190</v>
      </c>
      <c r="Z10967" s="28">
        <v>48747.199999999997</v>
      </c>
      <c r="AA10967" s="30">
        <v>45912</v>
      </c>
      <c r="AB10967" s="28">
        <v>2025</v>
      </c>
      <c r="AD10967">
        <f t="shared" si="1070"/>
        <v>0</v>
      </c>
    </row>
    <row r="10968" spans="1:30" x14ac:dyDescent="0.3">
      <c r="A10968" s="77">
        <v>13087500</v>
      </c>
      <c r="B10968" s="78" t="s">
        <v>10</v>
      </c>
      <c r="C10968" s="79">
        <v>45914</v>
      </c>
      <c r="D10968" s="77">
        <v>2589</v>
      </c>
      <c r="E10968" s="77">
        <v>947827.5</v>
      </c>
      <c r="F10968" s="77">
        <v>617</v>
      </c>
      <c r="G10968" s="77">
        <v>242279</v>
      </c>
      <c r="H10968" s="77">
        <v>-242279.1</v>
      </c>
      <c r="I10968" s="79">
        <v>45914</v>
      </c>
      <c r="J10968" s="77">
        <v>2025</v>
      </c>
      <c r="K10968">
        <f t="shared" si="1071"/>
        <v>9</v>
      </c>
      <c r="L10968">
        <f t="shared" si="1072"/>
        <v>14</v>
      </c>
      <c r="M10968">
        <f t="shared" si="1073"/>
        <v>2025</v>
      </c>
      <c r="N10968">
        <f t="shared" si="1074"/>
        <v>5135.2815000000001</v>
      </c>
      <c r="O10968">
        <f t="shared" si="1075"/>
        <v>1223.8195000000001</v>
      </c>
      <c r="P10968">
        <f t="shared" si="1076"/>
        <v>3911.462</v>
      </c>
      <c r="S10968" s="28">
        <v>13087500</v>
      </c>
      <c r="T10968" s="29" t="s">
        <v>10</v>
      </c>
      <c r="U10968" s="30">
        <v>45913</v>
      </c>
      <c r="V10968" s="28">
        <v>2659</v>
      </c>
      <c r="W10968" s="28">
        <v>598307.5</v>
      </c>
      <c r="X10968" s="28">
        <v>718</v>
      </c>
      <c r="Y10968" s="28">
        <v>244614</v>
      </c>
      <c r="Z10968" s="28">
        <v>47322.6</v>
      </c>
      <c r="AA10968" s="30">
        <v>45913</v>
      </c>
      <c r="AB10968" s="28">
        <v>2025</v>
      </c>
      <c r="AD10968">
        <f t="shared" si="1070"/>
        <v>0</v>
      </c>
    </row>
    <row r="10969" spans="1:30" x14ac:dyDescent="0.3">
      <c r="A10969" s="77">
        <v>13087500</v>
      </c>
      <c r="B10969" s="78" t="s">
        <v>10</v>
      </c>
      <c r="C10969" s="79">
        <v>45915</v>
      </c>
      <c r="D10969" s="77">
        <v>2519</v>
      </c>
      <c r="E10969" s="77">
        <v>952824.9</v>
      </c>
      <c r="F10969" s="77">
        <v>574</v>
      </c>
      <c r="G10969" s="77">
        <v>243417</v>
      </c>
      <c r="H10969" s="77">
        <v>-243417.3</v>
      </c>
      <c r="I10969" s="79">
        <v>45915</v>
      </c>
      <c r="J10969" s="77">
        <v>2025</v>
      </c>
      <c r="K10969">
        <f t="shared" si="1071"/>
        <v>9</v>
      </c>
      <c r="L10969">
        <f t="shared" si="1072"/>
        <v>15</v>
      </c>
      <c r="M10969">
        <f t="shared" si="1073"/>
        <v>2025</v>
      </c>
      <c r="N10969">
        <f t="shared" si="1074"/>
        <v>4996.4364999999998</v>
      </c>
      <c r="O10969">
        <f t="shared" si="1075"/>
        <v>1138.529</v>
      </c>
      <c r="P10969">
        <f t="shared" si="1076"/>
        <v>3857.9075000000003</v>
      </c>
      <c r="S10969" s="28">
        <v>13087500</v>
      </c>
      <c r="T10969" s="29" t="s">
        <v>10</v>
      </c>
      <c r="U10969" s="30">
        <v>45914</v>
      </c>
      <c r="V10969" s="28">
        <v>2589</v>
      </c>
      <c r="W10969" s="28">
        <v>603442.9</v>
      </c>
      <c r="X10969" s="28">
        <v>714</v>
      </c>
      <c r="Y10969" s="28">
        <v>246030</v>
      </c>
      <c r="Z10969" s="28">
        <v>45906.8</v>
      </c>
      <c r="AA10969" s="30">
        <v>45914</v>
      </c>
      <c r="AB10969" s="28">
        <v>2025</v>
      </c>
      <c r="AD10969">
        <f t="shared" si="1070"/>
        <v>0</v>
      </c>
    </row>
    <row r="10970" spans="1:30" x14ac:dyDescent="0.3">
      <c r="A10970" s="77">
        <v>13087500</v>
      </c>
      <c r="B10970" s="78" t="s">
        <v>10</v>
      </c>
      <c r="C10970" s="79">
        <v>45916</v>
      </c>
      <c r="D10970" s="77">
        <v>2439</v>
      </c>
      <c r="E10970" s="77">
        <v>957663</v>
      </c>
      <c r="F10970" s="77">
        <v>510</v>
      </c>
      <c r="G10970" s="77">
        <v>244429</v>
      </c>
      <c r="H10970" s="77">
        <v>-244429.1</v>
      </c>
      <c r="I10970" s="79">
        <v>45916</v>
      </c>
      <c r="J10970" s="77">
        <v>2025</v>
      </c>
      <c r="K10970">
        <f t="shared" si="1071"/>
        <v>9</v>
      </c>
      <c r="L10970">
        <f t="shared" si="1072"/>
        <v>16</v>
      </c>
      <c r="M10970">
        <f t="shared" si="1073"/>
        <v>2025</v>
      </c>
      <c r="N10970">
        <f t="shared" si="1074"/>
        <v>4837.7565000000004</v>
      </c>
      <c r="O10970">
        <f t="shared" si="1075"/>
        <v>1011.585</v>
      </c>
      <c r="P10970">
        <f t="shared" si="1076"/>
        <v>3826.1714999999999</v>
      </c>
      <c r="S10970" s="28">
        <v>13087500</v>
      </c>
      <c r="T10970" s="29" t="s">
        <v>10</v>
      </c>
      <c r="U10970" s="30">
        <v>45915</v>
      </c>
      <c r="V10970" s="28">
        <v>2519</v>
      </c>
      <c r="W10970" s="28">
        <v>608440.19999999995</v>
      </c>
      <c r="X10970" s="28">
        <v>691</v>
      </c>
      <c r="Y10970" s="28">
        <v>247400</v>
      </c>
      <c r="Z10970" s="28">
        <v>44536.7</v>
      </c>
      <c r="AA10970" s="30">
        <v>45915</v>
      </c>
      <c r="AB10970" s="28">
        <v>2025</v>
      </c>
      <c r="AD10970">
        <f t="shared" si="1070"/>
        <v>0</v>
      </c>
    </row>
    <row r="10971" spans="1:30" x14ac:dyDescent="0.3">
      <c r="A10971" s="77">
        <v>13087500</v>
      </c>
      <c r="B10971" s="78" t="s">
        <v>10</v>
      </c>
      <c r="C10971" s="79">
        <v>45917</v>
      </c>
      <c r="D10971" s="77">
        <v>2394</v>
      </c>
      <c r="E10971" s="77">
        <v>962411</v>
      </c>
      <c r="F10971" s="77">
        <v>439</v>
      </c>
      <c r="G10971" s="77">
        <v>245300</v>
      </c>
      <c r="H10971" s="77">
        <v>-245300.2</v>
      </c>
      <c r="I10971" s="79">
        <v>45917</v>
      </c>
      <c r="J10971" s="77">
        <v>2025</v>
      </c>
      <c r="K10971">
        <f t="shared" si="1071"/>
        <v>9</v>
      </c>
      <c r="L10971">
        <f t="shared" si="1072"/>
        <v>17</v>
      </c>
      <c r="M10971">
        <f t="shared" si="1073"/>
        <v>2025</v>
      </c>
      <c r="N10971">
        <f t="shared" si="1074"/>
        <v>4748.4989999999998</v>
      </c>
      <c r="O10971">
        <f t="shared" si="1075"/>
        <v>870.75650000000007</v>
      </c>
      <c r="P10971">
        <f t="shared" si="1076"/>
        <v>3877.7425000000003</v>
      </c>
      <c r="S10971" s="28">
        <v>13087500</v>
      </c>
      <c r="T10971" s="29" t="s">
        <v>10</v>
      </c>
      <c r="U10971" s="30">
        <v>45916</v>
      </c>
      <c r="V10971" s="28">
        <v>2439</v>
      </c>
      <c r="W10971" s="28">
        <v>613278.30000000005</v>
      </c>
      <c r="X10971" s="28">
        <v>574</v>
      </c>
      <c r="Y10971" s="28">
        <v>248538</v>
      </c>
      <c r="Z10971" s="28">
        <v>43398.6</v>
      </c>
      <c r="AA10971" s="30">
        <v>45916</v>
      </c>
      <c r="AB10971" s="28">
        <v>2025</v>
      </c>
      <c r="AD10971">
        <f t="shared" si="1070"/>
        <v>0</v>
      </c>
    </row>
    <row r="10972" spans="1:30" x14ac:dyDescent="0.3">
      <c r="A10972" s="77">
        <v>13087500</v>
      </c>
      <c r="B10972" s="78" t="s">
        <v>10</v>
      </c>
      <c r="C10972" s="79">
        <v>45918</v>
      </c>
      <c r="D10972" s="77">
        <v>2360</v>
      </c>
      <c r="E10972" s="77">
        <v>967091.9</v>
      </c>
      <c r="F10972" s="77">
        <v>417</v>
      </c>
      <c r="G10972" s="77">
        <v>246126</v>
      </c>
      <c r="H10972" s="77">
        <v>-246126.3</v>
      </c>
      <c r="I10972" s="79">
        <v>45918</v>
      </c>
      <c r="J10972" s="77">
        <v>2025</v>
      </c>
      <c r="K10972">
        <f t="shared" si="1071"/>
        <v>9</v>
      </c>
      <c r="L10972">
        <f t="shared" si="1072"/>
        <v>18</v>
      </c>
      <c r="M10972">
        <f t="shared" si="1073"/>
        <v>2025</v>
      </c>
      <c r="N10972">
        <f t="shared" si="1074"/>
        <v>4681.0600000000004</v>
      </c>
      <c r="O10972">
        <f t="shared" si="1075"/>
        <v>827.11950000000002</v>
      </c>
      <c r="P10972">
        <f t="shared" si="1076"/>
        <v>3853.9405000000002</v>
      </c>
      <c r="S10972" s="28">
        <v>13087500</v>
      </c>
      <c r="T10972" s="29" t="s">
        <v>10</v>
      </c>
      <c r="U10972" s="30">
        <v>45917</v>
      </c>
      <c r="V10972" s="28">
        <v>2394</v>
      </c>
      <c r="W10972" s="28">
        <v>618026.4</v>
      </c>
      <c r="X10972" s="28">
        <v>476</v>
      </c>
      <c r="Y10972" s="28">
        <v>249482</v>
      </c>
      <c r="Z10972" s="28">
        <v>42455.3</v>
      </c>
      <c r="AA10972" s="30">
        <v>45917</v>
      </c>
      <c r="AB10972" s="28">
        <v>2025</v>
      </c>
      <c r="AD10972">
        <f t="shared" si="1070"/>
        <v>0</v>
      </c>
    </row>
    <row r="10973" spans="1:30" x14ac:dyDescent="0.3">
      <c r="A10973" s="77">
        <v>13087500</v>
      </c>
      <c r="B10973" s="78" t="s">
        <v>10</v>
      </c>
      <c r="C10973" s="79">
        <v>45919</v>
      </c>
      <c r="D10973" s="77">
        <v>2337</v>
      </c>
      <c r="E10973" s="77">
        <v>971728.2</v>
      </c>
      <c r="F10973" s="77">
        <v>383</v>
      </c>
      <c r="G10973" s="77">
        <v>246886</v>
      </c>
      <c r="H10973" s="77">
        <v>-246886.3</v>
      </c>
      <c r="I10973" s="79">
        <v>45919</v>
      </c>
      <c r="J10973" s="77">
        <v>2025</v>
      </c>
      <c r="K10973">
        <f t="shared" si="1071"/>
        <v>9</v>
      </c>
      <c r="L10973">
        <f t="shared" si="1072"/>
        <v>19</v>
      </c>
      <c r="M10973">
        <f t="shared" si="1073"/>
        <v>2025</v>
      </c>
      <c r="N10973">
        <f t="shared" si="1074"/>
        <v>4635.4395000000004</v>
      </c>
      <c r="O10973">
        <f t="shared" si="1075"/>
        <v>759.68050000000005</v>
      </c>
      <c r="P10973">
        <f t="shared" si="1076"/>
        <v>3875.759</v>
      </c>
      <c r="S10973" s="28">
        <v>13087500</v>
      </c>
      <c r="T10973" s="29" t="s">
        <v>10</v>
      </c>
      <c r="U10973" s="30">
        <v>45918</v>
      </c>
      <c r="V10973" s="28">
        <v>2360</v>
      </c>
      <c r="W10973" s="28">
        <v>622707.19999999995</v>
      </c>
      <c r="X10973" s="28">
        <v>476</v>
      </c>
      <c r="Y10973" s="28">
        <v>250426</v>
      </c>
      <c r="Z10973" s="28">
        <v>41511.1</v>
      </c>
      <c r="AA10973" s="30">
        <v>45918</v>
      </c>
      <c r="AB10973" s="28">
        <v>2025</v>
      </c>
      <c r="AD10973">
        <f t="shared" si="1070"/>
        <v>0</v>
      </c>
    </row>
    <row r="10974" spans="1:30" x14ac:dyDescent="0.3">
      <c r="A10974" s="77">
        <v>13087500</v>
      </c>
      <c r="B10974" s="78" t="s">
        <v>10</v>
      </c>
      <c r="C10974" s="79">
        <v>45920</v>
      </c>
      <c r="D10974" s="77">
        <v>2349</v>
      </c>
      <c r="E10974" s="77">
        <v>976386.8</v>
      </c>
      <c r="F10974" s="77">
        <v>357</v>
      </c>
      <c r="G10974" s="77">
        <v>247593</v>
      </c>
      <c r="H10974" s="77">
        <v>-247593.4</v>
      </c>
      <c r="I10974" s="79">
        <v>45920</v>
      </c>
      <c r="J10974" s="77">
        <v>2025</v>
      </c>
      <c r="K10974">
        <f t="shared" si="1071"/>
        <v>9</v>
      </c>
      <c r="L10974">
        <f t="shared" si="1072"/>
        <v>20</v>
      </c>
      <c r="M10974">
        <f t="shared" si="1073"/>
        <v>2025</v>
      </c>
      <c r="N10974">
        <f t="shared" si="1074"/>
        <v>4659.2415000000001</v>
      </c>
      <c r="O10974">
        <f t="shared" si="1075"/>
        <v>708.10950000000003</v>
      </c>
      <c r="P10974">
        <f t="shared" si="1076"/>
        <v>3951.1320000000001</v>
      </c>
      <c r="S10974" s="28">
        <v>13087500</v>
      </c>
      <c r="T10974" s="29" t="s">
        <v>10</v>
      </c>
      <c r="U10974" s="30">
        <v>45919</v>
      </c>
      <c r="V10974" s="28">
        <v>2337</v>
      </c>
      <c r="W10974" s="28">
        <v>627343.5</v>
      </c>
      <c r="X10974" s="28">
        <v>425</v>
      </c>
      <c r="Y10974" s="28">
        <v>251269</v>
      </c>
      <c r="Z10974" s="28">
        <v>40667.699999999997</v>
      </c>
      <c r="AA10974" s="30">
        <v>45919</v>
      </c>
      <c r="AB10974" s="28">
        <v>2025</v>
      </c>
      <c r="AD10974">
        <f t="shared" si="1070"/>
        <v>0</v>
      </c>
    </row>
    <row r="10975" spans="1:30" x14ac:dyDescent="0.3">
      <c r="A10975" s="77">
        <v>13087500</v>
      </c>
      <c r="B10975" s="78" t="s">
        <v>10</v>
      </c>
      <c r="C10975" s="79">
        <v>45921</v>
      </c>
      <c r="D10975" s="77">
        <v>2360</v>
      </c>
      <c r="E10975" s="77">
        <v>981067.7</v>
      </c>
      <c r="F10975" s="77">
        <v>306</v>
      </c>
      <c r="G10975" s="77">
        <v>248200</v>
      </c>
      <c r="H10975" s="77">
        <v>-248200.4</v>
      </c>
      <c r="I10975" s="79">
        <v>45921</v>
      </c>
      <c r="J10975" s="77">
        <v>2025</v>
      </c>
      <c r="K10975">
        <f t="shared" si="1071"/>
        <v>9</v>
      </c>
      <c r="L10975">
        <f t="shared" si="1072"/>
        <v>21</v>
      </c>
      <c r="M10975">
        <f t="shared" si="1073"/>
        <v>2025</v>
      </c>
      <c r="N10975">
        <f t="shared" si="1074"/>
        <v>4681.0600000000004</v>
      </c>
      <c r="O10975">
        <f t="shared" si="1075"/>
        <v>606.95100000000002</v>
      </c>
      <c r="P10975">
        <f t="shared" si="1076"/>
        <v>4074.1089999999999</v>
      </c>
      <c r="S10975" s="28">
        <v>13087500</v>
      </c>
      <c r="T10975" s="29" t="s">
        <v>10</v>
      </c>
      <c r="U10975" s="30">
        <v>45920</v>
      </c>
      <c r="V10975" s="28">
        <v>2349</v>
      </c>
      <c r="W10975" s="28">
        <v>632002.1</v>
      </c>
      <c r="X10975" s="28">
        <v>402</v>
      </c>
      <c r="Y10975" s="28">
        <v>252066</v>
      </c>
      <c r="Z10975" s="28">
        <v>39871</v>
      </c>
      <c r="AA10975" s="30">
        <v>45920</v>
      </c>
      <c r="AB10975" s="28">
        <v>2025</v>
      </c>
      <c r="AD10975">
        <f t="shared" si="1070"/>
        <v>0</v>
      </c>
    </row>
    <row r="10976" spans="1:30" x14ac:dyDescent="0.3">
      <c r="A10976" s="77">
        <v>13087500</v>
      </c>
      <c r="B10976" s="78" t="s">
        <v>10</v>
      </c>
      <c r="C10976" s="79">
        <v>45922</v>
      </c>
      <c r="D10976" s="77">
        <v>2360</v>
      </c>
      <c r="E10976" s="77">
        <v>985748.5</v>
      </c>
      <c r="F10976" s="77">
        <v>305</v>
      </c>
      <c r="G10976" s="77">
        <v>248806</v>
      </c>
      <c r="H10976" s="77">
        <v>-248805.5</v>
      </c>
      <c r="I10976" s="79">
        <v>45922</v>
      </c>
      <c r="J10976" s="77">
        <v>2025</v>
      </c>
      <c r="K10976">
        <f t="shared" si="1071"/>
        <v>9</v>
      </c>
      <c r="L10976">
        <f t="shared" si="1072"/>
        <v>22</v>
      </c>
      <c r="M10976">
        <f t="shared" si="1073"/>
        <v>2025</v>
      </c>
      <c r="N10976">
        <f t="shared" si="1074"/>
        <v>4681.0600000000004</v>
      </c>
      <c r="O10976">
        <f t="shared" si="1075"/>
        <v>604.96749999999997</v>
      </c>
      <c r="P10976">
        <f t="shared" si="1076"/>
        <v>4076.0925000000002</v>
      </c>
      <c r="S10976" s="28">
        <v>13087500</v>
      </c>
      <c r="T10976" s="29" t="s">
        <v>10</v>
      </c>
      <c r="U10976" s="30">
        <v>45921</v>
      </c>
      <c r="V10976" s="28">
        <v>2360</v>
      </c>
      <c r="W10976" s="28">
        <v>636683</v>
      </c>
      <c r="X10976" s="28">
        <v>343</v>
      </c>
      <c r="Y10976" s="28">
        <v>252747</v>
      </c>
      <c r="Z10976" s="28">
        <v>39190.1</v>
      </c>
      <c r="AA10976" s="30">
        <v>45921</v>
      </c>
      <c r="AB10976" s="28">
        <v>2025</v>
      </c>
      <c r="AD10976">
        <f t="shared" si="1070"/>
        <v>0</v>
      </c>
    </row>
    <row r="10977" spans="1:30" x14ac:dyDescent="0.3">
      <c r="A10977" s="77">
        <v>13087500</v>
      </c>
      <c r="B10977" s="78" t="s">
        <v>10</v>
      </c>
      <c r="C10977" s="79">
        <v>45923</v>
      </c>
      <c r="D10977" s="77">
        <v>2326</v>
      </c>
      <c r="E10977" s="77">
        <v>990362.6</v>
      </c>
      <c r="F10977" s="77">
        <v>210</v>
      </c>
      <c r="G10977" s="77">
        <v>249223</v>
      </c>
      <c r="H10977" s="77">
        <v>-249222.8</v>
      </c>
      <c r="I10977" s="79">
        <v>45923</v>
      </c>
      <c r="J10977" s="77">
        <v>2025</v>
      </c>
      <c r="K10977">
        <f t="shared" si="1071"/>
        <v>9</v>
      </c>
      <c r="L10977">
        <f t="shared" si="1072"/>
        <v>23</v>
      </c>
      <c r="M10977">
        <f t="shared" si="1073"/>
        <v>2025</v>
      </c>
      <c r="N10977">
        <f t="shared" si="1074"/>
        <v>4613.6210000000001</v>
      </c>
      <c r="O10977">
        <f t="shared" si="1075"/>
        <v>416.53500000000003</v>
      </c>
      <c r="P10977">
        <f t="shared" si="1076"/>
        <v>4197.0860000000002</v>
      </c>
      <c r="S10977" s="28">
        <v>13087500</v>
      </c>
      <c r="T10977" s="29" t="s">
        <v>10</v>
      </c>
      <c r="U10977" s="30">
        <v>45922</v>
      </c>
      <c r="V10977" s="28">
        <v>2360</v>
      </c>
      <c r="W10977" s="28">
        <v>641363.9</v>
      </c>
      <c r="X10977" s="28">
        <v>357</v>
      </c>
      <c r="Y10977" s="28">
        <v>253455</v>
      </c>
      <c r="Z10977" s="28">
        <v>38481.699999999997</v>
      </c>
      <c r="AA10977" s="30">
        <v>45922</v>
      </c>
      <c r="AB10977" s="28">
        <v>2025</v>
      </c>
      <c r="AD10977">
        <f t="shared" si="1070"/>
        <v>0</v>
      </c>
    </row>
    <row r="10978" spans="1:30" x14ac:dyDescent="0.3">
      <c r="A10978" s="77">
        <v>13087500</v>
      </c>
      <c r="B10978" s="78" t="s">
        <v>10</v>
      </c>
      <c r="C10978" s="79">
        <v>45924</v>
      </c>
      <c r="D10978" s="77">
        <v>2304</v>
      </c>
      <c r="E10978" s="77">
        <v>994932.4</v>
      </c>
      <c r="F10978" s="77">
        <v>194</v>
      </c>
      <c r="G10978" s="77">
        <v>249608</v>
      </c>
      <c r="H10978" s="77">
        <v>-249608.4</v>
      </c>
      <c r="I10978" s="79">
        <v>45924</v>
      </c>
      <c r="J10978" s="77">
        <v>2025</v>
      </c>
      <c r="K10978">
        <f t="shared" si="1071"/>
        <v>9</v>
      </c>
      <c r="L10978">
        <f t="shared" si="1072"/>
        <v>24</v>
      </c>
      <c r="M10978">
        <f t="shared" si="1073"/>
        <v>2025</v>
      </c>
      <c r="N10978">
        <f t="shared" si="1074"/>
        <v>4569.9840000000004</v>
      </c>
      <c r="O10978">
        <f t="shared" si="1075"/>
        <v>384.79900000000004</v>
      </c>
      <c r="P10978">
        <f t="shared" si="1076"/>
        <v>4185.1850000000004</v>
      </c>
      <c r="S10978" s="28">
        <v>13087500</v>
      </c>
      <c r="T10978" s="29" t="s">
        <v>10</v>
      </c>
      <c r="U10978" s="30">
        <v>45923</v>
      </c>
      <c r="V10978" s="28">
        <v>2326</v>
      </c>
      <c r="W10978" s="28">
        <v>645978</v>
      </c>
      <c r="X10978" s="28">
        <v>302</v>
      </c>
      <c r="Y10978" s="28">
        <v>254055</v>
      </c>
      <c r="Z10978" s="28">
        <v>37882.1</v>
      </c>
      <c r="AA10978" s="30">
        <v>45923</v>
      </c>
      <c r="AB10978" s="28">
        <v>2025</v>
      </c>
      <c r="AD10978">
        <f t="shared" si="1070"/>
        <v>0</v>
      </c>
    </row>
    <row r="10979" spans="1:30" x14ac:dyDescent="0.3">
      <c r="A10979" s="77">
        <v>13087500</v>
      </c>
      <c r="B10979" s="78" t="s">
        <v>10</v>
      </c>
      <c r="C10979" s="79">
        <v>45925</v>
      </c>
      <c r="D10979" s="77">
        <v>2271</v>
      </c>
      <c r="E10979" s="77">
        <v>999436.1</v>
      </c>
      <c r="F10979" s="77">
        <v>141</v>
      </c>
      <c r="G10979" s="77">
        <v>249888</v>
      </c>
      <c r="H10979" s="77">
        <v>-249888</v>
      </c>
      <c r="I10979" s="79">
        <v>45925</v>
      </c>
      <c r="J10979" s="77">
        <v>2025</v>
      </c>
      <c r="K10979">
        <f t="shared" si="1071"/>
        <v>9</v>
      </c>
      <c r="L10979">
        <f t="shared" si="1072"/>
        <v>25</v>
      </c>
      <c r="M10979">
        <f t="shared" si="1073"/>
        <v>2025</v>
      </c>
      <c r="N10979">
        <f t="shared" si="1074"/>
        <v>4504.5285000000003</v>
      </c>
      <c r="O10979">
        <f t="shared" si="1075"/>
        <v>279.67349999999999</v>
      </c>
      <c r="P10979">
        <f t="shared" si="1076"/>
        <v>4224.8550000000005</v>
      </c>
      <c r="S10979" s="28">
        <v>13087500</v>
      </c>
      <c r="T10979" s="29" t="s">
        <v>10</v>
      </c>
      <c r="U10979" s="30">
        <v>45924</v>
      </c>
      <c r="V10979" s="28">
        <v>2304</v>
      </c>
      <c r="W10979" s="28">
        <v>650547.80000000005</v>
      </c>
      <c r="X10979" s="28">
        <v>247</v>
      </c>
      <c r="Y10979" s="28">
        <v>254544</v>
      </c>
      <c r="Z10979" s="28">
        <v>37393.199999999997</v>
      </c>
      <c r="AA10979" s="30">
        <v>45924</v>
      </c>
      <c r="AB10979" s="28">
        <v>2025</v>
      </c>
      <c r="AD10979">
        <f t="shared" si="1070"/>
        <v>0</v>
      </c>
    </row>
    <row r="10980" spans="1:30" x14ac:dyDescent="0.3">
      <c r="A10980" s="77">
        <v>13087500</v>
      </c>
      <c r="B10980" s="78" t="s">
        <v>10</v>
      </c>
      <c r="C10980" s="79">
        <v>45926</v>
      </c>
      <c r="D10980" s="77">
        <v>2260</v>
      </c>
      <c r="E10980" s="77">
        <v>1003917.7</v>
      </c>
      <c r="F10980" s="77">
        <v>168</v>
      </c>
      <c r="G10980" s="77">
        <v>250222</v>
      </c>
      <c r="H10980" s="77">
        <v>-250221.5</v>
      </c>
      <c r="I10980" s="79">
        <v>45926</v>
      </c>
      <c r="J10980" s="77">
        <v>2025</v>
      </c>
      <c r="K10980">
        <f t="shared" si="1071"/>
        <v>9</v>
      </c>
      <c r="L10980">
        <f t="shared" si="1072"/>
        <v>26</v>
      </c>
      <c r="M10980">
        <f t="shared" si="1073"/>
        <v>2025</v>
      </c>
      <c r="N10980">
        <f t="shared" si="1074"/>
        <v>4482.71</v>
      </c>
      <c r="O10980">
        <f t="shared" si="1075"/>
        <v>333.22800000000001</v>
      </c>
      <c r="P10980">
        <f t="shared" si="1076"/>
        <v>4149.482</v>
      </c>
      <c r="S10980" s="28">
        <v>13087500</v>
      </c>
      <c r="T10980" s="29" t="s">
        <v>10</v>
      </c>
      <c r="U10980" s="30">
        <v>45925</v>
      </c>
      <c r="V10980" s="28">
        <v>2271</v>
      </c>
      <c r="W10980" s="28">
        <v>655051.4</v>
      </c>
      <c r="X10980" s="28">
        <v>180</v>
      </c>
      <c r="Y10980" s="28">
        <v>254901</v>
      </c>
      <c r="Z10980" s="28">
        <v>37036</v>
      </c>
      <c r="AA10980" s="30">
        <v>45925</v>
      </c>
      <c r="AB10980" s="28">
        <v>2025</v>
      </c>
      <c r="AD10980">
        <f t="shared" si="1070"/>
        <v>0</v>
      </c>
    </row>
    <row r="10981" spans="1:30" x14ac:dyDescent="0.3">
      <c r="A10981" s="77">
        <v>13087500</v>
      </c>
      <c r="B10981" s="78" t="s">
        <v>10</v>
      </c>
      <c r="C10981" s="79">
        <v>45927</v>
      </c>
      <c r="D10981" s="77">
        <v>2271</v>
      </c>
      <c r="E10981" s="77">
        <v>1008421.4</v>
      </c>
      <c r="F10981" s="77">
        <v>195</v>
      </c>
      <c r="G10981" s="77">
        <v>250608</v>
      </c>
      <c r="H10981" s="77">
        <v>-250607.7</v>
      </c>
      <c r="I10981" s="79">
        <v>45927</v>
      </c>
      <c r="J10981" s="77">
        <v>2025</v>
      </c>
      <c r="K10981">
        <f t="shared" si="1071"/>
        <v>9</v>
      </c>
      <c r="L10981">
        <f t="shared" si="1072"/>
        <v>27</v>
      </c>
      <c r="M10981">
        <f t="shared" si="1073"/>
        <v>2025</v>
      </c>
      <c r="N10981">
        <f t="shared" si="1074"/>
        <v>4504.5285000000003</v>
      </c>
      <c r="O10981">
        <f t="shared" si="1075"/>
        <v>386.78250000000003</v>
      </c>
      <c r="P10981">
        <f t="shared" si="1076"/>
        <v>4117.7460000000001</v>
      </c>
      <c r="S10981" s="28">
        <v>13087500</v>
      </c>
      <c r="T10981" s="29" t="s">
        <v>10</v>
      </c>
      <c r="U10981" s="30">
        <v>45926</v>
      </c>
      <c r="V10981" s="28">
        <v>2260</v>
      </c>
      <c r="W10981" s="28">
        <v>659533.1</v>
      </c>
      <c r="X10981" s="28">
        <v>240</v>
      </c>
      <c r="Y10981" s="28">
        <v>255376</v>
      </c>
      <c r="Z10981" s="28">
        <v>36560.800000000003</v>
      </c>
      <c r="AA10981" s="30">
        <v>45926</v>
      </c>
      <c r="AB10981" s="28">
        <v>2025</v>
      </c>
      <c r="AD10981">
        <f t="shared" si="1070"/>
        <v>0</v>
      </c>
    </row>
    <row r="10982" spans="1:30" x14ac:dyDescent="0.3">
      <c r="A10982" s="77">
        <v>13087500</v>
      </c>
      <c r="B10982" s="78" t="s">
        <v>10</v>
      </c>
      <c r="C10982" s="79">
        <v>45928</v>
      </c>
      <c r="D10982" s="77">
        <v>2271</v>
      </c>
      <c r="E10982" s="77">
        <v>1012925</v>
      </c>
      <c r="F10982" s="77">
        <v>185</v>
      </c>
      <c r="G10982" s="77">
        <v>250975</v>
      </c>
      <c r="H10982" s="77">
        <v>-250974.6</v>
      </c>
      <c r="I10982" s="79">
        <v>45928</v>
      </c>
      <c r="J10982" s="77">
        <v>2025</v>
      </c>
      <c r="K10982">
        <f t="shared" si="1071"/>
        <v>9</v>
      </c>
      <c r="L10982">
        <f t="shared" si="1072"/>
        <v>28</v>
      </c>
      <c r="M10982">
        <f t="shared" si="1073"/>
        <v>2025</v>
      </c>
      <c r="N10982">
        <f t="shared" si="1074"/>
        <v>4504.5285000000003</v>
      </c>
      <c r="O10982">
        <f t="shared" si="1075"/>
        <v>366.94749999999999</v>
      </c>
      <c r="P10982">
        <f t="shared" si="1076"/>
        <v>4137.5810000000001</v>
      </c>
      <c r="S10982" s="28">
        <v>13087500</v>
      </c>
      <c r="T10982" s="29" t="s">
        <v>10</v>
      </c>
      <c r="U10982" s="30">
        <v>45927</v>
      </c>
      <c r="V10982" s="28">
        <v>2271</v>
      </c>
      <c r="W10982" s="28">
        <v>664036.80000000005</v>
      </c>
      <c r="X10982" s="28">
        <v>271</v>
      </c>
      <c r="Y10982" s="28">
        <v>255914</v>
      </c>
      <c r="Z10982" s="28">
        <v>36022.800000000003</v>
      </c>
      <c r="AA10982" s="30">
        <v>45927</v>
      </c>
      <c r="AB10982" s="28">
        <v>2025</v>
      </c>
      <c r="AD10982">
        <f t="shared" si="1070"/>
        <v>0</v>
      </c>
    </row>
    <row r="10983" spans="1:30" x14ac:dyDescent="0.3">
      <c r="A10983" s="77">
        <v>13087500</v>
      </c>
      <c r="B10983" s="78" t="s">
        <v>10</v>
      </c>
      <c r="C10983" s="79">
        <v>45929</v>
      </c>
      <c r="D10983" s="77">
        <v>2237</v>
      </c>
      <c r="E10983" s="77">
        <v>1017362.9</v>
      </c>
      <c r="F10983" s="77">
        <v>167</v>
      </c>
      <c r="G10983" s="77">
        <v>251305</v>
      </c>
      <c r="H10983" s="77">
        <v>-251304.9</v>
      </c>
      <c r="I10983" s="79">
        <v>45929</v>
      </c>
      <c r="J10983" s="77">
        <v>2025</v>
      </c>
      <c r="K10983">
        <f t="shared" si="1071"/>
        <v>9</v>
      </c>
      <c r="L10983">
        <f t="shared" si="1072"/>
        <v>29</v>
      </c>
      <c r="M10983">
        <f t="shared" si="1073"/>
        <v>2025</v>
      </c>
      <c r="N10983">
        <f t="shared" si="1074"/>
        <v>4437.0895</v>
      </c>
      <c r="O10983">
        <f t="shared" si="1075"/>
        <v>331.24450000000002</v>
      </c>
      <c r="P10983">
        <f t="shared" si="1076"/>
        <v>4105.8450000000003</v>
      </c>
      <c r="S10983" s="28">
        <v>13087500</v>
      </c>
      <c r="T10983" s="29" t="s">
        <v>10</v>
      </c>
      <c r="U10983" s="30">
        <v>45928</v>
      </c>
      <c r="V10983" s="28">
        <v>2271</v>
      </c>
      <c r="W10983" s="28">
        <v>668540.4</v>
      </c>
      <c r="X10983" s="28">
        <v>237</v>
      </c>
      <c r="Y10983" s="28">
        <v>256384</v>
      </c>
      <c r="Z10983" s="28">
        <v>35553.199999999997</v>
      </c>
      <c r="AA10983" s="30">
        <v>45928</v>
      </c>
      <c r="AB10983" s="28">
        <v>2025</v>
      </c>
      <c r="AD10983">
        <f t="shared" si="1070"/>
        <v>0</v>
      </c>
    </row>
    <row r="10984" spans="1:30" x14ac:dyDescent="0.3">
      <c r="A10984" s="77">
        <v>13087500</v>
      </c>
      <c r="B10984" s="78" t="s">
        <v>10</v>
      </c>
      <c r="C10984" s="79">
        <v>45930</v>
      </c>
      <c r="D10984" s="77">
        <v>2172</v>
      </c>
      <c r="E10984" s="77">
        <v>1021670.3</v>
      </c>
      <c r="F10984" s="77">
        <v>109</v>
      </c>
      <c r="G10984" s="77">
        <v>251521</v>
      </c>
      <c r="H10984" s="77">
        <v>-251520.5</v>
      </c>
      <c r="I10984" s="79">
        <v>45930</v>
      </c>
      <c r="J10984" s="77">
        <v>2025</v>
      </c>
      <c r="K10984">
        <f t="shared" si="1071"/>
        <v>9</v>
      </c>
      <c r="L10984">
        <f t="shared" si="1072"/>
        <v>30</v>
      </c>
      <c r="M10984">
        <f t="shared" si="1073"/>
        <v>2025</v>
      </c>
      <c r="N10984">
        <f t="shared" si="1074"/>
        <v>4308.1620000000003</v>
      </c>
      <c r="O10984">
        <f t="shared" si="1075"/>
        <v>216.20150000000001</v>
      </c>
      <c r="P10984">
        <f t="shared" si="1076"/>
        <v>4091.9605000000001</v>
      </c>
      <c r="S10984" s="28">
        <v>13087500</v>
      </c>
      <c r="T10984" s="29" t="s">
        <v>10</v>
      </c>
      <c r="U10984" s="30">
        <v>45929</v>
      </c>
      <c r="V10984" s="28">
        <v>2237</v>
      </c>
      <c r="W10984" s="28">
        <v>672978.3</v>
      </c>
      <c r="X10984" s="28">
        <v>203</v>
      </c>
      <c r="Y10984" s="28">
        <v>256786</v>
      </c>
      <c r="Z10984" s="28">
        <v>35150.699999999997</v>
      </c>
      <c r="AA10984" s="30">
        <v>45929</v>
      </c>
      <c r="AB10984" s="28">
        <v>2025</v>
      </c>
      <c r="AD10984">
        <f t="shared" si="1070"/>
        <v>0</v>
      </c>
    </row>
    <row r="10985" spans="1:30" x14ac:dyDescent="0.3">
      <c r="A10985" s="77">
        <v>13087500</v>
      </c>
      <c r="B10985" s="78" t="s">
        <v>10</v>
      </c>
      <c r="C10985" s="79">
        <v>45931</v>
      </c>
      <c r="D10985" s="77">
        <v>2117</v>
      </c>
      <c r="E10985" s="77">
        <v>1025870.1</v>
      </c>
      <c r="F10985" s="77">
        <v>34</v>
      </c>
      <c r="G10985" s="77">
        <v>251588</v>
      </c>
      <c r="H10985" s="77">
        <v>-251588.2</v>
      </c>
      <c r="I10985" s="79">
        <v>45931</v>
      </c>
      <c r="J10985" s="77">
        <v>2025</v>
      </c>
      <c r="K10985">
        <f t="shared" si="1071"/>
        <v>10</v>
      </c>
      <c r="L10985">
        <f t="shared" si="1072"/>
        <v>1</v>
      </c>
      <c r="M10985">
        <f t="shared" si="1073"/>
        <v>2025</v>
      </c>
      <c r="N10985">
        <f t="shared" si="1074"/>
        <v>4199.0695000000005</v>
      </c>
      <c r="O10985">
        <f t="shared" si="1075"/>
        <v>67.439000000000007</v>
      </c>
      <c r="P10985">
        <f t="shared" si="1076"/>
        <v>4131.6305000000002</v>
      </c>
      <c r="S10985" s="28">
        <v>13087500</v>
      </c>
      <c r="T10985" s="29" t="s">
        <v>10</v>
      </c>
      <c r="U10985" s="30">
        <v>45930</v>
      </c>
      <c r="V10985" s="28">
        <v>2172</v>
      </c>
      <c r="W10985" s="28">
        <v>677285.7</v>
      </c>
      <c r="X10985" s="28">
        <v>123</v>
      </c>
      <c r="Y10985" s="28">
        <v>257030</v>
      </c>
      <c r="Z10985" s="28">
        <v>34906.800000000003</v>
      </c>
      <c r="AA10985" s="30">
        <v>45930</v>
      </c>
      <c r="AB10985" s="28">
        <v>2025</v>
      </c>
      <c r="AD10985">
        <f t="shared" si="1070"/>
        <v>0</v>
      </c>
    </row>
    <row r="10986" spans="1:30" x14ac:dyDescent="0.3">
      <c r="A10986" s="77">
        <v>13087500</v>
      </c>
      <c r="B10986" s="78" t="s">
        <v>10</v>
      </c>
      <c r="C10986" s="79">
        <v>45932</v>
      </c>
      <c r="D10986" s="77">
        <v>2074</v>
      </c>
      <c r="E10986" s="77">
        <v>1029984.7</v>
      </c>
      <c r="F10986" s="77">
        <v>0</v>
      </c>
      <c r="G10986" s="77">
        <v>251588</v>
      </c>
      <c r="H10986" s="77">
        <v>-251588.2</v>
      </c>
      <c r="I10986" s="79">
        <v>45932</v>
      </c>
      <c r="J10986" s="77">
        <v>2025</v>
      </c>
      <c r="K10986">
        <f t="shared" si="1071"/>
        <v>10</v>
      </c>
      <c r="L10986">
        <f t="shared" si="1072"/>
        <v>2</v>
      </c>
      <c r="M10986">
        <f t="shared" si="1073"/>
        <v>2025</v>
      </c>
      <c r="N10986">
        <f t="shared" si="1074"/>
        <v>4113.7790000000005</v>
      </c>
      <c r="O10986">
        <f t="shared" si="1075"/>
        <v>0</v>
      </c>
      <c r="P10986">
        <f t="shared" si="1076"/>
        <v>4113.7790000000005</v>
      </c>
      <c r="S10986" s="28">
        <v>13087500</v>
      </c>
      <c r="T10986" s="29" t="s">
        <v>10</v>
      </c>
      <c r="U10986" s="30">
        <v>45931</v>
      </c>
      <c r="V10986" s="28">
        <v>2117</v>
      </c>
      <c r="W10986" s="28">
        <v>681485.5</v>
      </c>
      <c r="X10986" s="28">
        <v>69</v>
      </c>
      <c r="Y10986" s="28">
        <v>257166</v>
      </c>
      <c r="Z10986" s="28">
        <v>34770.9</v>
      </c>
      <c r="AA10986" s="30">
        <v>45931</v>
      </c>
      <c r="AB10986" s="28">
        <v>2025</v>
      </c>
      <c r="AD10986">
        <f t="shared" si="1070"/>
        <v>0</v>
      </c>
    </row>
    <row r="10987" spans="1:30" x14ac:dyDescent="0.3">
      <c r="A10987" s="77">
        <v>13087500</v>
      </c>
      <c r="B10987" s="78" t="s">
        <v>10</v>
      </c>
      <c r="C10987" s="79">
        <v>45933</v>
      </c>
      <c r="D10987" s="77">
        <v>2053</v>
      </c>
      <c r="E10987" s="77">
        <v>1034056.8</v>
      </c>
      <c r="F10987" s="77">
        <v>0</v>
      </c>
      <c r="G10987" s="77">
        <v>251588</v>
      </c>
      <c r="H10987" s="77">
        <v>-251588.2</v>
      </c>
      <c r="I10987" s="79">
        <v>45933</v>
      </c>
      <c r="J10987" s="77">
        <v>2025</v>
      </c>
      <c r="K10987">
        <f t="shared" si="1071"/>
        <v>10</v>
      </c>
      <c r="L10987">
        <f t="shared" si="1072"/>
        <v>3</v>
      </c>
      <c r="M10987">
        <f t="shared" si="1073"/>
        <v>2025</v>
      </c>
      <c r="N10987">
        <f t="shared" si="1074"/>
        <v>4072.1255000000001</v>
      </c>
      <c r="O10987">
        <f t="shared" si="1075"/>
        <v>0</v>
      </c>
      <c r="P10987">
        <f t="shared" si="1076"/>
        <v>4072.1255000000001</v>
      </c>
      <c r="S10987" s="28">
        <v>13087500</v>
      </c>
      <c r="T10987" s="29" t="s">
        <v>10</v>
      </c>
      <c r="U10987" s="30">
        <v>45932</v>
      </c>
      <c r="V10987" s="28">
        <v>2074</v>
      </c>
      <c r="W10987" s="28">
        <v>685600.1</v>
      </c>
      <c r="X10987" s="28">
        <v>0</v>
      </c>
      <c r="Y10987" s="28">
        <v>257166</v>
      </c>
      <c r="Z10987" s="28">
        <v>34770.9</v>
      </c>
      <c r="AA10987" s="30">
        <v>45932</v>
      </c>
      <c r="AB10987" s="28">
        <v>2025</v>
      </c>
      <c r="AD10987">
        <f t="shared" si="1070"/>
        <v>0</v>
      </c>
    </row>
    <row r="10988" spans="1:30" x14ac:dyDescent="0.3">
      <c r="A10988" s="77">
        <v>13087500</v>
      </c>
      <c r="B10988" s="78" t="s">
        <v>10</v>
      </c>
      <c r="C10988" s="79">
        <v>45934</v>
      </c>
      <c r="D10988" s="77">
        <v>2053</v>
      </c>
      <c r="E10988" s="77">
        <v>1038129</v>
      </c>
      <c r="F10988" s="77">
        <v>0</v>
      </c>
      <c r="G10988" s="77">
        <v>251588</v>
      </c>
      <c r="H10988" s="77">
        <v>-251588.2</v>
      </c>
      <c r="I10988" s="79">
        <v>45934</v>
      </c>
      <c r="J10988" s="77">
        <v>2025</v>
      </c>
      <c r="K10988">
        <f t="shared" si="1071"/>
        <v>10</v>
      </c>
      <c r="L10988">
        <f t="shared" si="1072"/>
        <v>4</v>
      </c>
      <c r="M10988">
        <f t="shared" si="1073"/>
        <v>2025</v>
      </c>
      <c r="N10988">
        <f t="shared" si="1074"/>
        <v>4072.1255000000001</v>
      </c>
      <c r="O10988">
        <f t="shared" si="1075"/>
        <v>0</v>
      </c>
      <c r="P10988">
        <f t="shared" si="1076"/>
        <v>4072.1255000000001</v>
      </c>
      <c r="S10988" s="28">
        <v>13087500</v>
      </c>
      <c r="T10988" s="29" t="s">
        <v>10</v>
      </c>
      <c r="U10988" s="30">
        <v>45933</v>
      </c>
      <c r="V10988" s="28">
        <v>2053</v>
      </c>
      <c r="W10988" s="28">
        <v>689672.2</v>
      </c>
      <c r="X10988" s="28">
        <v>0</v>
      </c>
      <c r="Y10988" s="28">
        <v>257166</v>
      </c>
      <c r="Z10988" s="28">
        <v>34770.9</v>
      </c>
      <c r="AA10988" s="30">
        <v>45933</v>
      </c>
      <c r="AB10988" s="28">
        <v>2025</v>
      </c>
      <c r="AD10988">
        <f t="shared" si="1070"/>
        <v>0</v>
      </c>
    </row>
    <row r="10989" spans="1:30" x14ac:dyDescent="0.3">
      <c r="A10989" s="77">
        <v>13087500</v>
      </c>
      <c r="B10989" s="78" t="s">
        <v>10</v>
      </c>
      <c r="C10989" s="79">
        <v>45935</v>
      </c>
      <c r="D10989" s="77">
        <v>2064</v>
      </c>
      <c r="E10989" s="77">
        <v>1042222.3</v>
      </c>
      <c r="F10989" s="77">
        <v>0</v>
      </c>
      <c r="G10989" s="77">
        <v>251588</v>
      </c>
      <c r="H10989" s="77">
        <v>-251588.2</v>
      </c>
      <c r="I10989" s="79">
        <v>45935</v>
      </c>
      <c r="J10989" s="77">
        <v>2025</v>
      </c>
      <c r="K10989">
        <f t="shared" si="1071"/>
        <v>10</v>
      </c>
      <c r="L10989">
        <f t="shared" si="1072"/>
        <v>5</v>
      </c>
      <c r="M10989">
        <f t="shared" si="1073"/>
        <v>2025</v>
      </c>
      <c r="N10989">
        <f t="shared" si="1074"/>
        <v>4093.944</v>
      </c>
      <c r="O10989">
        <f t="shared" si="1075"/>
        <v>0</v>
      </c>
      <c r="P10989">
        <f t="shared" si="1076"/>
        <v>4093.944</v>
      </c>
      <c r="S10989" s="28">
        <v>13087500</v>
      </c>
      <c r="T10989" s="29" t="s">
        <v>10</v>
      </c>
      <c r="U10989" s="30">
        <v>45934</v>
      </c>
      <c r="V10989" s="28">
        <v>2053</v>
      </c>
      <c r="W10989" s="28">
        <v>693744.3</v>
      </c>
      <c r="X10989" s="28">
        <v>0</v>
      </c>
      <c r="Y10989" s="28">
        <v>257166</v>
      </c>
      <c r="Z10989" s="28">
        <v>34770.9</v>
      </c>
      <c r="AA10989" s="30">
        <v>45934</v>
      </c>
      <c r="AB10989" s="28">
        <v>2025</v>
      </c>
      <c r="AD10989">
        <f t="shared" si="1070"/>
        <v>0</v>
      </c>
    </row>
    <row r="10990" spans="1:30" x14ac:dyDescent="0.3">
      <c r="A10990" s="77">
        <v>13087500</v>
      </c>
      <c r="B10990" s="78" t="s">
        <v>10</v>
      </c>
      <c r="C10990" s="79">
        <v>45936</v>
      </c>
      <c r="D10990" s="77">
        <v>1968</v>
      </c>
      <c r="E10990" s="77">
        <v>1046126.6</v>
      </c>
      <c r="F10990" s="77">
        <v>0</v>
      </c>
      <c r="G10990" s="77">
        <v>251588</v>
      </c>
      <c r="H10990" s="77">
        <v>-251588.2</v>
      </c>
      <c r="I10990" s="79">
        <v>45936</v>
      </c>
      <c r="J10990" s="77">
        <v>2025</v>
      </c>
      <c r="K10990">
        <f t="shared" si="1071"/>
        <v>10</v>
      </c>
      <c r="L10990">
        <f t="shared" si="1072"/>
        <v>6</v>
      </c>
      <c r="M10990">
        <f t="shared" si="1073"/>
        <v>2025</v>
      </c>
      <c r="N10990">
        <f t="shared" si="1074"/>
        <v>3903.5280000000002</v>
      </c>
      <c r="O10990">
        <f t="shared" si="1075"/>
        <v>0</v>
      </c>
      <c r="P10990">
        <f t="shared" si="1076"/>
        <v>3903.5280000000002</v>
      </c>
      <c r="S10990" s="28">
        <v>13087500</v>
      </c>
      <c r="T10990" s="29" t="s">
        <v>10</v>
      </c>
      <c r="U10990" s="30">
        <v>45935</v>
      </c>
      <c r="V10990" s="28">
        <v>2064</v>
      </c>
      <c r="W10990" s="28">
        <v>697837.7</v>
      </c>
      <c r="X10990" s="28">
        <v>0</v>
      </c>
      <c r="Y10990" s="28">
        <v>257166</v>
      </c>
      <c r="Z10990" s="28">
        <v>34770.9</v>
      </c>
      <c r="AA10990" s="30">
        <v>45935</v>
      </c>
      <c r="AB10990" s="28">
        <v>2025</v>
      </c>
      <c r="AD10990">
        <f t="shared" si="1070"/>
        <v>0</v>
      </c>
    </row>
    <row r="10991" spans="1:30" x14ac:dyDescent="0.3">
      <c r="A10991" s="77">
        <v>13087500</v>
      </c>
      <c r="B10991" s="78" t="s">
        <v>10</v>
      </c>
      <c r="C10991" s="79">
        <v>45937</v>
      </c>
      <c r="D10991" s="77">
        <v>1916</v>
      </c>
      <c r="E10991" s="77">
        <v>1049927.3</v>
      </c>
      <c r="F10991" s="77">
        <v>0</v>
      </c>
      <c r="G10991" s="77">
        <v>251588</v>
      </c>
      <c r="H10991" s="77">
        <v>-251588.2</v>
      </c>
      <c r="I10991" s="79">
        <v>45937</v>
      </c>
      <c r="J10991" s="77">
        <v>2025</v>
      </c>
      <c r="K10991">
        <f t="shared" si="1071"/>
        <v>10</v>
      </c>
      <c r="L10991">
        <f t="shared" si="1072"/>
        <v>7</v>
      </c>
      <c r="M10991">
        <f t="shared" si="1073"/>
        <v>2025</v>
      </c>
      <c r="N10991">
        <f t="shared" si="1074"/>
        <v>3800.386</v>
      </c>
      <c r="O10991">
        <f t="shared" si="1075"/>
        <v>0</v>
      </c>
      <c r="P10991">
        <f t="shared" si="1076"/>
        <v>3800.386</v>
      </c>
      <c r="S10991" s="28">
        <v>13087500</v>
      </c>
      <c r="T10991" s="29" t="s">
        <v>10</v>
      </c>
      <c r="U10991" s="30">
        <v>45936</v>
      </c>
      <c r="V10991" s="28">
        <v>1968</v>
      </c>
      <c r="W10991" s="28">
        <v>701741.9</v>
      </c>
      <c r="X10991" s="28">
        <v>0</v>
      </c>
      <c r="Y10991" s="28">
        <v>257166</v>
      </c>
      <c r="Z10991" s="28">
        <v>34770.9</v>
      </c>
      <c r="AA10991" s="30">
        <v>45936</v>
      </c>
      <c r="AB10991" s="28">
        <v>2025</v>
      </c>
      <c r="AD10991">
        <f t="shared" si="1070"/>
        <v>0</v>
      </c>
    </row>
    <row r="10992" spans="1:30" x14ac:dyDescent="0.3">
      <c r="A10992" s="77">
        <v>13087500</v>
      </c>
      <c r="B10992" s="78" t="s">
        <v>10</v>
      </c>
      <c r="C10992" s="79">
        <v>45938</v>
      </c>
      <c r="D10992" s="77">
        <v>1927</v>
      </c>
      <c r="E10992" s="77">
        <v>1053748.6000000001</v>
      </c>
      <c r="F10992" s="77">
        <v>0</v>
      </c>
      <c r="G10992" s="77">
        <v>251588</v>
      </c>
      <c r="H10992" s="77">
        <v>-251588.2</v>
      </c>
      <c r="I10992" s="79">
        <v>45938</v>
      </c>
      <c r="J10992" s="77">
        <v>2025</v>
      </c>
      <c r="K10992">
        <f t="shared" si="1071"/>
        <v>10</v>
      </c>
      <c r="L10992">
        <f t="shared" si="1072"/>
        <v>8</v>
      </c>
      <c r="M10992">
        <f t="shared" si="1073"/>
        <v>2025</v>
      </c>
      <c r="N10992">
        <f t="shared" si="1074"/>
        <v>3822.2045000000003</v>
      </c>
      <c r="O10992">
        <f t="shared" si="1075"/>
        <v>0</v>
      </c>
      <c r="P10992">
        <f t="shared" si="1076"/>
        <v>3822.2045000000003</v>
      </c>
      <c r="S10992" s="28">
        <v>13087500</v>
      </c>
      <c r="T10992" s="29" t="s">
        <v>10</v>
      </c>
      <c r="U10992" s="30">
        <v>45937</v>
      </c>
      <c r="V10992" s="28">
        <v>1916</v>
      </c>
      <c r="W10992" s="28">
        <v>705542.7</v>
      </c>
      <c r="X10992" s="28">
        <v>0</v>
      </c>
      <c r="Y10992" s="28">
        <v>257166</v>
      </c>
      <c r="Z10992" s="28">
        <v>34770.9</v>
      </c>
      <c r="AA10992" s="30">
        <v>45937</v>
      </c>
      <c r="AB10992" s="28">
        <v>2025</v>
      </c>
      <c r="AD10992">
        <f t="shared" si="1070"/>
        <v>0</v>
      </c>
    </row>
    <row r="10993" spans="1:30" x14ac:dyDescent="0.3">
      <c r="A10993" s="77">
        <v>13087500</v>
      </c>
      <c r="B10993" s="78" t="s">
        <v>10</v>
      </c>
      <c r="C10993" s="79">
        <v>45939</v>
      </c>
      <c r="D10993" s="77">
        <v>1968</v>
      </c>
      <c r="E10993" s="77">
        <v>1057652.8999999999</v>
      </c>
      <c r="F10993" s="77">
        <v>0</v>
      </c>
      <c r="G10993" s="77">
        <v>251588</v>
      </c>
      <c r="H10993" s="77">
        <v>-251588.2</v>
      </c>
      <c r="I10993" s="79">
        <v>45939</v>
      </c>
      <c r="J10993" s="77">
        <v>2025</v>
      </c>
      <c r="K10993">
        <f t="shared" si="1071"/>
        <v>10</v>
      </c>
      <c r="L10993">
        <f t="shared" si="1072"/>
        <v>9</v>
      </c>
      <c r="M10993">
        <f t="shared" si="1073"/>
        <v>2025</v>
      </c>
      <c r="N10993">
        <f t="shared" si="1074"/>
        <v>3903.5280000000002</v>
      </c>
      <c r="O10993">
        <f t="shared" si="1075"/>
        <v>0</v>
      </c>
      <c r="P10993">
        <f t="shared" si="1076"/>
        <v>3903.5280000000002</v>
      </c>
      <c r="S10993" s="28">
        <v>13087500</v>
      </c>
      <c r="T10993" s="29" t="s">
        <v>10</v>
      </c>
      <c r="U10993" s="30">
        <v>45938</v>
      </c>
      <c r="V10993" s="28">
        <v>1927</v>
      </c>
      <c r="W10993" s="28">
        <v>709364</v>
      </c>
      <c r="X10993" s="28">
        <v>0</v>
      </c>
      <c r="Y10993" s="28">
        <v>257166</v>
      </c>
      <c r="Z10993" s="28">
        <v>34770.9</v>
      </c>
      <c r="AA10993" s="30">
        <v>45938</v>
      </c>
      <c r="AB10993" s="28">
        <v>2025</v>
      </c>
      <c r="AD10993">
        <f t="shared" si="1070"/>
        <v>0</v>
      </c>
    </row>
    <row r="10994" spans="1:30" x14ac:dyDescent="0.3">
      <c r="A10994" s="77">
        <v>13087500</v>
      </c>
      <c r="B10994" s="78" t="s">
        <v>10</v>
      </c>
      <c r="C10994" s="79">
        <v>45940</v>
      </c>
      <c r="D10994" s="77">
        <v>1979</v>
      </c>
      <c r="E10994" s="77">
        <v>1061578</v>
      </c>
      <c r="F10994" s="77">
        <v>0</v>
      </c>
      <c r="G10994" s="77">
        <v>251588</v>
      </c>
      <c r="H10994" s="77">
        <v>-251588.2</v>
      </c>
      <c r="I10994" s="79">
        <v>45940</v>
      </c>
      <c r="J10994" s="77">
        <v>2025</v>
      </c>
      <c r="K10994">
        <f t="shared" si="1071"/>
        <v>10</v>
      </c>
      <c r="L10994">
        <f t="shared" si="1072"/>
        <v>10</v>
      </c>
      <c r="M10994">
        <f t="shared" si="1073"/>
        <v>2025</v>
      </c>
      <c r="N10994">
        <f t="shared" si="1074"/>
        <v>3925.3465000000001</v>
      </c>
      <c r="O10994">
        <f t="shared" si="1075"/>
        <v>0</v>
      </c>
      <c r="P10994">
        <f t="shared" si="1076"/>
        <v>3925.3465000000001</v>
      </c>
      <c r="S10994" s="28">
        <v>13087500</v>
      </c>
      <c r="T10994" s="29" t="s">
        <v>10</v>
      </c>
      <c r="U10994" s="30">
        <v>45939</v>
      </c>
      <c r="V10994" s="28">
        <v>1968</v>
      </c>
      <c r="W10994" s="28">
        <v>713268.3</v>
      </c>
      <c r="X10994" s="28">
        <v>0</v>
      </c>
      <c r="Y10994" s="28">
        <v>257166</v>
      </c>
      <c r="Z10994" s="28">
        <v>34770.9</v>
      </c>
      <c r="AA10994" s="30">
        <v>45939</v>
      </c>
      <c r="AB10994" s="28">
        <v>2025</v>
      </c>
      <c r="AD10994">
        <f t="shared" si="1070"/>
        <v>0</v>
      </c>
    </row>
    <row r="10995" spans="1:30" x14ac:dyDescent="0.3">
      <c r="A10995" s="77">
        <v>13087500</v>
      </c>
      <c r="B10995" s="78" t="s">
        <v>10</v>
      </c>
      <c r="C10995" s="79">
        <v>45941</v>
      </c>
      <c r="D10995" s="77">
        <v>1979</v>
      </c>
      <c r="E10995" s="77">
        <v>1065503.1000000001</v>
      </c>
      <c r="F10995" s="77">
        <v>0</v>
      </c>
      <c r="G10995" s="77">
        <v>251588</v>
      </c>
      <c r="H10995" s="77">
        <v>-251588.2</v>
      </c>
      <c r="I10995" s="79">
        <v>45941</v>
      </c>
      <c r="J10995" s="77">
        <v>2025</v>
      </c>
      <c r="K10995">
        <f t="shared" si="1071"/>
        <v>10</v>
      </c>
      <c r="L10995">
        <f t="shared" si="1072"/>
        <v>11</v>
      </c>
      <c r="M10995">
        <f t="shared" si="1073"/>
        <v>2025</v>
      </c>
      <c r="N10995">
        <f t="shared" si="1074"/>
        <v>3925.3465000000001</v>
      </c>
      <c r="O10995">
        <f t="shared" si="1075"/>
        <v>0</v>
      </c>
      <c r="P10995">
        <f t="shared" si="1076"/>
        <v>3925.3465000000001</v>
      </c>
      <c r="S10995" s="28">
        <v>13087500</v>
      </c>
      <c r="T10995" s="29" t="s">
        <v>10</v>
      </c>
      <c r="U10995" s="30">
        <v>45940</v>
      </c>
      <c r="V10995" s="28">
        <v>1979</v>
      </c>
      <c r="W10995" s="28">
        <v>717193.4</v>
      </c>
      <c r="X10995" s="28">
        <v>0</v>
      </c>
      <c r="Y10995" s="28">
        <v>257166</v>
      </c>
      <c r="Z10995" s="28">
        <v>34770.9</v>
      </c>
      <c r="AA10995" s="30">
        <v>45940</v>
      </c>
      <c r="AB10995" s="28">
        <v>2025</v>
      </c>
      <c r="AD10995">
        <f t="shared" si="1070"/>
        <v>0</v>
      </c>
    </row>
    <row r="10996" spans="1:30" x14ac:dyDescent="0.3">
      <c r="A10996" s="77">
        <v>13087500</v>
      </c>
      <c r="B10996" s="78" t="s">
        <v>10</v>
      </c>
      <c r="C10996" s="79">
        <v>45942</v>
      </c>
      <c r="D10996" s="77">
        <v>1958</v>
      </c>
      <c r="E10996" s="77">
        <v>1069386.6000000001</v>
      </c>
      <c r="F10996" s="77">
        <v>0</v>
      </c>
      <c r="G10996" s="77">
        <v>251588</v>
      </c>
      <c r="H10996" s="77">
        <v>-251588.2</v>
      </c>
      <c r="I10996" s="79">
        <v>45942</v>
      </c>
      <c r="J10996" s="77">
        <v>2025</v>
      </c>
      <c r="K10996">
        <f t="shared" si="1071"/>
        <v>10</v>
      </c>
      <c r="L10996">
        <f t="shared" si="1072"/>
        <v>12</v>
      </c>
      <c r="M10996">
        <f t="shared" si="1073"/>
        <v>2025</v>
      </c>
      <c r="N10996">
        <f t="shared" si="1074"/>
        <v>3883.6930000000002</v>
      </c>
      <c r="O10996">
        <f t="shared" si="1075"/>
        <v>0</v>
      </c>
      <c r="P10996">
        <f t="shared" si="1076"/>
        <v>3883.6930000000002</v>
      </c>
      <c r="S10996" s="28">
        <v>13087500</v>
      </c>
      <c r="T10996" s="29" t="s">
        <v>10</v>
      </c>
      <c r="U10996" s="30">
        <v>45941</v>
      </c>
      <c r="V10996" s="28">
        <v>1979</v>
      </c>
      <c r="W10996" s="28">
        <v>721118.5</v>
      </c>
      <c r="X10996" s="28">
        <v>0</v>
      </c>
      <c r="Y10996" s="28">
        <v>257166</v>
      </c>
      <c r="Z10996" s="28">
        <v>34770.9</v>
      </c>
      <c r="AA10996" s="30">
        <v>45941</v>
      </c>
      <c r="AB10996" s="28">
        <v>2025</v>
      </c>
      <c r="AD10996">
        <f t="shared" ref="AD10996:AD11016" si="1077">V10996-D10995</f>
        <v>0</v>
      </c>
    </row>
    <row r="10997" spans="1:30" x14ac:dyDescent="0.3">
      <c r="A10997" s="77">
        <v>13087500</v>
      </c>
      <c r="B10997" s="78" t="s">
        <v>10</v>
      </c>
      <c r="C10997" s="79">
        <v>45943</v>
      </c>
      <c r="D10997" s="77">
        <v>1906</v>
      </c>
      <c r="E10997" s="77">
        <v>1073166.7</v>
      </c>
      <c r="F10997" s="77">
        <v>0</v>
      </c>
      <c r="G10997" s="77">
        <v>251588</v>
      </c>
      <c r="H10997" s="77">
        <v>-251588.2</v>
      </c>
      <c r="I10997" s="79">
        <v>45943</v>
      </c>
      <c r="J10997" s="77">
        <v>2025</v>
      </c>
      <c r="K10997">
        <f t="shared" si="1071"/>
        <v>10</v>
      </c>
      <c r="L10997">
        <f t="shared" si="1072"/>
        <v>13</v>
      </c>
      <c r="M10997">
        <f t="shared" si="1073"/>
        <v>2025</v>
      </c>
      <c r="N10997">
        <f t="shared" si="1074"/>
        <v>3780.5509999999999</v>
      </c>
      <c r="O10997">
        <f t="shared" si="1075"/>
        <v>0</v>
      </c>
      <c r="P10997">
        <f t="shared" si="1076"/>
        <v>3780.5509999999999</v>
      </c>
      <c r="S10997" s="28">
        <v>13087500</v>
      </c>
      <c r="T10997" s="29" t="s">
        <v>10</v>
      </c>
      <c r="U10997" s="30">
        <v>45942</v>
      </c>
      <c r="V10997" s="28">
        <v>1958</v>
      </c>
      <c r="W10997" s="28">
        <v>725002</v>
      </c>
      <c r="X10997" s="28">
        <v>0</v>
      </c>
      <c r="Y10997" s="28">
        <v>257166</v>
      </c>
      <c r="Z10997" s="28">
        <v>34770.9</v>
      </c>
      <c r="AA10997" s="30">
        <v>45942</v>
      </c>
      <c r="AB10997" s="28">
        <v>2025</v>
      </c>
      <c r="AD10997">
        <f t="shared" si="1077"/>
        <v>0</v>
      </c>
    </row>
    <row r="10998" spans="1:30" x14ac:dyDescent="0.3">
      <c r="A10998" s="77">
        <v>13087500</v>
      </c>
      <c r="B10998" s="78" t="s">
        <v>10</v>
      </c>
      <c r="C10998" s="79">
        <v>45944</v>
      </c>
      <c r="D10998" s="77">
        <v>1875</v>
      </c>
      <c r="E10998" s="77">
        <v>1076885.3999999999</v>
      </c>
      <c r="F10998" s="77">
        <v>0</v>
      </c>
      <c r="G10998" s="77">
        <v>251588</v>
      </c>
      <c r="H10998" s="77">
        <v>-251588.2</v>
      </c>
      <c r="I10998" s="79">
        <v>45944</v>
      </c>
      <c r="J10998" s="77">
        <v>2025</v>
      </c>
      <c r="K10998">
        <f t="shared" si="1071"/>
        <v>10</v>
      </c>
      <c r="L10998">
        <f t="shared" si="1072"/>
        <v>14</v>
      </c>
      <c r="M10998">
        <f t="shared" si="1073"/>
        <v>2025</v>
      </c>
      <c r="N10998">
        <f t="shared" si="1074"/>
        <v>3719.0625</v>
      </c>
      <c r="O10998">
        <f t="shared" si="1075"/>
        <v>0</v>
      </c>
      <c r="P10998">
        <f t="shared" si="1076"/>
        <v>3719.0625</v>
      </c>
      <c r="S10998" s="28">
        <v>13087500</v>
      </c>
      <c r="T10998" s="29" t="s">
        <v>10</v>
      </c>
      <c r="U10998" s="30">
        <v>45943</v>
      </c>
      <c r="V10998" s="28">
        <v>1906</v>
      </c>
      <c r="W10998" s="28">
        <v>728782.1</v>
      </c>
      <c r="X10998" s="28">
        <v>0</v>
      </c>
      <c r="Y10998" s="28">
        <v>257166</v>
      </c>
      <c r="Z10998" s="28">
        <v>34770.9</v>
      </c>
      <c r="AA10998" s="30">
        <v>45943</v>
      </c>
      <c r="AB10998" s="28">
        <v>2025</v>
      </c>
      <c r="AD10998">
        <f t="shared" si="1077"/>
        <v>0</v>
      </c>
    </row>
    <row r="10999" spans="1:30" x14ac:dyDescent="0.3">
      <c r="A10999" s="77">
        <v>13087500</v>
      </c>
      <c r="B10999" s="78" t="s">
        <v>10</v>
      </c>
      <c r="C10999" s="79">
        <v>45945</v>
      </c>
      <c r="D10999" s="77">
        <v>1773</v>
      </c>
      <c r="E10999" s="77">
        <v>1080401.8999999999</v>
      </c>
      <c r="F10999" s="77">
        <v>0</v>
      </c>
      <c r="G10999" s="77">
        <v>251588</v>
      </c>
      <c r="H10999" s="77">
        <v>-251588.2</v>
      </c>
      <c r="I10999" s="79">
        <v>45945</v>
      </c>
      <c r="J10999" s="77">
        <v>2025</v>
      </c>
      <c r="K10999">
        <f t="shared" si="1071"/>
        <v>10</v>
      </c>
      <c r="L10999">
        <f t="shared" si="1072"/>
        <v>15</v>
      </c>
      <c r="M10999">
        <f t="shared" si="1073"/>
        <v>2025</v>
      </c>
      <c r="N10999">
        <f t="shared" si="1074"/>
        <v>3516.7455</v>
      </c>
      <c r="O10999">
        <f t="shared" si="1075"/>
        <v>0</v>
      </c>
      <c r="P10999">
        <f t="shared" si="1076"/>
        <v>3516.7455</v>
      </c>
      <c r="S10999" s="28">
        <v>13087500</v>
      </c>
      <c r="T10999" s="29" t="s">
        <v>10</v>
      </c>
      <c r="U10999" s="30">
        <v>45944</v>
      </c>
      <c r="V10999" s="28">
        <v>1875</v>
      </c>
      <c r="W10999" s="28">
        <v>732500.7</v>
      </c>
      <c r="X10999" s="28">
        <v>0</v>
      </c>
      <c r="Y10999" s="28">
        <v>257166</v>
      </c>
      <c r="Z10999" s="28">
        <v>34770.9</v>
      </c>
      <c r="AA10999" s="30">
        <v>45944</v>
      </c>
      <c r="AB10999" s="28">
        <v>2025</v>
      </c>
      <c r="AD10999">
        <f t="shared" si="1077"/>
        <v>0</v>
      </c>
    </row>
    <row r="11000" spans="1:30" x14ac:dyDescent="0.3">
      <c r="A11000" s="77">
        <v>13087500</v>
      </c>
      <c r="B11000" s="78" t="s">
        <v>10</v>
      </c>
      <c r="C11000" s="79">
        <v>45946</v>
      </c>
      <c r="D11000" s="77">
        <v>1644</v>
      </c>
      <c r="E11000" s="77">
        <v>1083662.2</v>
      </c>
      <c r="F11000" s="77">
        <v>0</v>
      </c>
      <c r="G11000" s="77">
        <v>251588</v>
      </c>
      <c r="H11000" s="77">
        <v>-251588.2</v>
      </c>
      <c r="I11000" s="79">
        <v>45946</v>
      </c>
      <c r="J11000" s="77">
        <v>2025</v>
      </c>
      <c r="K11000">
        <f t="shared" si="1071"/>
        <v>10</v>
      </c>
      <c r="L11000">
        <f t="shared" si="1072"/>
        <v>16</v>
      </c>
      <c r="M11000">
        <f t="shared" si="1073"/>
        <v>2025</v>
      </c>
      <c r="N11000">
        <f t="shared" si="1074"/>
        <v>3260.8740000000003</v>
      </c>
      <c r="O11000">
        <f t="shared" si="1075"/>
        <v>0</v>
      </c>
      <c r="P11000">
        <f t="shared" si="1076"/>
        <v>3260.8740000000003</v>
      </c>
      <c r="S11000" s="28">
        <v>13087500</v>
      </c>
      <c r="T11000" s="29" t="s">
        <v>10</v>
      </c>
      <c r="U11000" s="30">
        <v>45945</v>
      </c>
      <c r="V11000" s="28">
        <v>1773</v>
      </c>
      <c r="W11000" s="28">
        <v>736017.3</v>
      </c>
      <c r="X11000" s="28">
        <v>0</v>
      </c>
      <c r="Y11000" s="28">
        <v>257166</v>
      </c>
      <c r="Z11000" s="28">
        <v>34770.9</v>
      </c>
      <c r="AA11000" s="30">
        <v>45945</v>
      </c>
      <c r="AB11000" s="28">
        <v>2025</v>
      </c>
      <c r="AD11000">
        <f t="shared" si="1077"/>
        <v>0</v>
      </c>
    </row>
    <row r="11001" spans="1:30" x14ac:dyDescent="0.3">
      <c r="A11001" s="77">
        <v>13087500</v>
      </c>
      <c r="B11001" s="78" t="s">
        <v>10</v>
      </c>
      <c r="C11001" s="79">
        <v>45947</v>
      </c>
      <c r="D11001" s="77">
        <v>535</v>
      </c>
      <c r="E11001" s="77">
        <v>1084723.7</v>
      </c>
      <c r="F11001" s="77">
        <v>0</v>
      </c>
      <c r="G11001" s="77">
        <v>251588</v>
      </c>
      <c r="H11001" s="77">
        <v>-251588.2</v>
      </c>
      <c r="I11001" s="79">
        <v>45947</v>
      </c>
      <c r="J11001" s="77">
        <v>2025</v>
      </c>
      <c r="K11001">
        <f t="shared" si="1071"/>
        <v>10</v>
      </c>
      <c r="L11001">
        <f t="shared" si="1072"/>
        <v>17</v>
      </c>
      <c r="M11001">
        <f t="shared" si="1073"/>
        <v>2025</v>
      </c>
      <c r="N11001">
        <f t="shared" si="1074"/>
        <v>1061.1725000000001</v>
      </c>
      <c r="O11001">
        <f t="shared" si="1075"/>
        <v>0</v>
      </c>
      <c r="P11001">
        <f t="shared" si="1076"/>
        <v>1061.1725000000001</v>
      </c>
      <c r="S11001" s="28">
        <v>13087500</v>
      </c>
      <c r="T11001" s="29" t="s">
        <v>10</v>
      </c>
      <c r="U11001" s="30">
        <v>45946</v>
      </c>
      <c r="V11001" s="28">
        <v>1644</v>
      </c>
      <c r="W11001" s="28">
        <v>739277.6</v>
      </c>
      <c r="X11001" s="28">
        <v>0</v>
      </c>
      <c r="Y11001" s="28">
        <v>257166</v>
      </c>
      <c r="Z11001" s="28">
        <v>34770.9</v>
      </c>
      <c r="AA11001" s="30">
        <v>45946</v>
      </c>
      <c r="AB11001" s="28">
        <v>2025</v>
      </c>
      <c r="AD11001">
        <f t="shared" si="1077"/>
        <v>0</v>
      </c>
    </row>
    <row r="11002" spans="1:30" x14ac:dyDescent="0.3">
      <c r="A11002" s="77">
        <v>13087500</v>
      </c>
      <c r="B11002" s="78" t="s">
        <v>10</v>
      </c>
      <c r="C11002" s="79">
        <v>45948</v>
      </c>
      <c r="D11002" s="77">
        <v>31</v>
      </c>
      <c r="E11002" s="77">
        <v>1084785</v>
      </c>
      <c r="F11002" s="77">
        <v>0</v>
      </c>
      <c r="G11002" s="77">
        <v>251588</v>
      </c>
      <c r="H11002" s="77">
        <v>-251588.2</v>
      </c>
      <c r="I11002" s="79">
        <v>45948</v>
      </c>
      <c r="J11002" s="77">
        <v>2025</v>
      </c>
      <c r="K11002">
        <f t="shared" si="1071"/>
        <v>10</v>
      </c>
      <c r="L11002">
        <f t="shared" si="1072"/>
        <v>18</v>
      </c>
      <c r="M11002">
        <f t="shared" si="1073"/>
        <v>2025</v>
      </c>
      <c r="N11002">
        <f t="shared" si="1074"/>
        <v>61.488500000000002</v>
      </c>
      <c r="O11002">
        <f t="shared" si="1075"/>
        <v>0</v>
      </c>
      <c r="P11002">
        <f t="shared" si="1076"/>
        <v>61.488500000000002</v>
      </c>
      <c r="Q11002" s="19" t="s">
        <v>165</v>
      </c>
      <c r="S11002" s="28">
        <v>13087500</v>
      </c>
      <c r="T11002" s="29" t="s">
        <v>10</v>
      </c>
      <c r="U11002" s="30">
        <v>45947</v>
      </c>
      <c r="V11002" s="28">
        <v>535</v>
      </c>
      <c r="W11002" s="28">
        <v>740339.1</v>
      </c>
      <c r="X11002" s="28">
        <v>0</v>
      </c>
      <c r="Y11002" s="28">
        <v>257166</v>
      </c>
      <c r="Z11002" s="28">
        <v>34770.9</v>
      </c>
      <c r="AA11002" s="30">
        <v>45947</v>
      </c>
      <c r="AB11002" s="28">
        <v>2025</v>
      </c>
      <c r="AD11002">
        <f t="shared" si="1077"/>
        <v>0</v>
      </c>
    </row>
    <row r="11003" spans="1:30" x14ac:dyDescent="0.3">
      <c r="A11003" s="77">
        <v>13087500</v>
      </c>
      <c r="B11003" s="78" t="s">
        <v>10</v>
      </c>
      <c r="C11003" s="79">
        <v>45949</v>
      </c>
      <c r="D11003" s="77">
        <v>33</v>
      </c>
      <c r="E11003" s="77">
        <v>1084850.6000000001</v>
      </c>
      <c r="F11003" s="77">
        <v>0</v>
      </c>
      <c r="G11003" s="77">
        <v>251588</v>
      </c>
      <c r="H11003" s="77">
        <v>-251588.2</v>
      </c>
      <c r="I11003" s="79">
        <v>45949</v>
      </c>
      <c r="J11003" s="77">
        <v>2025</v>
      </c>
      <c r="K11003">
        <f t="shared" si="1071"/>
        <v>10</v>
      </c>
      <c r="L11003">
        <f t="shared" si="1072"/>
        <v>19</v>
      </c>
      <c r="M11003">
        <f t="shared" si="1073"/>
        <v>2025</v>
      </c>
      <c r="N11003">
        <f t="shared" si="1074"/>
        <v>65.455500000000001</v>
      </c>
      <c r="O11003">
        <f t="shared" si="1075"/>
        <v>0</v>
      </c>
      <c r="P11003">
        <f t="shared" si="1076"/>
        <v>65.455500000000001</v>
      </c>
      <c r="Q11003" s="19" t="s">
        <v>165</v>
      </c>
      <c r="S11003" s="28">
        <v>13087500</v>
      </c>
      <c r="T11003" s="29" t="s">
        <v>10</v>
      </c>
      <c r="U11003" s="30">
        <v>45948</v>
      </c>
      <c r="V11003" s="28">
        <v>31</v>
      </c>
      <c r="W11003" s="28">
        <v>740400.4</v>
      </c>
      <c r="X11003" s="28">
        <v>0</v>
      </c>
      <c r="Y11003" s="28">
        <v>257166</v>
      </c>
      <c r="Z11003" s="28">
        <v>34770.9</v>
      </c>
      <c r="AA11003" s="30">
        <v>45948</v>
      </c>
      <c r="AB11003" s="28">
        <v>2025</v>
      </c>
      <c r="AD11003">
        <f t="shared" si="1077"/>
        <v>0</v>
      </c>
    </row>
    <row r="11004" spans="1:30" x14ac:dyDescent="0.3">
      <c r="A11004" s="77">
        <v>13087500</v>
      </c>
      <c r="B11004" s="78" t="s">
        <v>10</v>
      </c>
      <c r="C11004" s="79">
        <v>45950</v>
      </c>
      <c r="D11004" s="77">
        <v>50</v>
      </c>
      <c r="E11004" s="77">
        <v>1084949.1000000001</v>
      </c>
      <c r="F11004" s="77">
        <v>0</v>
      </c>
      <c r="G11004" s="77">
        <v>251588</v>
      </c>
      <c r="H11004" s="77">
        <v>-251588.2</v>
      </c>
      <c r="I11004" s="79">
        <v>45950</v>
      </c>
      <c r="J11004" s="77">
        <v>2025</v>
      </c>
      <c r="K11004">
        <f t="shared" si="1071"/>
        <v>10</v>
      </c>
      <c r="L11004">
        <f t="shared" si="1072"/>
        <v>20</v>
      </c>
      <c r="M11004">
        <f t="shared" si="1073"/>
        <v>2025</v>
      </c>
      <c r="N11004">
        <f t="shared" si="1074"/>
        <v>99.174999999999997</v>
      </c>
      <c r="O11004">
        <f t="shared" si="1075"/>
        <v>0</v>
      </c>
      <c r="P11004">
        <f t="shared" si="1076"/>
        <v>99.174999999999997</v>
      </c>
      <c r="Q11004" s="19" t="s">
        <v>165</v>
      </c>
      <c r="S11004" s="28">
        <v>13087500</v>
      </c>
      <c r="T11004" s="29" t="s">
        <v>10</v>
      </c>
      <c r="U11004" s="30">
        <v>45949</v>
      </c>
      <c r="V11004" s="28">
        <v>33</v>
      </c>
      <c r="W11004" s="28">
        <v>740466</v>
      </c>
      <c r="X11004" s="28">
        <v>0</v>
      </c>
      <c r="Y11004" s="28">
        <v>257166</v>
      </c>
      <c r="Z11004" s="28">
        <v>34770.9</v>
      </c>
      <c r="AA11004" s="30">
        <v>45949</v>
      </c>
      <c r="AB11004" s="28">
        <v>2025</v>
      </c>
      <c r="AD11004">
        <f t="shared" si="1077"/>
        <v>0</v>
      </c>
    </row>
    <row r="11005" spans="1:30" x14ac:dyDescent="0.3">
      <c r="A11005" s="77">
        <v>13087500</v>
      </c>
      <c r="B11005" s="78" t="s">
        <v>10</v>
      </c>
      <c r="C11005" s="79">
        <v>45951</v>
      </c>
      <c r="D11005" s="77">
        <v>66</v>
      </c>
      <c r="E11005" s="77">
        <v>1085079.8</v>
      </c>
      <c r="F11005" s="77">
        <v>0</v>
      </c>
      <c r="G11005" s="77">
        <v>251588</v>
      </c>
      <c r="H11005" s="77">
        <v>-251588.2</v>
      </c>
      <c r="I11005" s="79">
        <v>45951</v>
      </c>
      <c r="J11005" s="77">
        <v>2025</v>
      </c>
      <c r="K11005">
        <f t="shared" si="1071"/>
        <v>10</v>
      </c>
      <c r="L11005">
        <f t="shared" si="1072"/>
        <v>21</v>
      </c>
      <c r="M11005">
        <f t="shared" si="1073"/>
        <v>2025</v>
      </c>
      <c r="N11005">
        <f t="shared" si="1074"/>
        <v>130.911</v>
      </c>
      <c r="O11005">
        <f t="shared" si="1075"/>
        <v>0</v>
      </c>
      <c r="P11005">
        <f t="shared" si="1076"/>
        <v>130.911</v>
      </c>
      <c r="Q11005" s="19" t="s">
        <v>165</v>
      </c>
      <c r="S11005" s="28">
        <v>13087500</v>
      </c>
      <c r="T11005" s="29" t="s">
        <v>10</v>
      </c>
      <c r="U11005" s="30">
        <v>45950</v>
      </c>
      <c r="V11005" s="28">
        <v>50</v>
      </c>
      <c r="W11005" s="28">
        <v>740564.5</v>
      </c>
      <c r="X11005" s="28">
        <v>0</v>
      </c>
      <c r="Y11005" s="28">
        <v>257166</v>
      </c>
      <c r="Z11005" s="28">
        <v>34770.9</v>
      </c>
      <c r="AA11005" s="30">
        <v>45950</v>
      </c>
      <c r="AB11005" s="28">
        <v>2025</v>
      </c>
      <c r="AD11005">
        <f t="shared" si="1077"/>
        <v>0</v>
      </c>
    </row>
    <row r="11006" spans="1:30" x14ac:dyDescent="0.3">
      <c r="A11006" s="77">
        <v>13087500</v>
      </c>
      <c r="B11006" s="78" t="s">
        <v>10</v>
      </c>
      <c r="C11006" s="79">
        <v>45952</v>
      </c>
      <c r="D11006" s="77">
        <v>42</v>
      </c>
      <c r="E11006" s="77">
        <v>1085163.5</v>
      </c>
      <c r="F11006" s="77">
        <v>0</v>
      </c>
      <c r="G11006" s="77">
        <v>251588</v>
      </c>
      <c r="H11006" s="77">
        <v>-251588.2</v>
      </c>
      <c r="I11006" s="79">
        <v>45952</v>
      </c>
      <c r="J11006" s="77">
        <v>2025</v>
      </c>
      <c r="K11006">
        <f t="shared" ref="K11006:K11015" si="1078">MONTH(I11006)</f>
        <v>10</v>
      </c>
      <c r="L11006">
        <f t="shared" ref="L11006:L11015" si="1079">DAY(I11006)</f>
        <v>22</v>
      </c>
      <c r="M11006">
        <f t="shared" ref="M11006:M11015" si="1080">YEAR(I11006)</f>
        <v>2025</v>
      </c>
      <c r="N11006">
        <f t="shared" ref="N11006:N11015" si="1081">D11006*1.9835</f>
        <v>83.307000000000002</v>
      </c>
      <c r="O11006">
        <f t="shared" ref="O11006:O11015" si="1082">F11006*1.9835</f>
        <v>0</v>
      </c>
      <c r="P11006">
        <f t="shared" ref="P11006:P11015" si="1083">(D11006-F11006)*1.9835</f>
        <v>83.307000000000002</v>
      </c>
      <c r="Q11006" s="19" t="s">
        <v>165</v>
      </c>
      <c r="S11006" s="28">
        <v>13087500</v>
      </c>
      <c r="T11006" s="29" t="s">
        <v>10</v>
      </c>
      <c r="U11006" s="30">
        <v>45951</v>
      </c>
      <c r="V11006" s="28">
        <v>66</v>
      </c>
      <c r="W11006" s="28">
        <v>740695.1</v>
      </c>
      <c r="X11006" s="28">
        <v>0</v>
      </c>
      <c r="Y11006" s="28">
        <v>257166</v>
      </c>
      <c r="Z11006" s="28">
        <v>34770.9</v>
      </c>
      <c r="AA11006" s="30">
        <v>45951</v>
      </c>
      <c r="AB11006" s="28">
        <v>2025</v>
      </c>
      <c r="AD11006">
        <f t="shared" si="1077"/>
        <v>0</v>
      </c>
    </row>
    <row r="11007" spans="1:30" x14ac:dyDescent="0.3">
      <c r="A11007" s="77">
        <v>13087500</v>
      </c>
      <c r="B11007" s="78" t="s">
        <v>10</v>
      </c>
      <c r="C11007" s="79">
        <v>45953</v>
      </c>
      <c r="D11007" s="77">
        <v>31</v>
      </c>
      <c r="E11007" s="77">
        <v>1085224.8</v>
      </c>
      <c r="F11007" s="77">
        <v>0</v>
      </c>
      <c r="G11007" s="77">
        <v>251588</v>
      </c>
      <c r="H11007" s="77">
        <v>-251588.2</v>
      </c>
      <c r="I11007" s="79">
        <v>45953</v>
      </c>
      <c r="J11007" s="77">
        <v>2025</v>
      </c>
      <c r="K11007">
        <f t="shared" si="1078"/>
        <v>10</v>
      </c>
      <c r="L11007">
        <f t="shared" si="1079"/>
        <v>23</v>
      </c>
      <c r="M11007">
        <f t="shared" si="1080"/>
        <v>2025</v>
      </c>
      <c r="N11007">
        <f t="shared" si="1081"/>
        <v>61.488500000000002</v>
      </c>
      <c r="O11007">
        <f t="shared" si="1082"/>
        <v>0</v>
      </c>
      <c r="P11007">
        <f t="shared" si="1083"/>
        <v>61.488500000000002</v>
      </c>
      <c r="Q11007" s="19" t="s">
        <v>165</v>
      </c>
      <c r="S11007" s="28">
        <v>13087500</v>
      </c>
      <c r="T11007" s="29" t="s">
        <v>10</v>
      </c>
      <c r="U11007" s="30">
        <v>45952</v>
      </c>
      <c r="V11007" s="28">
        <v>42</v>
      </c>
      <c r="W11007" s="28">
        <v>740778.9</v>
      </c>
      <c r="X11007" s="28">
        <v>0</v>
      </c>
      <c r="Y11007" s="28">
        <v>257166</v>
      </c>
      <c r="Z11007" s="28">
        <v>34770.9</v>
      </c>
      <c r="AA11007" s="30">
        <v>45952</v>
      </c>
      <c r="AB11007" s="28">
        <v>2025</v>
      </c>
      <c r="AD11007">
        <f t="shared" si="1077"/>
        <v>0</v>
      </c>
    </row>
    <row r="11008" spans="1:30" x14ac:dyDescent="0.3">
      <c r="A11008" s="77">
        <v>13087500</v>
      </c>
      <c r="B11008" s="78" t="s">
        <v>10</v>
      </c>
      <c r="C11008" s="79">
        <v>45954</v>
      </c>
      <c r="D11008" s="77">
        <v>31</v>
      </c>
      <c r="E11008" s="77">
        <v>1085286.1000000001</v>
      </c>
      <c r="F11008" s="77">
        <v>0</v>
      </c>
      <c r="G11008" s="77">
        <v>251588</v>
      </c>
      <c r="H11008" s="77">
        <v>-251588.2</v>
      </c>
      <c r="I11008" s="79">
        <v>45954</v>
      </c>
      <c r="J11008" s="77">
        <v>2025</v>
      </c>
      <c r="K11008">
        <f t="shared" si="1078"/>
        <v>10</v>
      </c>
      <c r="L11008">
        <f t="shared" si="1079"/>
        <v>24</v>
      </c>
      <c r="M11008">
        <f t="shared" si="1080"/>
        <v>2025</v>
      </c>
      <c r="N11008">
        <f t="shared" si="1081"/>
        <v>61.488500000000002</v>
      </c>
      <c r="O11008">
        <f t="shared" si="1082"/>
        <v>0</v>
      </c>
      <c r="P11008">
        <f t="shared" si="1083"/>
        <v>61.488500000000002</v>
      </c>
      <c r="Q11008" s="19" t="s">
        <v>165</v>
      </c>
      <c r="S11008" s="28">
        <v>13087500</v>
      </c>
      <c r="T11008" s="29" t="s">
        <v>10</v>
      </c>
      <c r="U11008" s="30">
        <v>45953</v>
      </c>
      <c r="V11008" s="28">
        <v>31</v>
      </c>
      <c r="W11008" s="28">
        <v>740840.2</v>
      </c>
      <c r="X11008" s="28">
        <v>0</v>
      </c>
      <c r="Y11008" s="28">
        <v>257166</v>
      </c>
      <c r="Z11008" s="28">
        <v>34770.9</v>
      </c>
      <c r="AA11008" s="30">
        <v>45953</v>
      </c>
      <c r="AB11008" s="28">
        <v>2025</v>
      </c>
      <c r="AD11008">
        <f t="shared" si="1077"/>
        <v>0</v>
      </c>
    </row>
    <row r="11009" spans="1:30" x14ac:dyDescent="0.3">
      <c r="A11009" s="77">
        <v>13087500</v>
      </c>
      <c r="B11009" s="78" t="s">
        <v>10</v>
      </c>
      <c r="C11009" s="79">
        <v>45955</v>
      </c>
      <c r="D11009" s="77">
        <v>29</v>
      </c>
      <c r="E11009" s="77">
        <v>1085343.3</v>
      </c>
      <c r="F11009" s="77">
        <v>0</v>
      </c>
      <c r="G11009" s="77">
        <v>251588</v>
      </c>
      <c r="H11009" s="77">
        <v>-251588.2</v>
      </c>
      <c r="I11009" s="79">
        <v>45955</v>
      </c>
      <c r="J11009" s="77">
        <v>2025</v>
      </c>
      <c r="K11009">
        <f t="shared" si="1078"/>
        <v>10</v>
      </c>
      <c r="L11009">
        <f t="shared" si="1079"/>
        <v>25</v>
      </c>
      <c r="M11009">
        <f t="shared" si="1080"/>
        <v>2025</v>
      </c>
      <c r="N11009">
        <f t="shared" si="1081"/>
        <v>57.521500000000003</v>
      </c>
      <c r="O11009">
        <f t="shared" si="1082"/>
        <v>0</v>
      </c>
      <c r="P11009">
        <f t="shared" si="1083"/>
        <v>57.521500000000003</v>
      </c>
      <c r="Q11009" s="19" t="s">
        <v>165</v>
      </c>
      <c r="S11009" s="28">
        <v>13087500</v>
      </c>
      <c r="T11009" s="29" t="s">
        <v>10</v>
      </c>
      <c r="U11009" s="30">
        <v>45954</v>
      </c>
      <c r="V11009" s="28">
        <v>31</v>
      </c>
      <c r="W11009" s="28">
        <v>740901.5</v>
      </c>
      <c r="X11009" s="28">
        <v>0</v>
      </c>
      <c r="Y11009" s="28">
        <v>257166</v>
      </c>
      <c r="Z11009" s="28">
        <v>34770.9</v>
      </c>
      <c r="AA11009" s="30">
        <v>45954</v>
      </c>
      <c r="AB11009" s="28">
        <v>2025</v>
      </c>
      <c r="AD11009">
        <f t="shared" si="1077"/>
        <v>0</v>
      </c>
    </row>
    <row r="11010" spans="1:30" x14ac:dyDescent="0.3">
      <c r="A11010" s="77">
        <v>13087500</v>
      </c>
      <c r="B11010" s="78" t="s">
        <v>10</v>
      </c>
      <c r="C11010" s="79">
        <v>45956</v>
      </c>
      <c r="D11010" s="77">
        <v>29</v>
      </c>
      <c r="E11010" s="77">
        <v>1085400.3999999999</v>
      </c>
      <c r="F11010" s="77">
        <v>0</v>
      </c>
      <c r="G11010" s="77">
        <v>251588</v>
      </c>
      <c r="H11010" s="77">
        <v>-251588.2</v>
      </c>
      <c r="I11010" s="79">
        <v>45956</v>
      </c>
      <c r="J11010" s="77">
        <v>2025</v>
      </c>
      <c r="K11010">
        <f t="shared" si="1078"/>
        <v>10</v>
      </c>
      <c r="L11010">
        <f t="shared" si="1079"/>
        <v>26</v>
      </c>
      <c r="M11010">
        <f t="shared" si="1080"/>
        <v>2025</v>
      </c>
      <c r="N11010">
        <f t="shared" si="1081"/>
        <v>57.521500000000003</v>
      </c>
      <c r="O11010">
        <f t="shared" si="1082"/>
        <v>0</v>
      </c>
      <c r="P11010">
        <f t="shared" si="1083"/>
        <v>57.521500000000003</v>
      </c>
      <c r="Q11010" s="19" t="s">
        <v>165</v>
      </c>
      <c r="S11010" s="28">
        <v>13087500</v>
      </c>
      <c r="T11010" s="29" t="s">
        <v>10</v>
      </c>
      <c r="U11010" s="30">
        <v>45955</v>
      </c>
      <c r="V11010" s="28">
        <v>29</v>
      </c>
      <c r="W11010" s="28">
        <v>740958.6</v>
      </c>
      <c r="X11010" s="28">
        <v>0</v>
      </c>
      <c r="Y11010" s="28">
        <v>257166</v>
      </c>
      <c r="Z11010" s="28">
        <v>34770.9</v>
      </c>
      <c r="AA11010" s="30">
        <v>45955</v>
      </c>
      <c r="AB11010" s="28">
        <v>2025</v>
      </c>
      <c r="AD11010">
        <f t="shared" si="1077"/>
        <v>0</v>
      </c>
    </row>
    <row r="11011" spans="1:30" x14ac:dyDescent="0.3">
      <c r="A11011" s="77">
        <v>13087500</v>
      </c>
      <c r="B11011" s="78" t="s">
        <v>10</v>
      </c>
      <c r="C11011" s="79">
        <v>45957</v>
      </c>
      <c r="D11011" s="77">
        <v>25</v>
      </c>
      <c r="E11011" s="77">
        <v>1085449.6000000001</v>
      </c>
      <c r="F11011" s="77">
        <v>0</v>
      </c>
      <c r="G11011" s="77">
        <v>251588</v>
      </c>
      <c r="H11011" s="77">
        <v>-251588.2</v>
      </c>
      <c r="I11011" s="79">
        <v>45957</v>
      </c>
      <c r="J11011" s="77">
        <v>2025</v>
      </c>
      <c r="K11011">
        <f t="shared" si="1078"/>
        <v>10</v>
      </c>
      <c r="L11011">
        <f t="shared" si="1079"/>
        <v>27</v>
      </c>
      <c r="M11011">
        <f t="shared" si="1080"/>
        <v>2025</v>
      </c>
      <c r="N11011">
        <f t="shared" si="1081"/>
        <v>49.587499999999999</v>
      </c>
      <c r="O11011">
        <f t="shared" si="1082"/>
        <v>0</v>
      </c>
      <c r="P11011">
        <f t="shared" si="1083"/>
        <v>49.587499999999999</v>
      </c>
      <c r="Q11011" s="19" t="s">
        <v>165</v>
      </c>
      <c r="S11011" s="28">
        <v>13087500</v>
      </c>
      <c r="T11011" s="29" t="s">
        <v>10</v>
      </c>
      <c r="U11011" s="30">
        <v>45956</v>
      </c>
      <c r="V11011" s="28">
        <v>29</v>
      </c>
      <c r="W11011" s="28">
        <v>741015.8</v>
      </c>
      <c r="X11011" s="28">
        <v>0</v>
      </c>
      <c r="Y11011" s="28">
        <v>257166</v>
      </c>
      <c r="Z11011" s="28">
        <v>34770.9</v>
      </c>
      <c r="AA11011" s="30">
        <v>45956</v>
      </c>
      <c r="AB11011" s="28">
        <v>2025</v>
      </c>
      <c r="AD11011">
        <f t="shared" si="1077"/>
        <v>0</v>
      </c>
    </row>
    <row r="11012" spans="1:30" x14ac:dyDescent="0.3">
      <c r="A11012" s="77">
        <v>13087500</v>
      </c>
      <c r="B11012" s="78" t="s">
        <v>10</v>
      </c>
      <c r="C11012" s="79">
        <v>45958</v>
      </c>
      <c r="D11012" s="77">
        <v>23</v>
      </c>
      <c r="E11012" s="77">
        <v>1085494.8999999999</v>
      </c>
      <c r="F11012" s="77">
        <v>0</v>
      </c>
      <c r="G11012" s="77">
        <v>251588</v>
      </c>
      <c r="H11012" s="77">
        <v>-251588.2</v>
      </c>
      <c r="I11012" s="79">
        <v>45958</v>
      </c>
      <c r="J11012" s="77">
        <v>2025</v>
      </c>
      <c r="K11012">
        <f t="shared" si="1078"/>
        <v>10</v>
      </c>
      <c r="L11012">
        <f t="shared" si="1079"/>
        <v>28</v>
      </c>
      <c r="M11012">
        <f t="shared" si="1080"/>
        <v>2025</v>
      </c>
      <c r="N11012">
        <f t="shared" si="1081"/>
        <v>45.6205</v>
      </c>
      <c r="O11012">
        <f t="shared" si="1082"/>
        <v>0</v>
      </c>
      <c r="P11012">
        <f t="shared" si="1083"/>
        <v>45.6205</v>
      </c>
      <c r="Q11012" s="19" t="s">
        <v>165</v>
      </c>
      <c r="S11012" s="28">
        <v>13087500</v>
      </c>
      <c r="T11012" s="29" t="s">
        <v>10</v>
      </c>
      <c r="U11012" s="30">
        <v>45957</v>
      </c>
      <c r="V11012" s="28">
        <v>25</v>
      </c>
      <c r="W11012" s="28">
        <v>741065</v>
      </c>
      <c r="X11012" s="28">
        <v>0</v>
      </c>
      <c r="Y11012" s="28">
        <v>257166</v>
      </c>
      <c r="Z11012" s="28">
        <v>34770.9</v>
      </c>
      <c r="AA11012" s="30">
        <v>45957</v>
      </c>
      <c r="AB11012" s="28">
        <v>2025</v>
      </c>
      <c r="AD11012">
        <f t="shared" si="1077"/>
        <v>0</v>
      </c>
    </row>
    <row r="11013" spans="1:30" x14ac:dyDescent="0.3">
      <c r="A11013" s="77">
        <v>13087500</v>
      </c>
      <c r="B11013" s="78" t="s">
        <v>10</v>
      </c>
      <c r="C11013" s="79">
        <v>45959</v>
      </c>
      <c r="D11013" s="77">
        <v>25</v>
      </c>
      <c r="E11013" s="77">
        <v>1085544.1000000001</v>
      </c>
      <c r="F11013" s="77">
        <v>0</v>
      </c>
      <c r="G11013" s="77">
        <v>251588</v>
      </c>
      <c r="H11013" s="77">
        <v>-251588.2</v>
      </c>
      <c r="I11013" s="79">
        <v>45959</v>
      </c>
      <c r="J11013" s="77">
        <v>2025</v>
      </c>
      <c r="K11013">
        <f t="shared" si="1078"/>
        <v>10</v>
      </c>
      <c r="L11013">
        <f t="shared" si="1079"/>
        <v>29</v>
      </c>
      <c r="M11013">
        <f t="shared" si="1080"/>
        <v>2025</v>
      </c>
      <c r="N11013">
        <f t="shared" si="1081"/>
        <v>49.587499999999999</v>
      </c>
      <c r="O11013">
        <f t="shared" si="1082"/>
        <v>0</v>
      </c>
      <c r="P11013">
        <f t="shared" si="1083"/>
        <v>49.587499999999999</v>
      </c>
      <c r="Q11013" s="19" t="s">
        <v>165</v>
      </c>
      <c r="S11013" s="28">
        <v>13087500</v>
      </c>
      <c r="T11013" s="29" t="s">
        <v>10</v>
      </c>
      <c r="U11013" s="30">
        <v>45958</v>
      </c>
      <c r="V11013" s="28">
        <v>23</v>
      </c>
      <c r="W11013" s="28">
        <v>741110.3</v>
      </c>
      <c r="X11013" s="28">
        <v>0</v>
      </c>
      <c r="Y11013" s="28">
        <v>257166</v>
      </c>
      <c r="Z11013" s="28">
        <v>34770.9</v>
      </c>
      <c r="AA11013" s="30">
        <v>45958</v>
      </c>
      <c r="AB11013" s="28">
        <v>2025</v>
      </c>
      <c r="AD11013">
        <f t="shared" si="1077"/>
        <v>0</v>
      </c>
    </row>
    <row r="11014" spans="1:30" x14ac:dyDescent="0.3">
      <c r="A11014" s="77">
        <v>13087500</v>
      </c>
      <c r="B11014" s="78" t="s">
        <v>10</v>
      </c>
      <c r="C11014" s="79">
        <v>45960</v>
      </c>
      <c r="D11014" s="77">
        <v>38</v>
      </c>
      <c r="E11014" s="77">
        <v>1085618.6000000001</v>
      </c>
      <c r="F11014" s="77">
        <v>0</v>
      </c>
      <c r="G11014" s="77">
        <v>251588</v>
      </c>
      <c r="H11014" s="77">
        <v>-251588.2</v>
      </c>
      <c r="I11014" s="79">
        <v>45960</v>
      </c>
      <c r="J11014" s="77">
        <v>2025</v>
      </c>
      <c r="K11014">
        <f t="shared" si="1078"/>
        <v>10</v>
      </c>
      <c r="L11014">
        <f t="shared" si="1079"/>
        <v>30</v>
      </c>
      <c r="M11014">
        <f t="shared" si="1080"/>
        <v>2025</v>
      </c>
      <c r="N11014">
        <f t="shared" si="1081"/>
        <v>75.373000000000005</v>
      </c>
      <c r="O11014">
        <f t="shared" si="1082"/>
        <v>0</v>
      </c>
      <c r="P11014">
        <f t="shared" si="1083"/>
        <v>75.373000000000005</v>
      </c>
      <c r="Q11014" s="19" t="s">
        <v>165</v>
      </c>
      <c r="S11014" s="28">
        <v>13087500</v>
      </c>
      <c r="T11014" s="29" t="s">
        <v>10</v>
      </c>
      <c r="U11014" s="30">
        <v>45959</v>
      </c>
      <c r="V11014" s="28">
        <v>25</v>
      </c>
      <c r="W11014" s="28">
        <v>741159.5</v>
      </c>
      <c r="X11014" s="28">
        <v>0</v>
      </c>
      <c r="Y11014" s="28">
        <v>257166</v>
      </c>
      <c r="Z11014" s="28">
        <v>34770.9</v>
      </c>
      <c r="AA11014" s="30">
        <v>45959</v>
      </c>
      <c r="AB11014" s="28">
        <v>2025</v>
      </c>
      <c r="AD11014">
        <f t="shared" si="1077"/>
        <v>0</v>
      </c>
    </row>
    <row r="11015" spans="1:30" x14ac:dyDescent="0.3">
      <c r="A11015" s="77">
        <v>13087500</v>
      </c>
      <c r="B11015" s="78" t="s">
        <v>10</v>
      </c>
      <c r="C11015" s="79">
        <v>45961</v>
      </c>
      <c r="D11015" s="77">
        <v>45</v>
      </c>
      <c r="E11015" s="77">
        <v>1085707.2</v>
      </c>
      <c r="F11015" s="77">
        <v>0</v>
      </c>
      <c r="G11015" s="80">
        <v>251588</v>
      </c>
      <c r="H11015" s="77">
        <v>-251588.2</v>
      </c>
      <c r="I11015" s="79">
        <v>45961</v>
      </c>
      <c r="J11015" s="77">
        <v>2025</v>
      </c>
      <c r="K11015">
        <f t="shared" si="1078"/>
        <v>10</v>
      </c>
      <c r="L11015">
        <f t="shared" si="1079"/>
        <v>31</v>
      </c>
      <c r="M11015">
        <f t="shared" si="1080"/>
        <v>2025</v>
      </c>
      <c r="N11015">
        <f t="shared" si="1081"/>
        <v>89.257500000000007</v>
      </c>
      <c r="O11015">
        <f t="shared" si="1082"/>
        <v>0</v>
      </c>
      <c r="P11015">
        <f t="shared" si="1083"/>
        <v>89.257500000000007</v>
      </c>
      <c r="Q11015" s="19" t="s">
        <v>165</v>
      </c>
      <c r="S11015" s="28">
        <v>13087500</v>
      </c>
      <c r="T11015" s="29" t="s">
        <v>10</v>
      </c>
      <c r="U11015" s="30">
        <v>45960</v>
      </c>
      <c r="V11015" s="28">
        <v>38</v>
      </c>
      <c r="W11015" s="28">
        <v>741233.9</v>
      </c>
      <c r="X11015" s="28">
        <v>0</v>
      </c>
      <c r="Y11015" s="28">
        <v>257166</v>
      </c>
      <c r="Z11015" s="28">
        <v>34770.9</v>
      </c>
      <c r="AA11015" s="30">
        <v>45960</v>
      </c>
      <c r="AB11015" s="28">
        <v>2025</v>
      </c>
      <c r="AD11015">
        <f t="shared" si="1077"/>
        <v>0</v>
      </c>
    </row>
    <row r="11016" spans="1:30" x14ac:dyDescent="0.3">
      <c r="A11016" s="77">
        <v>13087500</v>
      </c>
      <c r="B11016" s="78" t="s">
        <v>10</v>
      </c>
      <c r="C11016" s="79">
        <v>45962</v>
      </c>
      <c r="D11016" s="77">
        <v>45</v>
      </c>
      <c r="E11016" s="77">
        <v>1085795.7</v>
      </c>
      <c r="F11016" s="77">
        <v>0</v>
      </c>
      <c r="G11016" s="77">
        <v>251588</v>
      </c>
      <c r="H11016" s="77">
        <v>-251588.2</v>
      </c>
      <c r="I11016" s="79">
        <v>45962</v>
      </c>
      <c r="J11016" s="77">
        <v>2026</v>
      </c>
      <c r="K11016">
        <f t="shared" ref="K11016:K11045" si="1084">MONTH(I11016)</f>
        <v>11</v>
      </c>
      <c r="L11016">
        <f t="shared" ref="L11016:L11045" si="1085">DAY(I11016)</f>
        <v>1</v>
      </c>
      <c r="M11016">
        <f t="shared" ref="M11016:M11045" si="1086">YEAR(I11016)</f>
        <v>2025</v>
      </c>
      <c r="N11016">
        <f t="shared" ref="N11016:N11045" si="1087">D11016*1.9835</f>
        <v>89.257500000000007</v>
      </c>
      <c r="O11016">
        <f t="shared" ref="O11016:O11045" si="1088">F11016*1.9835</f>
        <v>0</v>
      </c>
      <c r="P11016">
        <f t="shared" ref="P11016:P11045" si="1089">(D11016-F11016)*1.9835</f>
        <v>89.257500000000007</v>
      </c>
      <c r="S11016" s="28">
        <v>13087500</v>
      </c>
      <c r="T11016" s="29" t="s">
        <v>10</v>
      </c>
      <c r="U11016" s="30">
        <v>45961</v>
      </c>
      <c r="V11016" s="28">
        <v>45</v>
      </c>
      <c r="W11016" s="28">
        <v>741322.5</v>
      </c>
      <c r="X11016" s="28">
        <v>0</v>
      </c>
      <c r="Y11016" s="28">
        <v>257166</v>
      </c>
      <c r="Z11016" s="28">
        <v>34770.9</v>
      </c>
      <c r="AA11016" s="30">
        <v>45961</v>
      </c>
      <c r="AB11016" s="28">
        <v>2025</v>
      </c>
      <c r="AD11016">
        <f t="shared" si="1077"/>
        <v>0</v>
      </c>
    </row>
    <row r="11017" spans="1:30" x14ac:dyDescent="0.3">
      <c r="A11017" s="77">
        <v>13087500</v>
      </c>
      <c r="B11017" s="78" t="s">
        <v>10</v>
      </c>
      <c r="C11017" s="79">
        <v>45963</v>
      </c>
      <c r="D11017" s="77">
        <v>42</v>
      </c>
      <c r="E11017" s="77">
        <v>1085879.5</v>
      </c>
      <c r="F11017" s="77">
        <v>0</v>
      </c>
      <c r="G11017" s="77">
        <v>251588</v>
      </c>
      <c r="H11017" s="77">
        <v>-251588.2</v>
      </c>
      <c r="I11017" s="79">
        <v>45963</v>
      </c>
      <c r="J11017" s="77">
        <v>2026</v>
      </c>
      <c r="K11017">
        <f t="shared" si="1084"/>
        <v>11</v>
      </c>
      <c r="L11017">
        <f t="shared" si="1085"/>
        <v>2</v>
      </c>
      <c r="M11017">
        <f t="shared" si="1086"/>
        <v>2025</v>
      </c>
      <c r="N11017">
        <f t="shared" si="1087"/>
        <v>83.307000000000002</v>
      </c>
      <c r="O11017">
        <f t="shared" si="1088"/>
        <v>0</v>
      </c>
      <c r="P11017">
        <f t="shared" si="1089"/>
        <v>83.307000000000002</v>
      </c>
    </row>
    <row r="11018" spans="1:30" x14ac:dyDescent="0.3">
      <c r="A11018" s="77">
        <v>13087500</v>
      </c>
      <c r="B11018" s="78" t="s">
        <v>10</v>
      </c>
      <c r="C11018" s="79">
        <v>45964</v>
      </c>
      <c r="D11018" s="77">
        <v>42</v>
      </c>
      <c r="E11018" s="77">
        <v>1085963.3</v>
      </c>
      <c r="F11018" s="77">
        <v>0</v>
      </c>
      <c r="G11018" s="77">
        <v>251588</v>
      </c>
      <c r="H11018" s="77">
        <v>-251588.2</v>
      </c>
      <c r="I11018" s="79">
        <v>45964</v>
      </c>
      <c r="J11018" s="77">
        <v>2026</v>
      </c>
      <c r="K11018">
        <f t="shared" si="1084"/>
        <v>11</v>
      </c>
      <c r="L11018">
        <f t="shared" si="1085"/>
        <v>3</v>
      </c>
      <c r="M11018">
        <f t="shared" si="1086"/>
        <v>2025</v>
      </c>
      <c r="N11018">
        <f t="shared" si="1087"/>
        <v>83.307000000000002</v>
      </c>
      <c r="O11018">
        <f t="shared" si="1088"/>
        <v>0</v>
      </c>
      <c r="P11018">
        <f t="shared" si="1089"/>
        <v>83.307000000000002</v>
      </c>
    </row>
    <row r="11019" spans="1:30" x14ac:dyDescent="0.3">
      <c r="A11019" s="77">
        <v>13087500</v>
      </c>
      <c r="B11019" s="78" t="s">
        <v>10</v>
      </c>
      <c r="C11019" s="79">
        <v>45965</v>
      </c>
      <c r="D11019" s="77">
        <v>42</v>
      </c>
      <c r="E11019" s="77">
        <v>1086047</v>
      </c>
      <c r="F11019" s="77">
        <v>0</v>
      </c>
      <c r="G11019" s="77">
        <v>251588</v>
      </c>
      <c r="H11019" s="77">
        <v>-251588.2</v>
      </c>
      <c r="I11019" s="79">
        <v>45965</v>
      </c>
      <c r="J11019" s="77">
        <v>2026</v>
      </c>
      <c r="K11019">
        <f t="shared" si="1084"/>
        <v>11</v>
      </c>
      <c r="L11019">
        <f t="shared" si="1085"/>
        <v>4</v>
      </c>
      <c r="M11019">
        <f t="shared" si="1086"/>
        <v>2025</v>
      </c>
      <c r="N11019">
        <f t="shared" si="1087"/>
        <v>83.307000000000002</v>
      </c>
      <c r="O11019">
        <f t="shared" si="1088"/>
        <v>0</v>
      </c>
      <c r="P11019">
        <f t="shared" si="1089"/>
        <v>83.307000000000002</v>
      </c>
    </row>
    <row r="11020" spans="1:30" x14ac:dyDescent="0.3">
      <c r="A11020" s="77">
        <v>13087500</v>
      </c>
      <c r="B11020" s="78" t="s">
        <v>10</v>
      </c>
      <c r="C11020" s="79">
        <v>45966</v>
      </c>
      <c r="D11020" s="77">
        <v>42</v>
      </c>
      <c r="E11020" s="77">
        <v>1086130.8</v>
      </c>
      <c r="F11020" s="77">
        <v>0</v>
      </c>
      <c r="G11020" s="77">
        <v>251588</v>
      </c>
      <c r="H11020" s="77">
        <v>-251588.2</v>
      </c>
      <c r="I11020" s="79">
        <v>45966</v>
      </c>
      <c r="J11020" s="77">
        <v>2026</v>
      </c>
      <c r="K11020">
        <f t="shared" si="1084"/>
        <v>11</v>
      </c>
      <c r="L11020">
        <f t="shared" si="1085"/>
        <v>5</v>
      </c>
      <c r="M11020">
        <f t="shared" si="1086"/>
        <v>2025</v>
      </c>
      <c r="N11020">
        <f t="shared" si="1087"/>
        <v>83.307000000000002</v>
      </c>
      <c r="O11020">
        <f t="shared" si="1088"/>
        <v>0</v>
      </c>
      <c r="P11020">
        <f t="shared" si="1089"/>
        <v>83.307000000000002</v>
      </c>
    </row>
    <row r="11021" spans="1:30" x14ac:dyDescent="0.3">
      <c r="A11021" s="77">
        <v>13087500</v>
      </c>
      <c r="B11021" s="78" t="s">
        <v>10</v>
      </c>
      <c r="C11021" s="79">
        <v>45967</v>
      </c>
      <c r="D11021" s="77">
        <v>45</v>
      </c>
      <c r="E11021" s="77">
        <v>1086219.3999999999</v>
      </c>
      <c r="F11021" s="77">
        <v>0</v>
      </c>
      <c r="G11021" s="77">
        <v>251588</v>
      </c>
      <c r="H11021" s="77">
        <v>-251588.2</v>
      </c>
      <c r="I11021" s="79">
        <v>45967</v>
      </c>
      <c r="J11021" s="77">
        <v>2026</v>
      </c>
      <c r="K11021">
        <f t="shared" si="1084"/>
        <v>11</v>
      </c>
      <c r="L11021">
        <f t="shared" si="1085"/>
        <v>6</v>
      </c>
      <c r="M11021">
        <f t="shared" si="1086"/>
        <v>2025</v>
      </c>
      <c r="N11021">
        <f t="shared" si="1087"/>
        <v>89.257500000000007</v>
      </c>
      <c r="O11021">
        <f t="shared" si="1088"/>
        <v>0</v>
      </c>
      <c r="P11021">
        <f t="shared" si="1089"/>
        <v>89.257500000000007</v>
      </c>
    </row>
    <row r="11022" spans="1:30" x14ac:dyDescent="0.3">
      <c r="A11022" s="77">
        <v>13087500</v>
      </c>
      <c r="B11022" s="78" t="s">
        <v>10</v>
      </c>
      <c r="C11022" s="79">
        <v>45968</v>
      </c>
      <c r="D11022" s="77">
        <v>47</v>
      </c>
      <c r="E11022" s="77">
        <v>1086312.8999999999</v>
      </c>
      <c r="F11022" s="77">
        <v>0</v>
      </c>
      <c r="G11022" s="77">
        <v>251588</v>
      </c>
      <c r="H11022" s="77">
        <v>-251588.2</v>
      </c>
      <c r="I11022" s="79">
        <v>45968</v>
      </c>
      <c r="J11022" s="77">
        <v>2026</v>
      </c>
      <c r="K11022">
        <f t="shared" si="1084"/>
        <v>11</v>
      </c>
      <c r="L11022">
        <f t="shared" si="1085"/>
        <v>7</v>
      </c>
      <c r="M11022">
        <f t="shared" si="1086"/>
        <v>2025</v>
      </c>
      <c r="N11022">
        <f t="shared" si="1087"/>
        <v>93.224500000000006</v>
      </c>
      <c r="O11022">
        <f t="shared" si="1088"/>
        <v>0</v>
      </c>
      <c r="P11022">
        <f t="shared" si="1089"/>
        <v>93.224500000000006</v>
      </c>
    </row>
    <row r="11023" spans="1:30" x14ac:dyDescent="0.3">
      <c r="A11023" s="77">
        <v>13087500</v>
      </c>
      <c r="B11023" s="78" t="s">
        <v>10</v>
      </c>
      <c r="C11023" s="79">
        <v>45969</v>
      </c>
      <c r="D11023" s="77">
        <v>47</v>
      </c>
      <c r="E11023" s="77">
        <v>1086406.3</v>
      </c>
      <c r="F11023" s="77">
        <v>0</v>
      </c>
      <c r="G11023" s="77">
        <v>251588</v>
      </c>
      <c r="H11023" s="77">
        <v>-251588.2</v>
      </c>
      <c r="I11023" s="79">
        <v>45969</v>
      </c>
      <c r="J11023" s="77">
        <v>2026</v>
      </c>
      <c r="K11023">
        <f t="shared" si="1084"/>
        <v>11</v>
      </c>
      <c r="L11023">
        <f t="shared" si="1085"/>
        <v>8</v>
      </c>
      <c r="M11023">
        <f t="shared" si="1086"/>
        <v>2025</v>
      </c>
      <c r="N11023">
        <f t="shared" si="1087"/>
        <v>93.224500000000006</v>
      </c>
      <c r="O11023">
        <f t="shared" si="1088"/>
        <v>0</v>
      </c>
      <c r="P11023">
        <f t="shared" si="1089"/>
        <v>93.224500000000006</v>
      </c>
    </row>
    <row r="11024" spans="1:30" x14ac:dyDescent="0.3">
      <c r="A11024" s="77">
        <v>13087500</v>
      </c>
      <c r="B11024" s="78" t="s">
        <v>10</v>
      </c>
      <c r="C11024" s="79">
        <v>45970</v>
      </c>
      <c r="D11024" s="77">
        <v>47</v>
      </c>
      <c r="E11024" s="77">
        <v>1086499.8</v>
      </c>
      <c r="F11024" s="77">
        <v>0</v>
      </c>
      <c r="G11024" s="77">
        <v>251588</v>
      </c>
      <c r="H11024" s="77">
        <v>-251588.2</v>
      </c>
      <c r="I11024" s="79">
        <v>45970</v>
      </c>
      <c r="J11024" s="77">
        <v>2026</v>
      </c>
      <c r="K11024">
        <f t="shared" si="1084"/>
        <v>11</v>
      </c>
      <c r="L11024">
        <f t="shared" si="1085"/>
        <v>9</v>
      </c>
      <c r="M11024">
        <f t="shared" si="1086"/>
        <v>2025</v>
      </c>
      <c r="N11024">
        <f t="shared" si="1087"/>
        <v>93.224500000000006</v>
      </c>
      <c r="O11024">
        <f t="shared" si="1088"/>
        <v>0</v>
      </c>
      <c r="P11024">
        <f t="shared" si="1089"/>
        <v>93.224500000000006</v>
      </c>
    </row>
    <row r="11025" spans="1:16" x14ac:dyDescent="0.3">
      <c r="A11025" s="77">
        <v>13087500</v>
      </c>
      <c r="B11025" s="78" t="s">
        <v>10</v>
      </c>
      <c r="C11025" s="79">
        <v>45971</v>
      </c>
      <c r="D11025" s="77">
        <v>45</v>
      </c>
      <c r="E11025" s="77">
        <v>1086588.3999999999</v>
      </c>
      <c r="F11025" s="77">
        <v>0</v>
      </c>
      <c r="G11025" s="77">
        <v>251588</v>
      </c>
      <c r="H11025" s="77">
        <v>-251588.2</v>
      </c>
      <c r="I11025" s="79">
        <v>45971</v>
      </c>
      <c r="J11025" s="77">
        <v>2026</v>
      </c>
      <c r="K11025">
        <f t="shared" si="1084"/>
        <v>11</v>
      </c>
      <c r="L11025">
        <f t="shared" si="1085"/>
        <v>10</v>
      </c>
      <c r="M11025">
        <f t="shared" si="1086"/>
        <v>2025</v>
      </c>
      <c r="N11025">
        <f t="shared" si="1087"/>
        <v>89.257500000000007</v>
      </c>
      <c r="O11025">
        <f t="shared" si="1088"/>
        <v>0</v>
      </c>
      <c r="P11025">
        <f t="shared" si="1089"/>
        <v>89.257500000000007</v>
      </c>
    </row>
    <row r="11026" spans="1:16" x14ac:dyDescent="0.3">
      <c r="A11026" s="77">
        <v>13087500</v>
      </c>
      <c r="B11026" s="78" t="s">
        <v>10</v>
      </c>
      <c r="C11026" s="79">
        <v>45972</v>
      </c>
      <c r="D11026" s="77">
        <v>25</v>
      </c>
      <c r="E11026" s="77">
        <v>1086637.6000000001</v>
      </c>
      <c r="F11026" s="77">
        <v>0</v>
      </c>
      <c r="G11026" s="77">
        <v>251588</v>
      </c>
      <c r="H11026" s="77">
        <v>-251588.2</v>
      </c>
      <c r="I11026" s="79">
        <v>45972</v>
      </c>
      <c r="J11026" s="77">
        <v>2026</v>
      </c>
      <c r="K11026">
        <f t="shared" si="1084"/>
        <v>11</v>
      </c>
      <c r="L11026">
        <f t="shared" si="1085"/>
        <v>11</v>
      </c>
      <c r="M11026">
        <f t="shared" si="1086"/>
        <v>2025</v>
      </c>
      <c r="N11026">
        <f t="shared" si="1087"/>
        <v>49.587499999999999</v>
      </c>
      <c r="O11026">
        <f t="shared" si="1088"/>
        <v>0</v>
      </c>
      <c r="P11026">
        <f t="shared" si="1089"/>
        <v>49.587499999999999</v>
      </c>
    </row>
    <row r="11027" spans="1:16" x14ac:dyDescent="0.3">
      <c r="A11027" s="77">
        <v>13087500</v>
      </c>
      <c r="B11027" s="78" t="s">
        <v>10</v>
      </c>
      <c r="C11027" s="79">
        <v>45973</v>
      </c>
      <c r="D11027" s="77">
        <v>23</v>
      </c>
      <c r="E11027" s="77">
        <v>1086682.8999999999</v>
      </c>
      <c r="F11027" s="77">
        <v>0</v>
      </c>
      <c r="G11027" s="77">
        <v>251588</v>
      </c>
      <c r="H11027" s="77">
        <v>-251588.2</v>
      </c>
      <c r="I11027" s="79">
        <v>45973</v>
      </c>
      <c r="J11027" s="77">
        <v>2026</v>
      </c>
      <c r="K11027">
        <f t="shared" si="1084"/>
        <v>11</v>
      </c>
      <c r="L11027">
        <f t="shared" si="1085"/>
        <v>12</v>
      </c>
      <c r="M11027">
        <f t="shared" si="1086"/>
        <v>2025</v>
      </c>
      <c r="N11027">
        <f t="shared" si="1087"/>
        <v>45.6205</v>
      </c>
      <c r="O11027">
        <f t="shared" si="1088"/>
        <v>0</v>
      </c>
      <c r="P11027">
        <f t="shared" si="1089"/>
        <v>45.6205</v>
      </c>
    </row>
    <row r="11028" spans="1:16" x14ac:dyDescent="0.3">
      <c r="A11028" s="77">
        <v>13087500</v>
      </c>
      <c r="B11028" s="78" t="s">
        <v>10</v>
      </c>
      <c r="C11028" s="79">
        <v>45974</v>
      </c>
      <c r="D11028" s="77">
        <v>27</v>
      </c>
      <c r="E11028" s="77">
        <v>1086736</v>
      </c>
      <c r="F11028" s="77">
        <v>0</v>
      </c>
      <c r="G11028" s="77">
        <v>251588</v>
      </c>
      <c r="H11028" s="77">
        <v>-251588.2</v>
      </c>
      <c r="I11028" s="79">
        <v>45974</v>
      </c>
      <c r="J11028" s="77">
        <v>2026</v>
      </c>
      <c r="K11028">
        <f t="shared" si="1084"/>
        <v>11</v>
      </c>
      <c r="L11028">
        <f t="shared" si="1085"/>
        <v>13</v>
      </c>
      <c r="M11028">
        <f t="shared" si="1086"/>
        <v>2025</v>
      </c>
      <c r="N11028">
        <f t="shared" si="1087"/>
        <v>53.554500000000004</v>
      </c>
      <c r="O11028">
        <f t="shared" si="1088"/>
        <v>0</v>
      </c>
      <c r="P11028">
        <f t="shared" si="1089"/>
        <v>53.554500000000004</v>
      </c>
    </row>
    <row r="11029" spans="1:16" x14ac:dyDescent="0.3">
      <c r="A11029" s="77">
        <v>13087500</v>
      </c>
      <c r="B11029" s="78" t="s">
        <v>10</v>
      </c>
      <c r="C11029" s="79">
        <v>45975</v>
      </c>
      <c r="D11029" s="77">
        <v>27</v>
      </c>
      <c r="E11029" s="77">
        <v>1086789.1000000001</v>
      </c>
      <c r="F11029" s="77">
        <v>0</v>
      </c>
      <c r="G11029" s="77">
        <v>251588</v>
      </c>
      <c r="H11029" s="77">
        <v>-251588.2</v>
      </c>
      <c r="I11029" s="79">
        <v>45975</v>
      </c>
      <c r="J11029" s="77">
        <v>2026</v>
      </c>
      <c r="K11029">
        <f t="shared" si="1084"/>
        <v>11</v>
      </c>
      <c r="L11029">
        <f t="shared" si="1085"/>
        <v>14</v>
      </c>
      <c r="M11029">
        <f t="shared" si="1086"/>
        <v>2025</v>
      </c>
      <c r="N11029">
        <f t="shared" si="1087"/>
        <v>53.554500000000004</v>
      </c>
      <c r="O11029">
        <f t="shared" si="1088"/>
        <v>0</v>
      </c>
      <c r="P11029">
        <f t="shared" si="1089"/>
        <v>53.554500000000004</v>
      </c>
    </row>
    <row r="11030" spans="1:16" x14ac:dyDescent="0.3">
      <c r="A11030" s="77">
        <v>13087500</v>
      </c>
      <c r="B11030" s="78" t="s">
        <v>10</v>
      </c>
      <c r="C11030" s="79">
        <v>45976</v>
      </c>
      <c r="D11030" s="77">
        <v>27</v>
      </c>
      <c r="E11030" s="77">
        <v>1086842.2</v>
      </c>
      <c r="F11030" s="77">
        <v>0</v>
      </c>
      <c r="G11030" s="77">
        <v>251588</v>
      </c>
      <c r="H11030" s="77">
        <v>-251588.2</v>
      </c>
      <c r="I11030" s="79">
        <v>45976</v>
      </c>
      <c r="J11030" s="77">
        <v>2026</v>
      </c>
      <c r="K11030">
        <f t="shared" si="1084"/>
        <v>11</v>
      </c>
      <c r="L11030">
        <f t="shared" si="1085"/>
        <v>15</v>
      </c>
      <c r="M11030">
        <f t="shared" si="1086"/>
        <v>2025</v>
      </c>
      <c r="N11030">
        <f t="shared" si="1087"/>
        <v>53.554500000000004</v>
      </c>
      <c r="O11030">
        <f t="shared" si="1088"/>
        <v>0</v>
      </c>
      <c r="P11030">
        <f t="shared" si="1089"/>
        <v>53.554500000000004</v>
      </c>
    </row>
    <row r="11031" spans="1:16" x14ac:dyDescent="0.3">
      <c r="A11031" s="77">
        <v>13087500</v>
      </c>
      <c r="B11031" s="78" t="s">
        <v>10</v>
      </c>
      <c r="C11031" s="79">
        <v>45977</v>
      </c>
      <c r="D11031" s="77">
        <v>31</v>
      </c>
      <c r="E11031" s="77">
        <v>1086903.5</v>
      </c>
      <c r="F11031" s="77">
        <v>0</v>
      </c>
      <c r="G11031" s="77">
        <v>251588</v>
      </c>
      <c r="H11031" s="77">
        <v>-251588.2</v>
      </c>
      <c r="I11031" s="79">
        <v>45977</v>
      </c>
      <c r="J11031" s="77">
        <v>2026</v>
      </c>
      <c r="K11031">
        <f t="shared" si="1084"/>
        <v>11</v>
      </c>
      <c r="L11031">
        <f t="shared" si="1085"/>
        <v>16</v>
      </c>
      <c r="M11031">
        <f t="shared" si="1086"/>
        <v>2025</v>
      </c>
      <c r="N11031">
        <f t="shared" si="1087"/>
        <v>61.488500000000002</v>
      </c>
      <c r="O11031">
        <f t="shared" si="1088"/>
        <v>0</v>
      </c>
      <c r="P11031">
        <f t="shared" si="1089"/>
        <v>61.488500000000002</v>
      </c>
    </row>
    <row r="11032" spans="1:16" x14ac:dyDescent="0.3">
      <c r="A11032" s="77">
        <v>13087500</v>
      </c>
      <c r="B11032" s="78" t="s">
        <v>10</v>
      </c>
      <c r="C11032" s="79">
        <v>45978</v>
      </c>
      <c r="D11032" s="77">
        <v>35</v>
      </c>
      <c r="E11032" s="77">
        <v>1086973.5</v>
      </c>
      <c r="F11032" s="77">
        <v>0</v>
      </c>
      <c r="G11032" s="77">
        <v>251588</v>
      </c>
      <c r="H11032" s="77">
        <v>-251588.2</v>
      </c>
      <c r="I11032" s="79">
        <v>45978</v>
      </c>
      <c r="J11032" s="77">
        <v>2026</v>
      </c>
      <c r="K11032">
        <f t="shared" si="1084"/>
        <v>11</v>
      </c>
      <c r="L11032">
        <f t="shared" si="1085"/>
        <v>17</v>
      </c>
      <c r="M11032">
        <f t="shared" si="1086"/>
        <v>2025</v>
      </c>
      <c r="N11032">
        <f t="shared" si="1087"/>
        <v>69.422499999999999</v>
      </c>
      <c r="O11032">
        <f t="shared" si="1088"/>
        <v>0</v>
      </c>
      <c r="P11032">
        <f t="shared" si="1089"/>
        <v>69.422499999999999</v>
      </c>
    </row>
    <row r="11033" spans="1:16" x14ac:dyDescent="0.3">
      <c r="A11033" s="77">
        <v>13087500</v>
      </c>
      <c r="B11033" s="78" t="s">
        <v>10</v>
      </c>
      <c r="C11033" s="79">
        <v>45979</v>
      </c>
      <c r="D11033" s="77">
        <v>38</v>
      </c>
      <c r="E11033" s="77">
        <v>1087048</v>
      </c>
      <c r="F11033" s="77">
        <v>0</v>
      </c>
      <c r="G11033" s="77">
        <v>251588</v>
      </c>
      <c r="H11033" s="77">
        <v>-251588.2</v>
      </c>
      <c r="I11033" s="79">
        <v>45979</v>
      </c>
      <c r="J11033" s="77">
        <v>2026</v>
      </c>
      <c r="K11033">
        <f t="shared" si="1084"/>
        <v>11</v>
      </c>
      <c r="L11033">
        <f t="shared" si="1085"/>
        <v>18</v>
      </c>
      <c r="M11033">
        <f t="shared" si="1086"/>
        <v>2025</v>
      </c>
      <c r="N11033">
        <f t="shared" si="1087"/>
        <v>75.373000000000005</v>
      </c>
      <c r="O11033">
        <f t="shared" si="1088"/>
        <v>0</v>
      </c>
      <c r="P11033">
        <f t="shared" si="1089"/>
        <v>75.373000000000005</v>
      </c>
    </row>
    <row r="11034" spans="1:16" x14ac:dyDescent="0.3">
      <c r="A11034" s="77">
        <v>13087500</v>
      </c>
      <c r="B11034" s="78" t="s">
        <v>10</v>
      </c>
      <c r="C11034" s="79">
        <v>45980</v>
      </c>
      <c r="D11034" s="77">
        <v>40</v>
      </c>
      <c r="E11034" s="77">
        <v>1087127</v>
      </c>
      <c r="F11034" s="77">
        <v>0</v>
      </c>
      <c r="G11034" s="77">
        <v>251588</v>
      </c>
      <c r="H11034" s="77">
        <v>-251588.2</v>
      </c>
      <c r="I11034" s="79">
        <v>45980</v>
      </c>
      <c r="J11034" s="77">
        <v>2026</v>
      </c>
      <c r="K11034">
        <f t="shared" si="1084"/>
        <v>11</v>
      </c>
      <c r="L11034">
        <f t="shared" si="1085"/>
        <v>19</v>
      </c>
      <c r="M11034">
        <f t="shared" si="1086"/>
        <v>2025</v>
      </c>
      <c r="N11034">
        <f t="shared" si="1087"/>
        <v>79.34</v>
      </c>
      <c r="O11034">
        <f t="shared" si="1088"/>
        <v>0</v>
      </c>
      <c r="P11034">
        <f t="shared" si="1089"/>
        <v>79.34</v>
      </c>
    </row>
    <row r="11035" spans="1:16" x14ac:dyDescent="0.3">
      <c r="A11035" s="77">
        <v>13087500</v>
      </c>
      <c r="B11035" s="78" t="s">
        <v>10</v>
      </c>
      <c r="C11035" s="79">
        <v>45981</v>
      </c>
      <c r="D11035" s="77">
        <v>35</v>
      </c>
      <c r="E11035" s="77">
        <v>1087197</v>
      </c>
      <c r="F11035" s="77">
        <v>0</v>
      </c>
      <c r="G11035" s="77">
        <v>251588</v>
      </c>
      <c r="H11035" s="77">
        <v>-251588.2</v>
      </c>
      <c r="I11035" s="79">
        <v>45981</v>
      </c>
      <c r="J11035" s="77">
        <v>2026</v>
      </c>
      <c r="K11035">
        <f t="shared" si="1084"/>
        <v>11</v>
      </c>
      <c r="L11035">
        <f t="shared" si="1085"/>
        <v>20</v>
      </c>
      <c r="M11035">
        <f t="shared" si="1086"/>
        <v>2025</v>
      </c>
      <c r="N11035">
        <f t="shared" si="1087"/>
        <v>69.422499999999999</v>
      </c>
      <c r="O11035">
        <f t="shared" si="1088"/>
        <v>0</v>
      </c>
      <c r="P11035">
        <f t="shared" si="1089"/>
        <v>69.422499999999999</v>
      </c>
    </row>
    <row r="11036" spans="1:16" x14ac:dyDescent="0.3">
      <c r="A11036" s="77">
        <v>13087500</v>
      </c>
      <c r="B11036" s="78" t="s">
        <v>10</v>
      </c>
      <c r="C11036" s="79">
        <v>45982</v>
      </c>
      <c r="D11036" s="77">
        <v>38</v>
      </c>
      <c r="E11036" s="77">
        <v>1087271.5</v>
      </c>
      <c r="F11036" s="77">
        <v>0</v>
      </c>
      <c r="G11036" s="77">
        <v>251588</v>
      </c>
      <c r="H11036" s="77">
        <v>-251588.2</v>
      </c>
      <c r="I11036" s="79">
        <v>45982</v>
      </c>
      <c r="J11036" s="77">
        <v>2026</v>
      </c>
      <c r="K11036">
        <f t="shared" si="1084"/>
        <v>11</v>
      </c>
      <c r="L11036">
        <f t="shared" si="1085"/>
        <v>21</v>
      </c>
      <c r="M11036">
        <f t="shared" si="1086"/>
        <v>2025</v>
      </c>
      <c r="N11036">
        <f t="shared" si="1087"/>
        <v>75.373000000000005</v>
      </c>
      <c r="O11036">
        <f t="shared" si="1088"/>
        <v>0</v>
      </c>
      <c r="P11036">
        <f t="shared" si="1089"/>
        <v>75.373000000000005</v>
      </c>
    </row>
    <row r="11037" spans="1:16" x14ac:dyDescent="0.3">
      <c r="A11037" s="77">
        <v>13087500</v>
      </c>
      <c r="B11037" s="78" t="s">
        <v>10</v>
      </c>
      <c r="C11037" s="79">
        <v>45983</v>
      </c>
      <c r="D11037" s="77">
        <v>42</v>
      </c>
      <c r="E11037" s="77">
        <v>1087355.2</v>
      </c>
      <c r="F11037" s="77">
        <v>0</v>
      </c>
      <c r="G11037" s="77">
        <v>251588</v>
      </c>
      <c r="H11037" s="77">
        <v>-251588.2</v>
      </c>
      <c r="I11037" s="79">
        <v>45983</v>
      </c>
      <c r="J11037" s="77">
        <v>2026</v>
      </c>
      <c r="K11037">
        <f t="shared" si="1084"/>
        <v>11</v>
      </c>
      <c r="L11037">
        <f t="shared" si="1085"/>
        <v>22</v>
      </c>
      <c r="M11037">
        <f t="shared" si="1086"/>
        <v>2025</v>
      </c>
      <c r="N11037">
        <f t="shared" si="1087"/>
        <v>83.307000000000002</v>
      </c>
      <c r="O11037">
        <f t="shared" si="1088"/>
        <v>0</v>
      </c>
      <c r="P11037">
        <f t="shared" si="1089"/>
        <v>83.307000000000002</v>
      </c>
    </row>
    <row r="11038" spans="1:16" x14ac:dyDescent="0.3">
      <c r="A11038" s="77">
        <v>13087500</v>
      </c>
      <c r="B11038" s="78" t="s">
        <v>10</v>
      </c>
      <c r="C11038" s="79">
        <v>45984</v>
      </c>
      <c r="D11038" s="77">
        <v>42</v>
      </c>
      <c r="E11038" s="77">
        <v>1087439</v>
      </c>
      <c r="F11038" s="77">
        <v>0</v>
      </c>
      <c r="G11038" s="77">
        <v>251588</v>
      </c>
      <c r="H11038" s="77">
        <v>-251588.2</v>
      </c>
      <c r="I11038" s="79">
        <v>45984</v>
      </c>
      <c r="J11038" s="77">
        <v>2026</v>
      </c>
      <c r="K11038">
        <f t="shared" si="1084"/>
        <v>11</v>
      </c>
      <c r="L11038">
        <f t="shared" si="1085"/>
        <v>23</v>
      </c>
      <c r="M11038">
        <f t="shared" si="1086"/>
        <v>2025</v>
      </c>
      <c r="N11038">
        <f t="shared" si="1087"/>
        <v>83.307000000000002</v>
      </c>
      <c r="O11038">
        <f t="shared" si="1088"/>
        <v>0</v>
      </c>
      <c r="P11038">
        <f t="shared" si="1089"/>
        <v>83.307000000000002</v>
      </c>
    </row>
    <row r="11039" spans="1:16" x14ac:dyDescent="0.3">
      <c r="A11039" s="77">
        <v>13087500</v>
      </c>
      <c r="B11039" s="78" t="s">
        <v>10</v>
      </c>
      <c r="C11039" s="79">
        <v>45985</v>
      </c>
      <c r="D11039" s="77">
        <v>42</v>
      </c>
      <c r="E11039" s="77">
        <v>1087522.7</v>
      </c>
      <c r="F11039" s="77">
        <v>0</v>
      </c>
      <c r="G11039" s="77">
        <v>251588</v>
      </c>
      <c r="H11039" s="77">
        <v>-251588.2</v>
      </c>
      <c r="I11039" s="79">
        <v>45985</v>
      </c>
      <c r="J11039" s="77">
        <v>2026</v>
      </c>
      <c r="K11039">
        <f t="shared" si="1084"/>
        <v>11</v>
      </c>
      <c r="L11039">
        <f t="shared" si="1085"/>
        <v>24</v>
      </c>
      <c r="M11039">
        <f t="shared" si="1086"/>
        <v>2025</v>
      </c>
      <c r="N11039">
        <f t="shared" si="1087"/>
        <v>83.307000000000002</v>
      </c>
      <c r="O11039">
        <f t="shared" si="1088"/>
        <v>0</v>
      </c>
      <c r="P11039">
        <f t="shared" si="1089"/>
        <v>83.307000000000002</v>
      </c>
    </row>
    <row r="11040" spans="1:16" x14ac:dyDescent="0.3">
      <c r="A11040" s="77">
        <v>13087500</v>
      </c>
      <c r="B11040" s="78" t="s">
        <v>10</v>
      </c>
      <c r="C11040" s="79">
        <v>45986</v>
      </c>
      <c r="D11040" s="77">
        <v>42</v>
      </c>
      <c r="E11040" s="77">
        <v>1087606.5</v>
      </c>
      <c r="F11040" s="77">
        <v>0</v>
      </c>
      <c r="G11040" s="77">
        <v>251588</v>
      </c>
      <c r="H11040" s="77">
        <v>-251588.2</v>
      </c>
      <c r="I11040" s="79">
        <v>45986</v>
      </c>
      <c r="J11040" s="77">
        <v>2026</v>
      </c>
      <c r="K11040">
        <f t="shared" si="1084"/>
        <v>11</v>
      </c>
      <c r="L11040">
        <f t="shared" si="1085"/>
        <v>25</v>
      </c>
      <c r="M11040">
        <f t="shared" si="1086"/>
        <v>2025</v>
      </c>
      <c r="N11040">
        <f t="shared" si="1087"/>
        <v>83.307000000000002</v>
      </c>
      <c r="O11040">
        <f t="shared" si="1088"/>
        <v>0</v>
      </c>
      <c r="P11040">
        <f t="shared" si="1089"/>
        <v>83.307000000000002</v>
      </c>
    </row>
    <row r="11041" spans="1:16" x14ac:dyDescent="0.3">
      <c r="A11041" s="77">
        <v>13087500</v>
      </c>
      <c r="B11041" s="78" t="s">
        <v>10</v>
      </c>
      <c r="C11041" s="79">
        <v>45987</v>
      </c>
      <c r="D11041" s="77">
        <v>42</v>
      </c>
      <c r="E11041" s="77">
        <v>1087690.3</v>
      </c>
      <c r="F11041" s="77">
        <v>0</v>
      </c>
      <c r="G11041" s="77">
        <v>251588</v>
      </c>
      <c r="H11041" s="77">
        <v>-251588.2</v>
      </c>
      <c r="I11041" s="79">
        <v>45987</v>
      </c>
      <c r="J11041" s="77">
        <v>2026</v>
      </c>
      <c r="K11041">
        <f t="shared" si="1084"/>
        <v>11</v>
      </c>
      <c r="L11041">
        <f t="shared" si="1085"/>
        <v>26</v>
      </c>
      <c r="M11041">
        <f t="shared" si="1086"/>
        <v>2025</v>
      </c>
      <c r="N11041">
        <f t="shared" si="1087"/>
        <v>83.307000000000002</v>
      </c>
      <c r="O11041">
        <f t="shared" si="1088"/>
        <v>0</v>
      </c>
      <c r="P11041">
        <f t="shared" si="1089"/>
        <v>83.307000000000002</v>
      </c>
    </row>
    <row r="11042" spans="1:16" x14ac:dyDescent="0.3">
      <c r="A11042" s="77">
        <v>13087500</v>
      </c>
      <c r="B11042" s="78" t="s">
        <v>10</v>
      </c>
      <c r="C11042" s="79">
        <v>45988</v>
      </c>
      <c r="D11042" s="77">
        <v>42</v>
      </c>
      <c r="E11042" s="77">
        <v>1087774</v>
      </c>
      <c r="F11042" s="77">
        <v>0</v>
      </c>
      <c r="G11042" s="77">
        <v>251588</v>
      </c>
      <c r="H11042" s="77">
        <v>-251588.2</v>
      </c>
      <c r="I11042" s="79">
        <v>45988</v>
      </c>
      <c r="J11042" s="77">
        <v>2026</v>
      </c>
      <c r="K11042">
        <f t="shared" si="1084"/>
        <v>11</v>
      </c>
      <c r="L11042">
        <f t="shared" si="1085"/>
        <v>27</v>
      </c>
      <c r="M11042">
        <f t="shared" si="1086"/>
        <v>2025</v>
      </c>
      <c r="N11042">
        <f t="shared" si="1087"/>
        <v>83.307000000000002</v>
      </c>
      <c r="O11042">
        <f t="shared" si="1088"/>
        <v>0</v>
      </c>
      <c r="P11042">
        <f t="shared" si="1089"/>
        <v>83.307000000000002</v>
      </c>
    </row>
    <row r="11043" spans="1:16" x14ac:dyDescent="0.3">
      <c r="A11043" s="77">
        <v>13087500</v>
      </c>
      <c r="B11043" s="78" t="s">
        <v>10</v>
      </c>
      <c r="C11043" s="79">
        <v>45989</v>
      </c>
      <c r="D11043" s="77">
        <v>42</v>
      </c>
      <c r="E11043" s="77">
        <v>1087857.8</v>
      </c>
      <c r="F11043" s="77">
        <v>0</v>
      </c>
      <c r="G11043" s="77">
        <v>251588</v>
      </c>
      <c r="H11043" s="77">
        <v>-251588.2</v>
      </c>
      <c r="I11043" s="79">
        <v>45989</v>
      </c>
      <c r="J11043" s="77">
        <v>2026</v>
      </c>
      <c r="K11043">
        <f t="shared" si="1084"/>
        <v>11</v>
      </c>
      <c r="L11043">
        <f t="shared" si="1085"/>
        <v>28</v>
      </c>
      <c r="M11043">
        <f t="shared" si="1086"/>
        <v>2025</v>
      </c>
      <c r="N11043">
        <f t="shared" si="1087"/>
        <v>83.307000000000002</v>
      </c>
      <c r="O11043">
        <f t="shared" si="1088"/>
        <v>0</v>
      </c>
      <c r="P11043">
        <f t="shared" si="1089"/>
        <v>83.307000000000002</v>
      </c>
    </row>
    <row r="11044" spans="1:16" x14ac:dyDescent="0.3">
      <c r="A11044" s="77">
        <v>13087500</v>
      </c>
      <c r="B11044" s="78" t="s">
        <v>10</v>
      </c>
      <c r="C11044" s="79">
        <v>45990</v>
      </c>
      <c r="D11044" s="77">
        <v>38</v>
      </c>
      <c r="E11044" s="77">
        <v>1087932.3</v>
      </c>
      <c r="F11044" s="77">
        <v>0</v>
      </c>
      <c r="G11044" s="77">
        <v>251588</v>
      </c>
      <c r="H11044" s="77">
        <v>-251588.2</v>
      </c>
      <c r="I11044" s="79">
        <v>45990</v>
      </c>
      <c r="J11044" s="77">
        <v>2026</v>
      </c>
      <c r="K11044">
        <f t="shared" si="1084"/>
        <v>11</v>
      </c>
      <c r="L11044">
        <f t="shared" si="1085"/>
        <v>29</v>
      </c>
      <c r="M11044">
        <f t="shared" si="1086"/>
        <v>2025</v>
      </c>
      <c r="N11044">
        <f t="shared" si="1087"/>
        <v>75.373000000000005</v>
      </c>
      <c r="O11044">
        <f t="shared" si="1088"/>
        <v>0</v>
      </c>
      <c r="P11044">
        <f t="shared" si="1089"/>
        <v>75.373000000000005</v>
      </c>
    </row>
    <row r="11045" spans="1:16" x14ac:dyDescent="0.3">
      <c r="A11045" s="77">
        <v>13087500</v>
      </c>
      <c r="B11045" s="78" t="s">
        <v>10</v>
      </c>
      <c r="C11045" s="79">
        <v>45991</v>
      </c>
      <c r="D11045" s="77">
        <v>33</v>
      </c>
      <c r="E11045" s="77">
        <v>1087997.8999999999</v>
      </c>
      <c r="F11045" s="77">
        <v>0</v>
      </c>
      <c r="G11045" s="77">
        <v>251588</v>
      </c>
      <c r="H11045" s="77">
        <v>-251588.2</v>
      </c>
      <c r="I11045" s="79">
        <v>45991</v>
      </c>
      <c r="J11045" s="77">
        <v>2026</v>
      </c>
      <c r="K11045">
        <f t="shared" si="1084"/>
        <v>11</v>
      </c>
      <c r="L11045">
        <f t="shared" si="1085"/>
        <v>30</v>
      </c>
      <c r="M11045">
        <f t="shared" si="1086"/>
        <v>2025</v>
      </c>
      <c r="N11045">
        <f t="shared" si="1087"/>
        <v>65.455500000000001</v>
      </c>
      <c r="O11045">
        <f t="shared" si="1088"/>
        <v>0</v>
      </c>
      <c r="P11045">
        <f t="shared" si="1089"/>
        <v>65.455500000000001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8E97-F794-4174-9F60-834749C93A2C}">
  <dimension ref="A1:J762"/>
  <sheetViews>
    <sheetView topLeftCell="A725" workbookViewId="0">
      <selection activeCell="A2" sqref="A2:J762"/>
    </sheetView>
  </sheetViews>
  <sheetFormatPr defaultRowHeight="14.4" x14ac:dyDescent="0.3"/>
  <cols>
    <col min="3" max="3" width="14.33203125" customWidth="1"/>
    <col min="4" max="4" width="11.5546875" bestFit="1" customWidth="1"/>
    <col min="9" max="9" width="16.44140625" customWidth="1"/>
    <col min="14" max="14" width="13.21875" customWidth="1"/>
  </cols>
  <sheetData>
    <row r="1" spans="1:10" x14ac:dyDescent="0.3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  <c r="I1" s="76" t="s">
        <v>8</v>
      </c>
      <c r="J1" s="76" t="s">
        <v>9</v>
      </c>
    </row>
    <row r="2" spans="1:10" x14ac:dyDescent="0.3">
      <c r="A2" s="77">
        <v>13087500</v>
      </c>
      <c r="B2" s="78" t="s">
        <v>10</v>
      </c>
      <c r="C2" s="79">
        <v>45231</v>
      </c>
      <c r="D2" s="77">
        <v>21</v>
      </c>
      <c r="E2" s="77">
        <v>1091847.8999999999</v>
      </c>
      <c r="F2" s="77">
        <v>0</v>
      </c>
      <c r="G2" s="77">
        <v>185664</v>
      </c>
      <c r="H2" s="77">
        <v>-185664.1</v>
      </c>
      <c r="I2" s="79">
        <v>45231</v>
      </c>
      <c r="J2" s="77">
        <v>2024</v>
      </c>
    </row>
    <row r="3" spans="1:10" x14ac:dyDescent="0.3">
      <c r="A3" s="77">
        <v>13087500</v>
      </c>
      <c r="B3" s="78" t="s">
        <v>10</v>
      </c>
      <c r="C3" s="79">
        <v>45232</v>
      </c>
      <c r="D3" s="77">
        <v>21</v>
      </c>
      <c r="E3" s="77">
        <v>1091889.6000000001</v>
      </c>
      <c r="F3" s="77">
        <v>0</v>
      </c>
      <c r="G3" s="77">
        <v>185664</v>
      </c>
      <c r="H3" s="77">
        <v>-185664.1</v>
      </c>
      <c r="I3" s="79">
        <v>45232</v>
      </c>
      <c r="J3" s="77">
        <v>2024</v>
      </c>
    </row>
    <row r="4" spans="1:10" x14ac:dyDescent="0.3">
      <c r="A4" s="77">
        <v>13087500</v>
      </c>
      <c r="B4" s="78" t="s">
        <v>10</v>
      </c>
      <c r="C4" s="79">
        <v>45233</v>
      </c>
      <c r="D4" s="77">
        <v>21</v>
      </c>
      <c r="E4" s="77">
        <v>1091931.2</v>
      </c>
      <c r="F4" s="77">
        <v>0</v>
      </c>
      <c r="G4" s="77">
        <v>185664</v>
      </c>
      <c r="H4" s="77">
        <v>-185664.1</v>
      </c>
      <c r="I4" s="79">
        <v>45233</v>
      </c>
      <c r="J4" s="77">
        <v>2024</v>
      </c>
    </row>
    <row r="5" spans="1:10" x14ac:dyDescent="0.3">
      <c r="A5" s="77">
        <v>13087500</v>
      </c>
      <c r="B5" s="78" t="s">
        <v>10</v>
      </c>
      <c r="C5" s="79">
        <v>45234</v>
      </c>
      <c r="D5" s="77">
        <v>21</v>
      </c>
      <c r="E5" s="77">
        <v>1091972.8999999999</v>
      </c>
      <c r="F5" s="77">
        <v>0</v>
      </c>
      <c r="G5" s="77">
        <v>185664</v>
      </c>
      <c r="H5" s="77">
        <v>-185664.1</v>
      </c>
      <c r="I5" s="79">
        <v>45234</v>
      </c>
      <c r="J5" s="77">
        <v>2024</v>
      </c>
    </row>
    <row r="6" spans="1:10" x14ac:dyDescent="0.3">
      <c r="A6" s="77">
        <v>13087500</v>
      </c>
      <c r="B6" s="78" t="s">
        <v>10</v>
      </c>
      <c r="C6" s="79">
        <v>45235</v>
      </c>
      <c r="D6" s="77">
        <v>21</v>
      </c>
      <c r="E6" s="77">
        <v>1092014.5</v>
      </c>
      <c r="F6" s="77">
        <v>0</v>
      </c>
      <c r="G6" s="77">
        <v>185664</v>
      </c>
      <c r="H6" s="77">
        <v>-185664.1</v>
      </c>
      <c r="I6" s="79">
        <v>45235</v>
      </c>
      <c r="J6" s="77">
        <v>2024</v>
      </c>
    </row>
    <row r="7" spans="1:10" x14ac:dyDescent="0.3">
      <c r="A7" s="77">
        <v>13087500</v>
      </c>
      <c r="B7" s="78" t="s">
        <v>10</v>
      </c>
      <c r="C7" s="79">
        <v>45236</v>
      </c>
      <c r="D7" s="77">
        <v>19</v>
      </c>
      <c r="E7" s="77">
        <v>1092052.6000000001</v>
      </c>
      <c r="F7" s="77">
        <v>0</v>
      </c>
      <c r="G7" s="77">
        <v>185664</v>
      </c>
      <c r="H7" s="77">
        <v>-185664.1</v>
      </c>
      <c r="I7" s="79">
        <v>45236</v>
      </c>
      <c r="J7" s="77">
        <v>2024</v>
      </c>
    </row>
    <row r="8" spans="1:10" x14ac:dyDescent="0.3">
      <c r="A8" s="77">
        <v>13087500</v>
      </c>
      <c r="B8" s="78" t="s">
        <v>10</v>
      </c>
      <c r="C8" s="79">
        <v>45237</v>
      </c>
      <c r="D8" s="77">
        <v>19</v>
      </c>
      <c r="E8" s="77">
        <v>1092090.7</v>
      </c>
      <c r="F8" s="77">
        <v>0</v>
      </c>
      <c r="G8" s="77">
        <v>185664</v>
      </c>
      <c r="H8" s="77">
        <v>-185664.1</v>
      </c>
      <c r="I8" s="79">
        <v>45237</v>
      </c>
      <c r="J8" s="77">
        <v>2024</v>
      </c>
    </row>
    <row r="9" spans="1:10" x14ac:dyDescent="0.3">
      <c r="A9" s="77">
        <v>13087500</v>
      </c>
      <c r="B9" s="78" t="s">
        <v>10</v>
      </c>
      <c r="C9" s="79">
        <v>45238</v>
      </c>
      <c r="D9" s="77">
        <v>19</v>
      </c>
      <c r="E9" s="77">
        <v>1092128.8</v>
      </c>
      <c r="F9" s="77">
        <v>0</v>
      </c>
      <c r="G9" s="77">
        <v>185664</v>
      </c>
      <c r="H9" s="77">
        <v>-185664.1</v>
      </c>
      <c r="I9" s="79">
        <v>45238</v>
      </c>
      <c r="J9" s="77">
        <v>2024</v>
      </c>
    </row>
    <row r="10" spans="1:10" x14ac:dyDescent="0.3">
      <c r="A10" s="77">
        <v>13087500</v>
      </c>
      <c r="B10" s="78" t="s">
        <v>10</v>
      </c>
      <c r="C10" s="79">
        <v>45239</v>
      </c>
      <c r="D10" s="77">
        <v>19</v>
      </c>
      <c r="E10" s="77">
        <v>1092166.8999999999</v>
      </c>
      <c r="F10" s="77">
        <v>0</v>
      </c>
      <c r="G10" s="77">
        <v>185664</v>
      </c>
      <c r="H10" s="77">
        <v>-185664.1</v>
      </c>
      <c r="I10" s="79">
        <v>45239</v>
      </c>
      <c r="J10" s="77">
        <v>2024</v>
      </c>
    </row>
    <row r="11" spans="1:10" x14ac:dyDescent="0.3">
      <c r="A11" s="77">
        <v>13087500</v>
      </c>
      <c r="B11" s="78" t="s">
        <v>10</v>
      </c>
      <c r="C11" s="79">
        <v>45240</v>
      </c>
      <c r="D11" s="77">
        <v>19</v>
      </c>
      <c r="E11" s="77">
        <v>1092204.8999999999</v>
      </c>
      <c r="F11" s="77">
        <v>0</v>
      </c>
      <c r="G11" s="77">
        <v>185664</v>
      </c>
      <c r="H11" s="77">
        <v>-185664.1</v>
      </c>
      <c r="I11" s="79">
        <v>45240</v>
      </c>
      <c r="J11" s="77">
        <v>2024</v>
      </c>
    </row>
    <row r="12" spans="1:10" x14ac:dyDescent="0.3">
      <c r="A12" s="77">
        <v>13087500</v>
      </c>
      <c r="B12" s="78" t="s">
        <v>10</v>
      </c>
      <c r="C12" s="79">
        <v>45241</v>
      </c>
      <c r="D12" s="77">
        <v>19</v>
      </c>
      <c r="E12" s="77">
        <v>1092243</v>
      </c>
      <c r="F12" s="77">
        <v>0</v>
      </c>
      <c r="G12" s="77">
        <v>185664</v>
      </c>
      <c r="H12" s="77">
        <v>-185664.1</v>
      </c>
      <c r="I12" s="79">
        <v>45241</v>
      </c>
      <c r="J12" s="77">
        <v>2024</v>
      </c>
    </row>
    <row r="13" spans="1:10" x14ac:dyDescent="0.3">
      <c r="A13" s="77">
        <v>13087500</v>
      </c>
      <c r="B13" s="78" t="s">
        <v>10</v>
      </c>
      <c r="C13" s="79">
        <v>45242</v>
      </c>
      <c r="D13" s="77">
        <v>19</v>
      </c>
      <c r="E13" s="77">
        <v>1092281.1000000001</v>
      </c>
      <c r="F13" s="77">
        <v>0</v>
      </c>
      <c r="G13" s="77">
        <v>185664</v>
      </c>
      <c r="H13" s="77">
        <v>-185664.1</v>
      </c>
      <c r="I13" s="79">
        <v>45242</v>
      </c>
      <c r="J13" s="77">
        <v>2024</v>
      </c>
    </row>
    <row r="14" spans="1:10" x14ac:dyDescent="0.3">
      <c r="A14" s="77">
        <v>13087500</v>
      </c>
      <c r="B14" s="78" t="s">
        <v>10</v>
      </c>
      <c r="C14" s="79">
        <v>45243</v>
      </c>
      <c r="D14" s="77">
        <v>19</v>
      </c>
      <c r="E14" s="77">
        <v>1092319.2</v>
      </c>
      <c r="F14" s="77">
        <v>0</v>
      </c>
      <c r="G14" s="77">
        <v>185664</v>
      </c>
      <c r="H14" s="77">
        <v>-185664.1</v>
      </c>
      <c r="I14" s="79">
        <v>45243</v>
      </c>
      <c r="J14" s="77">
        <v>2024</v>
      </c>
    </row>
    <row r="15" spans="1:10" x14ac:dyDescent="0.3">
      <c r="A15" s="77">
        <v>13087500</v>
      </c>
      <c r="B15" s="78" t="s">
        <v>10</v>
      </c>
      <c r="C15" s="79">
        <v>45244</v>
      </c>
      <c r="D15" s="77">
        <v>19</v>
      </c>
      <c r="E15" s="77">
        <v>1092357.3</v>
      </c>
      <c r="F15" s="77">
        <v>0</v>
      </c>
      <c r="G15" s="77">
        <v>185664</v>
      </c>
      <c r="H15" s="77">
        <v>-185664.1</v>
      </c>
      <c r="I15" s="79">
        <v>45244</v>
      </c>
      <c r="J15" s="77">
        <v>2024</v>
      </c>
    </row>
    <row r="16" spans="1:10" x14ac:dyDescent="0.3">
      <c r="A16" s="77">
        <v>13087500</v>
      </c>
      <c r="B16" s="78" t="s">
        <v>10</v>
      </c>
      <c r="C16" s="79">
        <v>45245</v>
      </c>
      <c r="D16" s="77">
        <v>19</v>
      </c>
      <c r="E16" s="77">
        <v>1092395.3999999999</v>
      </c>
      <c r="F16" s="77">
        <v>0</v>
      </c>
      <c r="G16" s="77">
        <v>185664</v>
      </c>
      <c r="H16" s="77">
        <v>-185664.1</v>
      </c>
      <c r="I16" s="79">
        <v>45245</v>
      </c>
      <c r="J16" s="77">
        <v>2024</v>
      </c>
    </row>
    <row r="17" spans="1:10" x14ac:dyDescent="0.3">
      <c r="A17" s="77">
        <v>13087500</v>
      </c>
      <c r="B17" s="78" t="s">
        <v>10</v>
      </c>
      <c r="C17" s="79">
        <v>45246</v>
      </c>
      <c r="D17" s="77">
        <v>25</v>
      </c>
      <c r="E17" s="77">
        <v>1092444.5</v>
      </c>
      <c r="F17" s="77">
        <v>0</v>
      </c>
      <c r="G17" s="77">
        <v>185664</v>
      </c>
      <c r="H17" s="77">
        <v>-185664.1</v>
      </c>
      <c r="I17" s="79">
        <v>45246</v>
      </c>
      <c r="J17" s="77">
        <v>2024</v>
      </c>
    </row>
    <row r="18" spans="1:10" x14ac:dyDescent="0.3">
      <c r="A18" s="77">
        <v>13087500</v>
      </c>
      <c r="B18" s="78" t="s">
        <v>10</v>
      </c>
      <c r="C18" s="79">
        <v>45247</v>
      </c>
      <c r="D18" s="77">
        <v>25</v>
      </c>
      <c r="E18" s="77">
        <v>1092493.7</v>
      </c>
      <c r="F18" s="77">
        <v>0</v>
      </c>
      <c r="G18" s="77">
        <v>185664</v>
      </c>
      <c r="H18" s="77">
        <v>-185664.1</v>
      </c>
      <c r="I18" s="79">
        <v>45247</v>
      </c>
      <c r="J18" s="77">
        <v>2024</v>
      </c>
    </row>
    <row r="19" spans="1:10" x14ac:dyDescent="0.3">
      <c r="A19" s="77">
        <v>13087500</v>
      </c>
      <c r="B19" s="78" t="s">
        <v>10</v>
      </c>
      <c r="C19" s="79">
        <v>45248</v>
      </c>
      <c r="D19" s="77">
        <v>21</v>
      </c>
      <c r="E19" s="77">
        <v>1092535.3</v>
      </c>
      <c r="F19" s="77">
        <v>0</v>
      </c>
      <c r="G19" s="77">
        <v>185664</v>
      </c>
      <c r="H19" s="77">
        <v>-185664.1</v>
      </c>
      <c r="I19" s="79">
        <v>45248</v>
      </c>
      <c r="J19" s="77">
        <v>2024</v>
      </c>
    </row>
    <row r="20" spans="1:10" x14ac:dyDescent="0.3">
      <c r="A20" s="77">
        <v>13087500</v>
      </c>
      <c r="B20" s="78" t="s">
        <v>10</v>
      </c>
      <c r="C20" s="79">
        <v>45249</v>
      </c>
      <c r="D20" s="77">
        <v>19</v>
      </c>
      <c r="E20" s="77">
        <v>1092573.3999999999</v>
      </c>
      <c r="F20" s="77">
        <v>0</v>
      </c>
      <c r="G20" s="77">
        <v>185664</v>
      </c>
      <c r="H20" s="77">
        <v>-185664.1</v>
      </c>
      <c r="I20" s="79">
        <v>45249</v>
      </c>
      <c r="J20" s="77">
        <v>2024</v>
      </c>
    </row>
    <row r="21" spans="1:10" x14ac:dyDescent="0.3">
      <c r="A21" s="77">
        <v>13087500</v>
      </c>
      <c r="B21" s="78" t="s">
        <v>10</v>
      </c>
      <c r="C21" s="79">
        <v>45250</v>
      </c>
      <c r="D21" s="77">
        <v>19</v>
      </c>
      <c r="E21" s="77">
        <v>1092611.5</v>
      </c>
      <c r="F21" s="77">
        <v>0</v>
      </c>
      <c r="G21" s="77">
        <v>185664</v>
      </c>
      <c r="H21" s="77">
        <v>-185664.1</v>
      </c>
      <c r="I21" s="79">
        <v>45250</v>
      </c>
      <c r="J21" s="77">
        <v>2024</v>
      </c>
    </row>
    <row r="22" spans="1:10" x14ac:dyDescent="0.3">
      <c r="A22" s="77">
        <v>13087500</v>
      </c>
      <c r="B22" s="78" t="s">
        <v>10</v>
      </c>
      <c r="C22" s="79">
        <v>45251</v>
      </c>
      <c r="D22" s="77">
        <v>19</v>
      </c>
      <c r="E22" s="77">
        <v>1092649.6000000001</v>
      </c>
      <c r="F22" s="77">
        <v>0</v>
      </c>
      <c r="G22" s="77">
        <v>185664</v>
      </c>
      <c r="H22" s="77">
        <v>-185664.1</v>
      </c>
      <c r="I22" s="79">
        <v>45251</v>
      </c>
      <c r="J22" s="77">
        <v>2024</v>
      </c>
    </row>
    <row r="23" spans="1:10" x14ac:dyDescent="0.3">
      <c r="A23" s="77">
        <v>13087500</v>
      </c>
      <c r="B23" s="78" t="s">
        <v>10</v>
      </c>
      <c r="C23" s="79">
        <v>45252</v>
      </c>
      <c r="D23" s="77">
        <v>19</v>
      </c>
      <c r="E23" s="77">
        <v>1092687.7</v>
      </c>
      <c r="F23" s="77">
        <v>0</v>
      </c>
      <c r="G23" s="77">
        <v>185664</v>
      </c>
      <c r="H23" s="77">
        <v>-185664.1</v>
      </c>
      <c r="I23" s="79">
        <v>45252</v>
      </c>
      <c r="J23" s="77">
        <v>2024</v>
      </c>
    </row>
    <row r="24" spans="1:10" x14ac:dyDescent="0.3">
      <c r="A24" s="77">
        <v>13087500</v>
      </c>
      <c r="B24" s="78" t="s">
        <v>10</v>
      </c>
      <c r="C24" s="79">
        <v>45253</v>
      </c>
      <c r="D24" s="77">
        <v>19</v>
      </c>
      <c r="E24" s="77">
        <v>1092725.8</v>
      </c>
      <c r="F24" s="77">
        <v>0</v>
      </c>
      <c r="G24" s="77">
        <v>185664</v>
      </c>
      <c r="H24" s="77">
        <v>-185664.1</v>
      </c>
      <c r="I24" s="79">
        <v>45253</v>
      </c>
      <c r="J24" s="77">
        <v>2024</v>
      </c>
    </row>
    <row r="25" spans="1:10" x14ac:dyDescent="0.3">
      <c r="A25" s="77">
        <v>13087500</v>
      </c>
      <c r="B25" s="78" t="s">
        <v>10</v>
      </c>
      <c r="C25" s="79">
        <v>45254</v>
      </c>
      <c r="D25" s="77">
        <v>19</v>
      </c>
      <c r="E25" s="77">
        <v>1092763.8</v>
      </c>
      <c r="F25" s="77">
        <v>0</v>
      </c>
      <c r="G25" s="77">
        <v>185664</v>
      </c>
      <c r="H25" s="77">
        <v>-185664.1</v>
      </c>
      <c r="I25" s="79">
        <v>45254</v>
      </c>
      <c r="J25" s="77">
        <v>2024</v>
      </c>
    </row>
    <row r="26" spans="1:10" x14ac:dyDescent="0.3">
      <c r="A26" s="77">
        <v>13087500</v>
      </c>
      <c r="B26" s="78" t="s">
        <v>10</v>
      </c>
      <c r="C26" s="79">
        <v>45255</v>
      </c>
      <c r="D26" s="77">
        <v>19</v>
      </c>
      <c r="E26" s="77">
        <v>1092801.8999999999</v>
      </c>
      <c r="F26" s="77">
        <v>0</v>
      </c>
      <c r="G26" s="77">
        <v>185664</v>
      </c>
      <c r="H26" s="77">
        <v>-185664.1</v>
      </c>
      <c r="I26" s="79">
        <v>45255</v>
      </c>
      <c r="J26" s="77">
        <v>2024</v>
      </c>
    </row>
    <row r="27" spans="1:10" x14ac:dyDescent="0.3">
      <c r="A27" s="77">
        <v>13087500</v>
      </c>
      <c r="B27" s="78" t="s">
        <v>10</v>
      </c>
      <c r="C27" s="79">
        <v>45256</v>
      </c>
      <c r="D27" s="77">
        <v>19</v>
      </c>
      <c r="E27" s="77">
        <v>1092840</v>
      </c>
      <c r="F27" s="77">
        <v>0</v>
      </c>
      <c r="G27" s="77">
        <v>185664</v>
      </c>
      <c r="H27" s="77">
        <v>-185664.1</v>
      </c>
      <c r="I27" s="79">
        <v>45256</v>
      </c>
      <c r="J27" s="77">
        <v>2024</v>
      </c>
    </row>
    <row r="28" spans="1:10" x14ac:dyDescent="0.3">
      <c r="A28" s="77">
        <v>13087500</v>
      </c>
      <c r="B28" s="78" t="s">
        <v>10</v>
      </c>
      <c r="C28" s="79">
        <v>45257</v>
      </c>
      <c r="D28" s="77">
        <v>19</v>
      </c>
      <c r="E28" s="77">
        <v>1092878.1000000001</v>
      </c>
      <c r="F28" s="77">
        <v>0</v>
      </c>
      <c r="G28" s="77">
        <v>185664</v>
      </c>
      <c r="H28" s="77">
        <v>-185664.1</v>
      </c>
      <c r="I28" s="79">
        <v>45257</v>
      </c>
      <c r="J28" s="77">
        <v>2024</v>
      </c>
    </row>
    <row r="29" spans="1:10" x14ac:dyDescent="0.3">
      <c r="A29" s="77">
        <v>13087500</v>
      </c>
      <c r="B29" s="78" t="s">
        <v>10</v>
      </c>
      <c r="C29" s="79">
        <v>45258</v>
      </c>
      <c r="D29" s="77">
        <v>18</v>
      </c>
      <c r="E29" s="77">
        <v>1092912.7</v>
      </c>
      <c r="F29" s="77">
        <v>0</v>
      </c>
      <c r="G29" s="77">
        <v>185664</v>
      </c>
      <c r="H29" s="77">
        <v>-185664.1</v>
      </c>
      <c r="I29" s="79">
        <v>45258</v>
      </c>
      <c r="J29" s="77">
        <v>2024</v>
      </c>
    </row>
    <row r="30" spans="1:10" x14ac:dyDescent="0.3">
      <c r="A30" s="77">
        <v>13087500</v>
      </c>
      <c r="B30" s="78" t="s">
        <v>10</v>
      </c>
      <c r="C30" s="79">
        <v>45259</v>
      </c>
      <c r="D30" s="77">
        <v>19</v>
      </c>
      <c r="E30" s="77">
        <v>1092950.8</v>
      </c>
      <c r="F30" s="77">
        <v>0</v>
      </c>
      <c r="G30" s="77">
        <v>185664</v>
      </c>
      <c r="H30" s="77">
        <v>-185664.1</v>
      </c>
      <c r="I30" s="79">
        <v>45259</v>
      </c>
      <c r="J30" s="77">
        <v>2024</v>
      </c>
    </row>
    <row r="31" spans="1:10" x14ac:dyDescent="0.3">
      <c r="A31" s="77">
        <v>13087500</v>
      </c>
      <c r="B31" s="78" t="s">
        <v>10</v>
      </c>
      <c r="C31" s="79">
        <v>45260</v>
      </c>
      <c r="D31" s="77">
        <v>19</v>
      </c>
      <c r="E31" s="77">
        <v>1092988.8999999999</v>
      </c>
      <c r="F31" s="77">
        <v>0</v>
      </c>
      <c r="G31" s="77">
        <v>185664</v>
      </c>
      <c r="H31" s="77">
        <v>-185664.1</v>
      </c>
      <c r="I31" s="79">
        <v>45260</v>
      </c>
      <c r="J31" s="77">
        <v>2024</v>
      </c>
    </row>
    <row r="32" spans="1:10" x14ac:dyDescent="0.3">
      <c r="A32" s="77">
        <v>13087500</v>
      </c>
      <c r="B32" s="78" t="s">
        <v>10</v>
      </c>
      <c r="C32" s="79">
        <v>45261</v>
      </c>
      <c r="D32" s="77">
        <v>18</v>
      </c>
      <c r="E32" s="77">
        <v>34.6</v>
      </c>
      <c r="F32" s="77">
        <v>0</v>
      </c>
      <c r="G32" s="77">
        <v>0</v>
      </c>
      <c r="H32" s="77">
        <v>0</v>
      </c>
      <c r="I32" s="79">
        <v>45261</v>
      </c>
      <c r="J32" s="77">
        <v>2024</v>
      </c>
    </row>
    <row r="33" spans="1:10" x14ac:dyDescent="0.3">
      <c r="A33" s="77">
        <v>13087500</v>
      </c>
      <c r="B33" s="78" t="s">
        <v>10</v>
      </c>
      <c r="C33" s="79">
        <v>45262</v>
      </c>
      <c r="D33" s="77">
        <v>18</v>
      </c>
      <c r="E33" s="77">
        <v>69.3</v>
      </c>
      <c r="F33" s="77">
        <v>0</v>
      </c>
      <c r="G33" s="77">
        <v>0</v>
      </c>
      <c r="H33" s="77">
        <v>0</v>
      </c>
      <c r="I33" s="79">
        <v>45262</v>
      </c>
      <c r="J33" s="77">
        <v>2024</v>
      </c>
    </row>
    <row r="34" spans="1:10" x14ac:dyDescent="0.3">
      <c r="A34" s="77">
        <v>13087500</v>
      </c>
      <c r="B34" s="78" t="s">
        <v>10</v>
      </c>
      <c r="C34" s="79">
        <v>45263</v>
      </c>
      <c r="D34" s="77">
        <v>18</v>
      </c>
      <c r="E34" s="77">
        <v>103.9</v>
      </c>
      <c r="F34" s="77">
        <v>0</v>
      </c>
      <c r="G34" s="77">
        <v>0</v>
      </c>
      <c r="H34" s="77">
        <v>0</v>
      </c>
      <c r="I34" s="79">
        <v>45263</v>
      </c>
      <c r="J34" s="77">
        <v>2024</v>
      </c>
    </row>
    <row r="35" spans="1:10" x14ac:dyDescent="0.3">
      <c r="A35" s="77">
        <v>13087500</v>
      </c>
      <c r="B35" s="78" t="s">
        <v>10</v>
      </c>
      <c r="C35" s="79">
        <v>45264</v>
      </c>
      <c r="D35" s="77">
        <v>18</v>
      </c>
      <c r="E35" s="77">
        <v>138.5</v>
      </c>
      <c r="F35" s="77">
        <v>0</v>
      </c>
      <c r="G35" s="77">
        <v>0</v>
      </c>
      <c r="H35" s="77">
        <v>0</v>
      </c>
      <c r="I35" s="79">
        <v>45264</v>
      </c>
      <c r="J35" s="77">
        <v>2024</v>
      </c>
    </row>
    <row r="36" spans="1:10" x14ac:dyDescent="0.3">
      <c r="A36" s="77">
        <v>13087500</v>
      </c>
      <c r="B36" s="78" t="s">
        <v>10</v>
      </c>
      <c r="C36" s="79">
        <v>45265</v>
      </c>
      <c r="D36" s="77">
        <v>18</v>
      </c>
      <c r="E36" s="77">
        <v>173.2</v>
      </c>
      <c r="F36" s="77">
        <v>0</v>
      </c>
      <c r="G36" s="77">
        <v>0</v>
      </c>
      <c r="H36" s="77">
        <v>0</v>
      </c>
      <c r="I36" s="79">
        <v>45265</v>
      </c>
      <c r="J36" s="77">
        <v>2024</v>
      </c>
    </row>
    <row r="37" spans="1:10" x14ac:dyDescent="0.3">
      <c r="A37" s="77">
        <v>13087500</v>
      </c>
      <c r="B37" s="78" t="s">
        <v>10</v>
      </c>
      <c r="C37" s="79">
        <v>45266</v>
      </c>
      <c r="D37" s="77">
        <v>18</v>
      </c>
      <c r="E37" s="77">
        <v>207.8</v>
      </c>
      <c r="F37" s="77">
        <v>0</v>
      </c>
      <c r="G37" s="77">
        <v>0</v>
      </c>
      <c r="H37" s="77">
        <v>0</v>
      </c>
      <c r="I37" s="79">
        <v>45266</v>
      </c>
      <c r="J37" s="77">
        <v>2024</v>
      </c>
    </row>
    <row r="38" spans="1:10" x14ac:dyDescent="0.3">
      <c r="A38" s="77">
        <v>13087500</v>
      </c>
      <c r="B38" s="78" t="s">
        <v>10</v>
      </c>
      <c r="C38" s="79">
        <v>45267</v>
      </c>
      <c r="D38" s="77">
        <v>18</v>
      </c>
      <c r="E38" s="77">
        <v>242.4</v>
      </c>
      <c r="F38" s="77">
        <v>0</v>
      </c>
      <c r="G38" s="77">
        <v>0</v>
      </c>
      <c r="H38" s="77">
        <v>0</v>
      </c>
      <c r="I38" s="79">
        <v>45267</v>
      </c>
      <c r="J38" s="77">
        <v>2024</v>
      </c>
    </row>
    <row r="39" spans="1:10" x14ac:dyDescent="0.3">
      <c r="A39" s="77">
        <v>13087500</v>
      </c>
      <c r="B39" s="78" t="s">
        <v>10</v>
      </c>
      <c r="C39" s="79">
        <v>45268</v>
      </c>
      <c r="D39" s="77">
        <v>18</v>
      </c>
      <c r="E39" s="77">
        <v>277.10000000000002</v>
      </c>
      <c r="F39" s="77">
        <v>0</v>
      </c>
      <c r="G39" s="77">
        <v>0</v>
      </c>
      <c r="H39" s="77">
        <v>0</v>
      </c>
      <c r="I39" s="79">
        <v>45268</v>
      </c>
      <c r="J39" s="77">
        <v>2024</v>
      </c>
    </row>
    <row r="40" spans="1:10" x14ac:dyDescent="0.3">
      <c r="A40" s="77">
        <v>13087500</v>
      </c>
      <c r="B40" s="78" t="s">
        <v>10</v>
      </c>
      <c r="C40" s="79">
        <v>45269</v>
      </c>
      <c r="D40" s="77">
        <v>18</v>
      </c>
      <c r="E40" s="77">
        <v>311.7</v>
      </c>
      <c r="F40" s="77">
        <v>0</v>
      </c>
      <c r="G40" s="77">
        <v>0</v>
      </c>
      <c r="H40" s="77">
        <v>0</v>
      </c>
      <c r="I40" s="79">
        <v>45269</v>
      </c>
      <c r="J40" s="77">
        <v>2024</v>
      </c>
    </row>
    <row r="41" spans="1:10" x14ac:dyDescent="0.3">
      <c r="A41" s="77">
        <v>13087500</v>
      </c>
      <c r="B41" s="78" t="s">
        <v>10</v>
      </c>
      <c r="C41" s="79">
        <v>45270</v>
      </c>
      <c r="D41" s="77">
        <v>18</v>
      </c>
      <c r="E41" s="77">
        <v>346.3</v>
      </c>
      <c r="F41" s="77">
        <v>0</v>
      </c>
      <c r="G41" s="77">
        <v>0</v>
      </c>
      <c r="H41" s="77">
        <v>0</v>
      </c>
      <c r="I41" s="79">
        <v>45270</v>
      </c>
      <c r="J41" s="77">
        <v>2024</v>
      </c>
    </row>
    <row r="42" spans="1:10" x14ac:dyDescent="0.3">
      <c r="A42" s="77">
        <v>13087500</v>
      </c>
      <c r="B42" s="78" t="s">
        <v>10</v>
      </c>
      <c r="C42" s="79">
        <v>45271</v>
      </c>
      <c r="D42" s="77">
        <v>18</v>
      </c>
      <c r="E42" s="77">
        <v>381</v>
      </c>
      <c r="F42" s="77">
        <v>0</v>
      </c>
      <c r="G42" s="77">
        <v>0</v>
      </c>
      <c r="H42" s="77">
        <v>0</v>
      </c>
      <c r="I42" s="79">
        <v>45271</v>
      </c>
      <c r="J42" s="77">
        <v>2024</v>
      </c>
    </row>
    <row r="43" spans="1:10" x14ac:dyDescent="0.3">
      <c r="A43" s="77">
        <v>13087500</v>
      </c>
      <c r="B43" s="78" t="s">
        <v>10</v>
      </c>
      <c r="C43" s="79">
        <v>45272</v>
      </c>
      <c r="D43" s="77">
        <v>18</v>
      </c>
      <c r="E43" s="77">
        <v>415.6</v>
      </c>
      <c r="F43" s="77">
        <v>0</v>
      </c>
      <c r="G43" s="77">
        <v>0</v>
      </c>
      <c r="H43" s="77">
        <v>0</v>
      </c>
      <c r="I43" s="79">
        <v>45272</v>
      </c>
      <c r="J43" s="77">
        <v>2024</v>
      </c>
    </row>
    <row r="44" spans="1:10" x14ac:dyDescent="0.3">
      <c r="A44" s="77">
        <v>13087500</v>
      </c>
      <c r="B44" s="78" t="s">
        <v>10</v>
      </c>
      <c r="C44" s="79">
        <v>45273</v>
      </c>
      <c r="D44" s="77">
        <v>18</v>
      </c>
      <c r="E44" s="77">
        <v>450.2</v>
      </c>
      <c r="F44" s="77">
        <v>0</v>
      </c>
      <c r="G44" s="77">
        <v>0</v>
      </c>
      <c r="H44" s="77">
        <v>0</v>
      </c>
      <c r="I44" s="79">
        <v>45273</v>
      </c>
      <c r="J44" s="77">
        <v>2024</v>
      </c>
    </row>
    <row r="45" spans="1:10" x14ac:dyDescent="0.3">
      <c r="A45" s="77">
        <v>13087500</v>
      </c>
      <c r="B45" s="78" t="s">
        <v>10</v>
      </c>
      <c r="C45" s="79">
        <v>45274</v>
      </c>
      <c r="D45" s="77">
        <v>18</v>
      </c>
      <c r="E45" s="77">
        <v>484.8</v>
      </c>
      <c r="F45" s="77">
        <v>0</v>
      </c>
      <c r="G45" s="77">
        <v>0</v>
      </c>
      <c r="H45" s="77">
        <v>0</v>
      </c>
      <c r="I45" s="79">
        <v>45274</v>
      </c>
      <c r="J45" s="77">
        <v>2024</v>
      </c>
    </row>
    <row r="46" spans="1:10" x14ac:dyDescent="0.3">
      <c r="A46" s="77">
        <v>13087500</v>
      </c>
      <c r="B46" s="78" t="s">
        <v>10</v>
      </c>
      <c r="C46" s="79">
        <v>45275</v>
      </c>
      <c r="D46" s="77">
        <v>18</v>
      </c>
      <c r="E46" s="77">
        <v>519.5</v>
      </c>
      <c r="F46" s="77">
        <v>0</v>
      </c>
      <c r="G46" s="77">
        <v>0</v>
      </c>
      <c r="H46" s="77">
        <v>0</v>
      </c>
      <c r="I46" s="79">
        <v>45275</v>
      </c>
      <c r="J46" s="77">
        <v>2024</v>
      </c>
    </row>
    <row r="47" spans="1:10" x14ac:dyDescent="0.3">
      <c r="A47" s="77">
        <v>13087500</v>
      </c>
      <c r="B47" s="78" t="s">
        <v>10</v>
      </c>
      <c r="C47" s="79">
        <v>45276</v>
      </c>
      <c r="D47" s="77">
        <v>19</v>
      </c>
      <c r="E47" s="77">
        <v>557.6</v>
      </c>
      <c r="F47" s="77">
        <v>0</v>
      </c>
      <c r="G47" s="77">
        <v>0</v>
      </c>
      <c r="H47" s="77">
        <v>0</v>
      </c>
      <c r="I47" s="79">
        <v>45276</v>
      </c>
      <c r="J47" s="77">
        <v>2024</v>
      </c>
    </row>
    <row r="48" spans="1:10" x14ac:dyDescent="0.3">
      <c r="A48" s="77">
        <v>13087500</v>
      </c>
      <c r="B48" s="78" t="s">
        <v>10</v>
      </c>
      <c r="C48" s="79">
        <v>45277</v>
      </c>
      <c r="D48" s="77">
        <v>19</v>
      </c>
      <c r="E48" s="77">
        <v>595.6</v>
      </c>
      <c r="F48" s="77">
        <v>0</v>
      </c>
      <c r="G48" s="77">
        <v>0</v>
      </c>
      <c r="H48" s="77">
        <v>0</v>
      </c>
      <c r="I48" s="79">
        <v>45277</v>
      </c>
      <c r="J48" s="77">
        <v>2024</v>
      </c>
    </row>
    <row r="49" spans="1:10" x14ac:dyDescent="0.3">
      <c r="A49" s="77">
        <v>13087500</v>
      </c>
      <c r="B49" s="78" t="s">
        <v>10</v>
      </c>
      <c r="C49" s="79">
        <v>45278</v>
      </c>
      <c r="D49" s="77">
        <v>18</v>
      </c>
      <c r="E49" s="77">
        <v>630.29999999999995</v>
      </c>
      <c r="F49" s="77">
        <v>0</v>
      </c>
      <c r="G49" s="77">
        <v>0</v>
      </c>
      <c r="H49" s="77">
        <v>0</v>
      </c>
      <c r="I49" s="79">
        <v>45278</v>
      </c>
      <c r="J49" s="77">
        <v>2024</v>
      </c>
    </row>
    <row r="50" spans="1:10" x14ac:dyDescent="0.3">
      <c r="A50" s="77">
        <v>13087500</v>
      </c>
      <c r="B50" s="78" t="s">
        <v>10</v>
      </c>
      <c r="C50" s="79">
        <v>45279</v>
      </c>
      <c r="D50" s="77">
        <v>18</v>
      </c>
      <c r="E50" s="77">
        <v>664.9</v>
      </c>
      <c r="F50" s="77">
        <v>0</v>
      </c>
      <c r="G50" s="77">
        <v>0</v>
      </c>
      <c r="H50" s="77">
        <v>0</v>
      </c>
      <c r="I50" s="79">
        <v>45279</v>
      </c>
      <c r="J50" s="77">
        <v>2024</v>
      </c>
    </row>
    <row r="51" spans="1:10" x14ac:dyDescent="0.3">
      <c r="A51" s="77">
        <v>13087500</v>
      </c>
      <c r="B51" s="78" t="s">
        <v>10</v>
      </c>
      <c r="C51" s="79">
        <v>45280</v>
      </c>
      <c r="D51" s="77">
        <v>18</v>
      </c>
      <c r="E51" s="77">
        <v>699.5</v>
      </c>
      <c r="F51" s="77">
        <v>0</v>
      </c>
      <c r="G51" s="77">
        <v>0</v>
      </c>
      <c r="H51" s="77">
        <v>0</v>
      </c>
      <c r="I51" s="79">
        <v>45280</v>
      </c>
      <c r="J51" s="77">
        <v>2024</v>
      </c>
    </row>
    <row r="52" spans="1:10" x14ac:dyDescent="0.3">
      <c r="A52" s="77">
        <v>13087500</v>
      </c>
      <c r="B52" s="78" t="s">
        <v>10</v>
      </c>
      <c r="C52" s="79">
        <v>45281</v>
      </c>
      <c r="D52" s="77">
        <v>18</v>
      </c>
      <c r="E52" s="77">
        <v>734.2</v>
      </c>
      <c r="F52" s="77">
        <v>0</v>
      </c>
      <c r="G52" s="77">
        <v>0</v>
      </c>
      <c r="H52" s="77">
        <v>0</v>
      </c>
      <c r="I52" s="79">
        <v>45281</v>
      </c>
      <c r="J52" s="77">
        <v>2024</v>
      </c>
    </row>
    <row r="53" spans="1:10" x14ac:dyDescent="0.3">
      <c r="A53" s="77">
        <v>13087500</v>
      </c>
      <c r="B53" s="78" t="s">
        <v>10</v>
      </c>
      <c r="C53" s="79">
        <v>45282</v>
      </c>
      <c r="D53" s="77">
        <v>18</v>
      </c>
      <c r="E53" s="77">
        <v>768.8</v>
      </c>
      <c r="F53" s="77">
        <v>0</v>
      </c>
      <c r="G53" s="77">
        <v>0</v>
      </c>
      <c r="H53" s="77">
        <v>0</v>
      </c>
      <c r="I53" s="79">
        <v>45282</v>
      </c>
      <c r="J53" s="77">
        <v>2024</v>
      </c>
    </row>
    <row r="54" spans="1:10" x14ac:dyDescent="0.3">
      <c r="A54" s="77">
        <v>13087500</v>
      </c>
      <c r="B54" s="78" t="s">
        <v>10</v>
      </c>
      <c r="C54" s="79">
        <v>45283</v>
      </c>
      <c r="D54" s="77">
        <v>18</v>
      </c>
      <c r="E54" s="77">
        <v>803.4</v>
      </c>
      <c r="F54" s="77">
        <v>0</v>
      </c>
      <c r="G54" s="77">
        <v>0</v>
      </c>
      <c r="H54" s="77">
        <v>0</v>
      </c>
      <c r="I54" s="79">
        <v>45283</v>
      </c>
      <c r="J54" s="77">
        <v>2024</v>
      </c>
    </row>
    <row r="55" spans="1:10" x14ac:dyDescent="0.3">
      <c r="A55" s="77">
        <v>13087500</v>
      </c>
      <c r="B55" s="78" t="s">
        <v>10</v>
      </c>
      <c r="C55" s="79">
        <v>45284</v>
      </c>
      <c r="D55" s="77">
        <v>19</v>
      </c>
      <c r="E55" s="77">
        <v>841.5</v>
      </c>
      <c r="F55" s="77">
        <v>0</v>
      </c>
      <c r="G55" s="77">
        <v>0</v>
      </c>
      <c r="H55" s="77">
        <v>0</v>
      </c>
      <c r="I55" s="79">
        <v>45284</v>
      </c>
      <c r="J55" s="77">
        <v>2024</v>
      </c>
    </row>
    <row r="56" spans="1:10" x14ac:dyDescent="0.3">
      <c r="A56" s="77">
        <v>13087500</v>
      </c>
      <c r="B56" s="78" t="s">
        <v>10</v>
      </c>
      <c r="C56" s="79">
        <v>45285</v>
      </c>
      <c r="D56" s="77">
        <v>19</v>
      </c>
      <c r="E56" s="77">
        <v>879.6</v>
      </c>
      <c r="F56" s="77">
        <v>0</v>
      </c>
      <c r="G56" s="77">
        <v>0</v>
      </c>
      <c r="H56" s="77">
        <v>0</v>
      </c>
      <c r="I56" s="79">
        <v>45285</v>
      </c>
      <c r="J56" s="77">
        <v>2024</v>
      </c>
    </row>
    <row r="57" spans="1:10" x14ac:dyDescent="0.3">
      <c r="A57" s="77">
        <v>13087500</v>
      </c>
      <c r="B57" s="78" t="s">
        <v>10</v>
      </c>
      <c r="C57" s="79">
        <v>45286</v>
      </c>
      <c r="D57" s="77">
        <v>19</v>
      </c>
      <c r="E57" s="77">
        <v>917.7</v>
      </c>
      <c r="F57" s="77">
        <v>0</v>
      </c>
      <c r="G57" s="77">
        <v>0</v>
      </c>
      <c r="H57" s="77">
        <v>0</v>
      </c>
      <c r="I57" s="79">
        <v>45286</v>
      </c>
      <c r="J57" s="77">
        <v>2024</v>
      </c>
    </row>
    <row r="58" spans="1:10" x14ac:dyDescent="0.3">
      <c r="A58" s="77">
        <v>13087500</v>
      </c>
      <c r="B58" s="78" t="s">
        <v>10</v>
      </c>
      <c r="C58" s="79">
        <v>45287</v>
      </c>
      <c r="D58" s="77">
        <v>18</v>
      </c>
      <c r="E58" s="77">
        <v>952.3</v>
      </c>
      <c r="F58" s="77">
        <v>0</v>
      </c>
      <c r="G58" s="77">
        <v>0</v>
      </c>
      <c r="H58" s="77">
        <v>0</v>
      </c>
      <c r="I58" s="79">
        <v>45287</v>
      </c>
      <c r="J58" s="77">
        <v>2024</v>
      </c>
    </row>
    <row r="59" spans="1:10" x14ac:dyDescent="0.3">
      <c r="A59" s="77">
        <v>13087500</v>
      </c>
      <c r="B59" s="78" t="s">
        <v>10</v>
      </c>
      <c r="C59" s="79">
        <v>45288</v>
      </c>
      <c r="D59" s="77">
        <v>18</v>
      </c>
      <c r="E59" s="77">
        <v>986.9</v>
      </c>
      <c r="F59" s="77">
        <v>0</v>
      </c>
      <c r="G59" s="77">
        <v>0</v>
      </c>
      <c r="H59" s="77">
        <v>0</v>
      </c>
      <c r="I59" s="79">
        <v>45288</v>
      </c>
      <c r="J59" s="77">
        <v>2024</v>
      </c>
    </row>
    <row r="60" spans="1:10" x14ac:dyDescent="0.3">
      <c r="A60" s="77">
        <v>13087500</v>
      </c>
      <c r="B60" s="78" t="s">
        <v>10</v>
      </c>
      <c r="C60" s="79">
        <v>45289</v>
      </c>
      <c r="D60" s="77">
        <v>18</v>
      </c>
      <c r="E60" s="77">
        <v>1021.6</v>
      </c>
      <c r="F60" s="77">
        <v>0</v>
      </c>
      <c r="G60" s="77">
        <v>0</v>
      </c>
      <c r="H60" s="77">
        <v>0</v>
      </c>
      <c r="I60" s="79">
        <v>45289</v>
      </c>
      <c r="J60" s="77">
        <v>2024</v>
      </c>
    </row>
    <row r="61" spans="1:10" x14ac:dyDescent="0.3">
      <c r="A61" s="77">
        <v>13087500</v>
      </c>
      <c r="B61" s="78" t="s">
        <v>10</v>
      </c>
      <c r="C61" s="79">
        <v>45290</v>
      </c>
      <c r="D61" s="77">
        <v>18</v>
      </c>
      <c r="E61" s="77">
        <v>1056.2</v>
      </c>
      <c r="F61" s="77">
        <v>0</v>
      </c>
      <c r="G61" s="77">
        <v>0</v>
      </c>
      <c r="H61" s="77">
        <v>0</v>
      </c>
      <c r="I61" s="79">
        <v>45290</v>
      </c>
      <c r="J61" s="77">
        <v>2024</v>
      </c>
    </row>
    <row r="62" spans="1:10" x14ac:dyDescent="0.3">
      <c r="A62" s="77">
        <v>13087500</v>
      </c>
      <c r="B62" s="78" t="s">
        <v>10</v>
      </c>
      <c r="C62" s="79">
        <v>45291</v>
      </c>
      <c r="D62" s="77">
        <v>18</v>
      </c>
      <c r="E62" s="77">
        <v>1090.8</v>
      </c>
      <c r="F62" s="77">
        <v>0</v>
      </c>
      <c r="G62" s="77">
        <v>0</v>
      </c>
      <c r="H62" s="77">
        <v>0</v>
      </c>
      <c r="I62" s="79">
        <v>45291</v>
      </c>
      <c r="J62" s="77">
        <v>2024</v>
      </c>
    </row>
    <row r="63" spans="1:10" x14ac:dyDescent="0.3">
      <c r="A63" s="77">
        <v>13087500</v>
      </c>
      <c r="B63" s="78" t="s">
        <v>10</v>
      </c>
      <c r="C63" s="79">
        <v>45292</v>
      </c>
      <c r="D63" s="77">
        <v>18</v>
      </c>
      <c r="E63" s="77">
        <v>1125.5</v>
      </c>
      <c r="F63" s="77">
        <v>0</v>
      </c>
      <c r="G63" s="77">
        <v>0</v>
      </c>
      <c r="H63" s="77">
        <v>0</v>
      </c>
      <c r="I63" s="79">
        <v>45292</v>
      </c>
      <c r="J63" s="77">
        <v>2024</v>
      </c>
    </row>
    <row r="64" spans="1:10" x14ac:dyDescent="0.3">
      <c r="A64" s="77">
        <v>13087500</v>
      </c>
      <c r="B64" s="78" t="s">
        <v>10</v>
      </c>
      <c r="C64" s="79">
        <v>45293</v>
      </c>
      <c r="D64" s="77">
        <v>18</v>
      </c>
      <c r="E64" s="77">
        <v>1160.0999999999999</v>
      </c>
      <c r="F64" s="77">
        <v>0</v>
      </c>
      <c r="G64" s="77">
        <v>0</v>
      </c>
      <c r="H64" s="77">
        <v>0</v>
      </c>
      <c r="I64" s="79">
        <v>45293</v>
      </c>
      <c r="J64" s="77">
        <v>2024</v>
      </c>
    </row>
    <row r="65" spans="1:10" x14ac:dyDescent="0.3">
      <c r="A65" s="77">
        <v>13087500</v>
      </c>
      <c r="B65" s="78" t="s">
        <v>10</v>
      </c>
      <c r="C65" s="79">
        <v>45294</v>
      </c>
      <c r="D65" s="77">
        <v>18</v>
      </c>
      <c r="E65" s="77">
        <v>1194.7</v>
      </c>
      <c r="F65" s="77">
        <v>0</v>
      </c>
      <c r="G65" s="77">
        <v>0</v>
      </c>
      <c r="H65" s="77">
        <v>0</v>
      </c>
      <c r="I65" s="79">
        <v>45294</v>
      </c>
      <c r="J65" s="77">
        <v>2024</v>
      </c>
    </row>
    <row r="66" spans="1:10" x14ac:dyDescent="0.3">
      <c r="A66" s="77">
        <v>13087500</v>
      </c>
      <c r="B66" s="78" t="s">
        <v>10</v>
      </c>
      <c r="C66" s="79">
        <v>45295</v>
      </c>
      <c r="D66" s="77">
        <v>18</v>
      </c>
      <c r="E66" s="77">
        <v>1229.4000000000001</v>
      </c>
      <c r="F66" s="77">
        <v>0</v>
      </c>
      <c r="G66" s="77">
        <v>0</v>
      </c>
      <c r="H66" s="77">
        <v>0</v>
      </c>
      <c r="I66" s="79">
        <v>45295</v>
      </c>
      <c r="J66" s="77">
        <v>2024</v>
      </c>
    </row>
    <row r="67" spans="1:10" x14ac:dyDescent="0.3">
      <c r="A67" s="77">
        <v>13087500</v>
      </c>
      <c r="B67" s="78" t="s">
        <v>10</v>
      </c>
      <c r="C67" s="79">
        <v>45296</v>
      </c>
      <c r="D67" s="77">
        <v>18</v>
      </c>
      <c r="E67" s="77">
        <v>1264</v>
      </c>
      <c r="F67" s="77">
        <v>0</v>
      </c>
      <c r="G67" s="77">
        <v>0</v>
      </c>
      <c r="H67" s="77">
        <v>0</v>
      </c>
      <c r="I67" s="79">
        <v>45296</v>
      </c>
      <c r="J67" s="77">
        <v>2024</v>
      </c>
    </row>
    <row r="68" spans="1:10" x14ac:dyDescent="0.3">
      <c r="A68" s="77">
        <v>13087500</v>
      </c>
      <c r="B68" s="78" t="s">
        <v>10</v>
      </c>
      <c r="C68" s="79">
        <v>45297</v>
      </c>
      <c r="D68" s="77">
        <v>18</v>
      </c>
      <c r="E68" s="77">
        <v>1298.5999999999999</v>
      </c>
      <c r="F68" s="77">
        <v>0</v>
      </c>
      <c r="G68" s="77">
        <v>0</v>
      </c>
      <c r="H68" s="77">
        <v>0</v>
      </c>
      <c r="I68" s="79">
        <v>45297</v>
      </c>
      <c r="J68" s="77">
        <v>2024</v>
      </c>
    </row>
    <row r="69" spans="1:10" x14ac:dyDescent="0.3">
      <c r="A69" s="77">
        <v>13087500</v>
      </c>
      <c r="B69" s="78" t="s">
        <v>10</v>
      </c>
      <c r="C69" s="79">
        <v>45298</v>
      </c>
      <c r="D69" s="77">
        <v>18</v>
      </c>
      <c r="E69" s="77">
        <v>1333.3</v>
      </c>
      <c r="F69" s="77">
        <v>0</v>
      </c>
      <c r="G69" s="77">
        <v>0</v>
      </c>
      <c r="H69" s="77">
        <v>0</v>
      </c>
      <c r="I69" s="79">
        <v>45298</v>
      </c>
      <c r="J69" s="77">
        <v>2024</v>
      </c>
    </row>
    <row r="70" spans="1:10" x14ac:dyDescent="0.3">
      <c r="A70" s="77">
        <v>13087500</v>
      </c>
      <c r="B70" s="78" t="s">
        <v>10</v>
      </c>
      <c r="C70" s="79">
        <v>45299</v>
      </c>
      <c r="D70" s="77">
        <v>18</v>
      </c>
      <c r="E70" s="77">
        <v>1367.9</v>
      </c>
      <c r="F70" s="77">
        <v>0</v>
      </c>
      <c r="G70" s="77">
        <v>0</v>
      </c>
      <c r="H70" s="77">
        <v>0</v>
      </c>
      <c r="I70" s="79">
        <v>45299</v>
      </c>
      <c r="J70" s="77">
        <v>2024</v>
      </c>
    </row>
    <row r="71" spans="1:10" x14ac:dyDescent="0.3">
      <c r="A71" s="77">
        <v>13087500</v>
      </c>
      <c r="B71" s="78" t="s">
        <v>10</v>
      </c>
      <c r="C71" s="79">
        <v>45300</v>
      </c>
      <c r="D71" s="77">
        <v>18</v>
      </c>
      <c r="E71" s="77">
        <v>1402.5</v>
      </c>
      <c r="F71" s="77">
        <v>0</v>
      </c>
      <c r="G71" s="77">
        <v>0</v>
      </c>
      <c r="H71" s="77">
        <v>0</v>
      </c>
      <c r="I71" s="79">
        <v>45300</v>
      </c>
      <c r="J71" s="77">
        <v>2024</v>
      </c>
    </row>
    <row r="72" spans="1:10" x14ac:dyDescent="0.3">
      <c r="A72" s="77">
        <v>13087500</v>
      </c>
      <c r="B72" s="78" t="s">
        <v>10</v>
      </c>
      <c r="C72" s="79">
        <v>45301</v>
      </c>
      <c r="D72" s="77">
        <v>18</v>
      </c>
      <c r="E72" s="77">
        <v>1437.2</v>
      </c>
      <c r="F72" s="77">
        <v>0</v>
      </c>
      <c r="G72" s="77">
        <v>0</v>
      </c>
      <c r="H72" s="77">
        <v>0</v>
      </c>
      <c r="I72" s="79">
        <v>45301</v>
      </c>
      <c r="J72" s="77">
        <v>2024</v>
      </c>
    </row>
    <row r="73" spans="1:10" x14ac:dyDescent="0.3">
      <c r="A73" s="77">
        <v>13087500</v>
      </c>
      <c r="B73" s="78" t="s">
        <v>10</v>
      </c>
      <c r="C73" s="79">
        <v>45302</v>
      </c>
      <c r="D73" s="77">
        <v>18</v>
      </c>
      <c r="E73" s="77">
        <v>1471.8</v>
      </c>
      <c r="F73" s="77">
        <v>0</v>
      </c>
      <c r="G73" s="77">
        <v>0</v>
      </c>
      <c r="H73" s="77">
        <v>0</v>
      </c>
      <c r="I73" s="79">
        <v>45302</v>
      </c>
      <c r="J73" s="77">
        <v>2024</v>
      </c>
    </row>
    <row r="74" spans="1:10" x14ac:dyDescent="0.3">
      <c r="A74" s="77">
        <v>13087500</v>
      </c>
      <c r="B74" s="78" t="s">
        <v>10</v>
      </c>
      <c r="C74" s="79">
        <v>45303</v>
      </c>
      <c r="D74" s="77">
        <v>16</v>
      </c>
      <c r="E74" s="77">
        <v>1503.1</v>
      </c>
      <c r="F74" s="77">
        <v>0</v>
      </c>
      <c r="G74" s="77">
        <v>0</v>
      </c>
      <c r="H74" s="77">
        <v>0</v>
      </c>
      <c r="I74" s="79">
        <v>45303</v>
      </c>
      <c r="J74" s="77">
        <v>2024</v>
      </c>
    </row>
    <row r="75" spans="1:10" x14ac:dyDescent="0.3">
      <c r="A75" s="77">
        <v>13087500</v>
      </c>
      <c r="B75" s="78" t="s">
        <v>10</v>
      </c>
      <c r="C75" s="79">
        <v>45304</v>
      </c>
      <c r="D75" s="77">
        <v>16</v>
      </c>
      <c r="E75" s="77">
        <v>1534.4</v>
      </c>
      <c r="F75" s="77">
        <v>0</v>
      </c>
      <c r="G75" s="77">
        <v>0</v>
      </c>
      <c r="H75" s="77">
        <v>0</v>
      </c>
      <c r="I75" s="79">
        <v>45304</v>
      </c>
      <c r="J75" s="77">
        <v>2024</v>
      </c>
    </row>
    <row r="76" spans="1:10" x14ac:dyDescent="0.3">
      <c r="A76" s="77">
        <v>13087500</v>
      </c>
      <c r="B76" s="78" t="s">
        <v>10</v>
      </c>
      <c r="C76" s="79">
        <v>45305</v>
      </c>
      <c r="D76" s="77">
        <v>14</v>
      </c>
      <c r="E76" s="77">
        <v>1562.5</v>
      </c>
      <c r="F76" s="77">
        <v>0</v>
      </c>
      <c r="G76" s="77">
        <v>0</v>
      </c>
      <c r="H76" s="77">
        <v>0</v>
      </c>
      <c r="I76" s="79">
        <v>45305</v>
      </c>
      <c r="J76" s="77">
        <v>2024</v>
      </c>
    </row>
    <row r="77" spans="1:10" x14ac:dyDescent="0.3">
      <c r="A77" s="77">
        <v>13087500</v>
      </c>
      <c r="B77" s="78" t="s">
        <v>10</v>
      </c>
      <c r="C77" s="79">
        <v>45306</v>
      </c>
      <c r="D77" s="77">
        <v>14</v>
      </c>
      <c r="E77" s="77">
        <v>1590.6</v>
      </c>
      <c r="F77" s="77">
        <v>0</v>
      </c>
      <c r="G77" s="77">
        <v>0</v>
      </c>
      <c r="H77" s="77">
        <v>0</v>
      </c>
      <c r="I77" s="79">
        <v>45306</v>
      </c>
      <c r="J77" s="77">
        <v>2024</v>
      </c>
    </row>
    <row r="78" spans="1:10" x14ac:dyDescent="0.3">
      <c r="A78" s="77">
        <v>13087500</v>
      </c>
      <c r="B78" s="78" t="s">
        <v>10</v>
      </c>
      <c r="C78" s="79">
        <v>45307</v>
      </c>
      <c r="D78" s="77">
        <v>14</v>
      </c>
      <c r="E78" s="77">
        <v>1618.7</v>
      </c>
      <c r="F78" s="77">
        <v>0</v>
      </c>
      <c r="G78" s="77">
        <v>0</v>
      </c>
      <c r="H78" s="77">
        <v>0</v>
      </c>
      <c r="I78" s="79">
        <v>45307</v>
      </c>
      <c r="J78" s="77">
        <v>2024</v>
      </c>
    </row>
    <row r="79" spans="1:10" x14ac:dyDescent="0.3">
      <c r="A79" s="77">
        <v>13087500</v>
      </c>
      <c r="B79" s="78" t="s">
        <v>10</v>
      </c>
      <c r="C79" s="79">
        <v>45308</v>
      </c>
      <c r="D79" s="77">
        <v>14</v>
      </c>
      <c r="E79" s="77">
        <v>1646.8</v>
      </c>
      <c r="F79" s="77">
        <v>0</v>
      </c>
      <c r="G79" s="77">
        <v>0</v>
      </c>
      <c r="H79" s="77">
        <v>0</v>
      </c>
      <c r="I79" s="79">
        <v>45308</v>
      </c>
      <c r="J79" s="77">
        <v>2024</v>
      </c>
    </row>
    <row r="80" spans="1:10" x14ac:dyDescent="0.3">
      <c r="A80" s="77">
        <v>13087500</v>
      </c>
      <c r="B80" s="78" t="s">
        <v>10</v>
      </c>
      <c r="C80" s="79">
        <v>45309</v>
      </c>
      <c r="D80" s="77">
        <v>14</v>
      </c>
      <c r="E80" s="77">
        <v>1674.9</v>
      </c>
      <c r="F80" s="77">
        <v>0</v>
      </c>
      <c r="G80" s="77">
        <v>0</v>
      </c>
      <c r="H80" s="77">
        <v>0</v>
      </c>
      <c r="I80" s="79">
        <v>45309</v>
      </c>
      <c r="J80" s="77">
        <v>2024</v>
      </c>
    </row>
    <row r="81" spans="1:10" x14ac:dyDescent="0.3">
      <c r="A81" s="77">
        <v>13087500</v>
      </c>
      <c r="B81" s="78" t="s">
        <v>10</v>
      </c>
      <c r="C81" s="79">
        <v>45310</v>
      </c>
      <c r="D81" s="77">
        <v>14</v>
      </c>
      <c r="E81" s="77">
        <v>1703</v>
      </c>
      <c r="F81" s="77">
        <v>0</v>
      </c>
      <c r="G81" s="77">
        <v>0</v>
      </c>
      <c r="H81" s="77">
        <v>0</v>
      </c>
      <c r="I81" s="79">
        <v>45310</v>
      </c>
      <c r="J81" s="77">
        <v>2024</v>
      </c>
    </row>
    <row r="82" spans="1:10" x14ac:dyDescent="0.3">
      <c r="A82" s="77">
        <v>13087500</v>
      </c>
      <c r="B82" s="78" t="s">
        <v>10</v>
      </c>
      <c r="C82" s="79">
        <v>45311</v>
      </c>
      <c r="D82" s="77">
        <v>14</v>
      </c>
      <c r="E82" s="77">
        <v>1731.1</v>
      </c>
      <c r="F82" s="77">
        <v>0</v>
      </c>
      <c r="G82" s="77">
        <v>0</v>
      </c>
      <c r="H82" s="77">
        <v>0</v>
      </c>
      <c r="I82" s="79">
        <v>45311</v>
      </c>
      <c r="J82" s="77">
        <v>2024</v>
      </c>
    </row>
    <row r="83" spans="1:10" x14ac:dyDescent="0.3">
      <c r="A83" s="77">
        <v>13087500</v>
      </c>
      <c r="B83" s="78" t="s">
        <v>10</v>
      </c>
      <c r="C83" s="79">
        <v>45312</v>
      </c>
      <c r="D83" s="77">
        <v>14</v>
      </c>
      <c r="E83" s="77">
        <v>1759.2</v>
      </c>
      <c r="F83" s="77">
        <v>0</v>
      </c>
      <c r="G83" s="77">
        <v>0</v>
      </c>
      <c r="H83" s="77">
        <v>0</v>
      </c>
      <c r="I83" s="79">
        <v>45312</v>
      </c>
      <c r="J83" s="77">
        <v>2024</v>
      </c>
    </row>
    <row r="84" spans="1:10" x14ac:dyDescent="0.3">
      <c r="A84" s="77">
        <v>13087500</v>
      </c>
      <c r="B84" s="78" t="s">
        <v>10</v>
      </c>
      <c r="C84" s="79">
        <v>45313</v>
      </c>
      <c r="D84" s="77">
        <v>16</v>
      </c>
      <c r="E84" s="77">
        <v>1790.5</v>
      </c>
      <c r="F84" s="77">
        <v>0</v>
      </c>
      <c r="G84" s="77">
        <v>0</v>
      </c>
      <c r="H84" s="77">
        <v>0</v>
      </c>
      <c r="I84" s="79">
        <v>45313</v>
      </c>
      <c r="J84" s="77">
        <v>2024</v>
      </c>
    </row>
    <row r="85" spans="1:10" x14ac:dyDescent="0.3">
      <c r="A85" s="77">
        <v>13087500</v>
      </c>
      <c r="B85" s="78" t="s">
        <v>10</v>
      </c>
      <c r="C85" s="79">
        <v>45314</v>
      </c>
      <c r="D85" s="77">
        <v>16</v>
      </c>
      <c r="E85" s="77">
        <v>1821.8</v>
      </c>
      <c r="F85" s="77">
        <v>0</v>
      </c>
      <c r="G85" s="77">
        <v>0</v>
      </c>
      <c r="H85" s="77">
        <v>0</v>
      </c>
      <c r="I85" s="79">
        <v>45314</v>
      </c>
      <c r="J85" s="77">
        <v>2024</v>
      </c>
    </row>
    <row r="86" spans="1:10" x14ac:dyDescent="0.3">
      <c r="A86" s="77">
        <v>13087500</v>
      </c>
      <c r="B86" s="78" t="s">
        <v>10</v>
      </c>
      <c r="C86" s="79">
        <v>45315</v>
      </c>
      <c r="D86" s="77">
        <v>16</v>
      </c>
      <c r="E86" s="77">
        <v>1853.1</v>
      </c>
      <c r="F86" s="77">
        <v>0</v>
      </c>
      <c r="G86" s="77">
        <v>0</v>
      </c>
      <c r="H86" s="77">
        <v>0</v>
      </c>
      <c r="I86" s="79">
        <v>45315</v>
      </c>
      <c r="J86" s="77">
        <v>2024</v>
      </c>
    </row>
    <row r="87" spans="1:10" x14ac:dyDescent="0.3">
      <c r="A87" s="77">
        <v>13087500</v>
      </c>
      <c r="B87" s="78" t="s">
        <v>10</v>
      </c>
      <c r="C87" s="79">
        <v>45316</v>
      </c>
      <c r="D87" s="77">
        <v>16</v>
      </c>
      <c r="E87" s="77">
        <v>1884.4</v>
      </c>
      <c r="F87" s="77">
        <v>0</v>
      </c>
      <c r="G87" s="77">
        <v>0</v>
      </c>
      <c r="H87" s="77">
        <v>0</v>
      </c>
      <c r="I87" s="79">
        <v>45316</v>
      </c>
      <c r="J87" s="77">
        <v>2024</v>
      </c>
    </row>
    <row r="88" spans="1:10" x14ac:dyDescent="0.3">
      <c r="A88" s="77">
        <v>13087500</v>
      </c>
      <c r="B88" s="78" t="s">
        <v>10</v>
      </c>
      <c r="C88" s="79">
        <v>45317</v>
      </c>
      <c r="D88" s="77">
        <v>14</v>
      </c>
      <c r="E88" s="77">
        <v>1912.6</v>
      </c>
      <c r="F88" s="77">
        <v>0</v>
      </c>
      <c r="G88" s="77">
        <v>0</v>
      </c>
      <c r="H88" s="77">
        <v>0</v>
      </c>
      <c r="I88" s="79">
        <v>45317</v>
      </c>
      <c r="J88" s="77">
        <v>2024</v>
      </c>
    </row>
    <row r="89" spans="1:10" x14ac:dyDescent="0.3">
      <c r="A89" s="77">
        <v>13087500</v>
      </c>
      <c r="B89" s="78" t="s">
        <v>10</v>
      </c>
      <c r="C89" s="79">
        <v>45318</v>
      </c>
      <c r="D89" s="77">
        <v>13</v>
      </c>
      <c r="E89" s="77">
        <v>1937.6</v>
      </c>
      <c r="F89" s="77">
        <v>0</v>
      </c>
      <c r="G89" s="77">
        <v>0</v>
      </c>
      <c r="H89" s="77">
        <v>0</v>
      </c>
      <c r="I89" s="79">
        <v>45318</v>
      </c>
      <c r="J89" s="77">
        <v>2024</v>
      </c>
    </row>
    <row r="90" spans="1:10" x14ac:dyDescent="0.3">
      <c r="A90" s="77">
        <v>13087500</v>
      </c>
      <c r="B90" s="78" t="s">
        <v>10</v>
      </c>
      <c r="C90" s="79">
        <v>45319</v>
      </c>
      <c r="D90" s="77">
        <v>13</v>
      </c>
      <c r="E90" s="77">
        <v>1962.7</v>
      </c>
      <c r="F90" s="77">
        <v>0</v>
      </c>
      <c r="G90" s="77">
        <v>0</v>
      </c>
      <c r="H90" s="77">
        <v>0</v>
      </c>
      <c r="I90" s="79">
        <v>45319</v>
      </c>
      <c r="J90" s="77">
        <v>2024</v>
      </c>
    </row>
    <row r="91" spans="1:10" x14ac:dyDescent="0.3">
      <c r="A91" s="77">
        <v>13087500</v>
      </c>
      <c r="B91" s="78" t="s">
        <v>10</v>
      </c>
      <c r="C91" s="79">
        <v>45320</v>
      </c>
      <c r="D91" s="77">
        <v>13</v>
      </c>
      <c r="E91" s="77">
        <v>1987.7</v>
      </c>
      <c r="F91" s="77">
        <v>0</v>
      </c>
      <c r="G91" s="77">
        <v>0</v>
      </c>
      <c r="H91" s="77">
        <v>0</v>
      </c>
      <c r="I91" s="79">
        <v>45320</v>
      </c>
      <c r="J91" s="77">
        <v>2024</v>
      </c>
    </row>
    <row r="92" spans="1:10" x14ac:dyDescent="0.3">
      <c r="A92" s="77">
        <v>13087500</v>
      </c>
      <c r="B92" s="78" t="s">
        <v>10</v>
      </c>
      <c r="C92" s="79">
        <v>45321</v>
      </c>
      <c r="D92" s="77">
        <v>13</v>
      </c>
      <c r="E92" s="77">
        <v>2012.8</v>
      </c>
      <c r="F92" s="77">
        <v>0</v>
      </c>
      <c r="G92" s="77">
        <v>0</v>
      </c>
      <c r="H92" s="77">
        <v>0</v>
      </c>
      <c r="I92" s="79">
        <v>45321</v>
      </c>
      <c r="J92" s="77">
        <v>2024</v>
      </c>
    </row>
    <row r="93" spans="1:10" x14ac:dyDescent="0.3">
      <c r="A93" s="77">
        <v>13087500</v>
      </c>
      <c r="B93" s="78" t="s">
        <v>10</v>
      </c>
      <c r="C93" s="79">
        <v>45322</v>
      </c>
      <c r="D93" s="77">
        <v>13</v>
      </c>
      <c r="E93" s="77">
        <v>2037.8</v>
      </c>
      <c r="F93" s="77">
        <v>0</v>
      </c>
      <c r="G93" s="77">
        <v>0</v>
      </c>
      <c r="H93" s="77">
        <v>0</v>
      </c>
      <c r="I93" s="79">
        <v>45322</v>
      </c>
      <c r="J93" s="77">
        <v>2024</v>
      </c>
    </row>
    <row r="94" spans="1:10" x14ac:dyDescent="0.3">
      <c r="A94" s="77">
        <v>13087500</v>
      </c>
      <c r="B94" s="78" t="s">
        <v>10</v>
      </c>
      <c r="C94" s="79">
        <v>45323</v>
      </c>
      <c r="D94" s="77">
        <v>13</v>
      </c>
      <c r="E94" s="77">
        <v>2062.9</v>
      </c>
      <c r="F94" s="77">
        <v>0</v>
      </c>
      <c r="G94" s="77">
        <v>0</v>
      </c>
      <c r="H94" s="77">
        <v>0</v>
      </c>
      <c r="I94" s="79">
        <v>45323</v>
      </c>
      <c r="J94" s="77">
        <v>2024</v>
      </c>
    </row>
    <row r="95" spans="1:10" x14ac:dyDescent="0.3">
      <c r="A95" s="77">
        <v>13087500</v>
      </c>
      <c r="B95" s="78" t="s">
        <v>10</v>
      </c>
      <c r="C95" s="79">
        <v>45324</v>
      </c>
      <c r="D95" s="77">
        <v>13</v>
      </c>
      <c r="E95" s="77">
        <v>2087.9</v>
      </c>
      <c r="F95" s="77">
        <v>0</v>
      </c>
      <c r="G95" s="77">
        <v>0</v>
      </c>
      <c r="H95" s="77">
        <v>0</v>
      </c>
      <c r="I95" s="79">
        <v>45324</v>
      </c>
      <c r="J95" s="77">
        <v>2024</v>
      </c>
    </row>
    <row r="96" spans="1:10" x14ac:dyDescent="0.3">
      <c r="A96" s="77">
        <v>13087500</v>
      </c>
      <c r="B96" s="78" t="s">
        <v>10</v>
      </c>
      <c r="C96" s="79">
        <v>45325</v>
      </c>
      <c r="D96" s="77">
        <v>14</v>
      </c>
      <c r="E96" s="77">
        <v>2116</v>
      </c>
      <c r="F96" s="77">
        <v>0</v>
      </c>
      <c r="G96" s="77">
        <v>0</v>
      </c>
      <c r="H96" s="77">
        <v>0</v>
      </c>
      <c r="I96" s="79">
        <v>45325</v>
      </c>
      <c r="J96" s="77">
        <v>2024</v>
      </c>
    </row>
    <row r="97" spans="1:10" x14ac:dyDescent="0.3">
      <c r="A97" s="77">
        <v>13087500</v>
      </c>
      <c r="B97" s="78" t="s">
        <v>10</v>
      </c>
      <c r="C97" s="79">
        <v>45326</v>
      </c>
      <c r="D97" s="77">
        <v>14</v>
      </c>
      <c r="E97" s="77">
        <v>2144.1</v>
      </c>
      <c r="F97" s="77">
        <v>0</v>
      </c>
      <c r="G97" s="77">
        <v>0</v>
      </c>
      <c r="H97" s="77">
        <v>0</v>
      </c>
      <c r="I97" s="79">
        <v>45326</v>
      </c>
      <c r="J97" s="77">
        <v>2024</v>
      </c>
    </row>
    <row r="98" spans="1:10" x14ac:dyDescent="0.3">
      <c r="A98" s="77">
        <v>13087500</v>
      </c>
      <c r="B98" s="78" t="s">
        <v>10</v>
      </c>
      <c r="C98" s="79">
        <v>45327</v>
      </c>
      <c r="D98" s="77">
        <v>13</v>
      </c>
      <c r="E98" s="77">
        <v>2169.1999999999998</v>
      </c>
      <c r="F98" s="77">
        <v>0</v>
      </c>
      <c r="G98" s="77">
        <v>0</v>
      </c>
      <c r="H98" s="77">
        <v>0</v>
      </c>
      <c r="I98" s="79">
        <v>45327</v>
      </c>
      <c r="J98" s="77">
        <v>2024</v>
      </c>
    </row>
    <row r="99" spans="1:10" x14ac:dyDescent="0.3">
      <c r="A99" s="77">
        <v>13087500</v>
      </c>
      <c r="B99" s="78" t="s">
        <v>10</v>
      </c>
      <c r="C99" s="79">
        <v>45328</v>
      </c>
      <c r="D99" s="77">
        <v>13</v>
      </c>
      <c r="E99" s="77">
        <v>2194.1999999999998</v>
      </c>
      <c r="F99" s="77">
        <v>0</v>
      </c>
      <c r="G99" s="77">
        <v>0</v>
      </c>
      <c r="H99" s="77">
        <v>0</v>
      </c>
      <c r="I99" s="79">
        <v>45328</v>
      </c>
      <c r="J99" s="77">
        <v>2024</v>
      </c>
    </row>
    <row r="100" spans="1:10" x14ac:dyDescent="0.3">
      <c r="A100" s="77">
        <v>13087500</v>
      </c>
      <c r="B100" s="78" t="s">
        <v>10</v>
      </c>
      <c r="C100" s="79">
        <v>45329</v>
      </c>
      <c r="D100" s="77">
        <v>11</v>
      </c>
      <c r="E100" s="77">
        <v>2216.4</v>
      </c>
      <c r="F100" s="77">
        <v>0</v>
      </c>
      <c r="G100" s="77">
        <v>0</v>
      </c>
      <c r="H100" s="77">
        <v>0</v>
      </c>
      <c r="I100" s="79">
        <v>45329</v>
      </c>
      <c r="J100" s="77">
        <v>2024</v>
      </c>
    </row>
    <row r="101" spans="1:10" x14ac:dyDescent="0.3">
      <c r="A101" s="77">
        <v>13087500</v>
      </c>
      <c r="B101" s="78" t="s">
        <v>10</v>
      </c>
      <c r="C101" s="79">
        <v>45330</v>
      </c>
      <c r="D101" s="77">
        <v>11</v>
      </c>
      <c r="E101" s="77">
        <v>2238.5</v>
      </c>
      <c r="F101" s="77">
        <v>0</v>
      </c>
      <c r="G101" s="77">
        <v>0</v>
      </c>
      <c r="H101" s="77">
        <v>0</v>
      </c>
      <c r="I101" s="79">
        <v>45330</v>
      </c>
      <c r="J101" s="77">
        <v>2024</v>
      </c>
    </row>
    <row r="102" spans="1:10" x14ac:dyDescent="0.3">
      <c r="A102" s="77">
        <v>13087500</v>
      </c>
      <c r="B102" s="78" t="s">
        <v>10</v>
      </c>
      <c r="C102" s="79">
        <v>45331</v>
      </c>
      <c r="D102" s="77">
        <v>11</v>
      </c>
      <c r="E102" s="77">
        <v>2260.6</v>
      </c>
      <c r="F102" s="77">
        <v>0</v>
      </c>
      <c r="G102" s="77">
        <v>0</v>
      </c>
      <c r="H102" s="77">
        <v>0</v>
      </c>
      <c r="I102" s="79">
        <v>45331</v>
      </c>
      <c r="J102" s="77">
        <v>2024</v>
      </c>
    </row>
    <row r="103" spans="1:10" x14ac:dyDescent="0.3">
      <c r="A103" s="77">
        <v>13087500</v>
      </c>
      <c r="B103" s="78" t="s">
        <v>10</v>
      </c>
      <c r="C103" s="79">
        <v>45332</v>
      </c>
      <c r="D103" s="77">
        <v>11</v>
      </c>
      <c r="E103" s="77">
        <v>2282.8000000000002</v>
      </c>
      <c r="F103" s="77">
        <v>0</v>
      </c>
      <c r="G103" s="77">
        <v>0</v>
      </c>
      <c r="H103" s="77">
        <v>0</v>
      </c>
      <c r="I103" s="79">
        <v>45332</v>
      </c>
      <c r="J103" s="77">
        <v>2024</v>
      </c>
    </row>
    <row r="104" spans="1:10" x14ac:dyDescent="0.3">
      <c r="A104" s="77">
        <v>13087500</v>
      </c>
      <c r="B104" s="78" t="s">
        <v>10</v>
      </c>
      <c r="C104" s="79">
        <v>45333</v>
      </c>
      <c r="D104" s="77">
        <v>9.8000000000000007</v>
      </c>
      <c r="E104" s="77">
        <v>2302.1</v>
      </c>
      <c r="F104" s="77">
        <v>0</v>
      </c>
      <c r="G104" s="77">
        <v>0</v>
      </c>
      <c r="H104" s="77">
        <v>0</v>
      </c>
      <c r="I104" s="79">
        <v>45333</v>
      </c>
      <c r="J104" s="77">
        <v>2024</v>
      </c>
    </row>
    <row r="105" spans="1:10" x14ac:dyDescent="0.3">
      <c r="A105" s="77">
        <v>13087500</v>
      </c>
      <c r="B105" s="78" t="s">
        <v>10</v>
      </c>
      <c r="C105" s="79">
        <v>45334</v>
      </c>
      <c r="D105" s="77">
        <v>9.8000000000000007</v>
      </c>
      <c r="E105" s="77">
        <v>2321.4</v>
      </c>
      <c r="F105" s="77">
        <v>0</v>
      </c>
      <c r="G105" s="77">
        <v>0</v>
      </c>
      <c r="H105" s="77">
        <v>0</v>
      </c>
      <c r="I105" s="79">
        <v>45334</v>
      </c>
      <c r="J105" s="77">
        <v>2024</v>
      </c>
    </row>
    <row r="106" spans="1:10" x14ac:dyDescent="0.3">
      <c r="A106" s="77">
        <v>13087500</v>
      </c>
      <c r="B106" s="78" t="s">
        <v>10</v>
      </c>
      <c r="C106" s="79">
        <v>45335</v>
      </c>
      <c r="D106" s="77">
        <v>9.8000000000000007</v>
      </c>
      <c r="E106" s="77">
        <v>2340.8000000000002</v>
      </c>
      <c r="F106" s="77">
        <v>0</v>
      </c>
      <c r="G106" s="77">
        <v>0</v>
      </c>
      <c r="H106" s="77">
        <v>0</v>
      </c>
      <c r="I106" s="79">
        <v>45335</v>
      </c>
      <c r="J106" s="77">
        <v>2024</v>
      </c>
    </row>
    <row r="107" spans="1:10" x14ac:dyDescent="0.3">
      <c r="A107" s="77">
        <v>13087500</v>
      </c>
      <c r="B107" s="78" t="s">
        <v>10</v>
      </c>
      <c r="C107" s="79">
        <v>45336</v>
      </c>
      <c r="D107" s="77">
        <v>8.4</v>
      </c>
      <c r="E107" s="77">
        <v>2357.5</v>
      </c>
      <c r="F107" s="77">
        <v>0</v>
      </c>
      <c r="G107" s="77">
        <v>0</v>
      </c>
      <c r="H107" s="77">
        <v>0</v>
      </c>
      <c r="I107" s="79">
        <v>45336</v>
      </c>
      <c r="J107" s="77">
        <v>2024</v>
      </c>
    </row>
    <row r="108" spans="1:10" x14ac:dyDescent="0.3">
      <c r="A108" s="77">
        <v>13087500</v>
      </c>
      <c r="B108" s="78" t="s">
        <v>10</v>
      </c>
      <c r="C108" s="79">
        <v>45337</v>
      </c>
      <c r="D108" s="77">
        <v>8.4</v>
      </c>
      <c r="E108" s="77">
        <v>2374.1999999999998</v>
      </c>
      <c r="F108" s="77">
        <v>0</v>
      </c>
      <c r="G108" s="77">
        <v>0</v>
      </c>
      <c r="H108" s="77">
        <v>0</v>
      </c>
      <c r="I108" s="79">
        <v>45337</v>
      </c>
      <c r="J108" s="77">
        <v>2024</v>
      </c>
    </row>
    <row r="109" spans="1:10" x14ac:dyDescent="0.3">
      <c r="A109" s="77">
        <v>13087500</v>
      </c>
      <c r="B109" s="78" t="s">
        <v>10</v>
      </c>
      <c r="C109" s="79">
        <v>45338</v>
      </c>
      <c r="D109" s="77">
        <v>8.4</v>
      </c>
      <c r="E109" s="77">
        <v>2391</v>
      </c>
      <c r="F109" s="77">
        <v>0</v>
      </c>
      <c r="G109" s="77">
        <v>0</v>
      </c>
      <c r="H109" s="77">
        <v>0</v>
      </c>
      <c r="I109" s="79">
        <v>45338</v>
      </c>
      <c r="J109" s="77">
        <v>2024</v>
      </c>
    </row>
    <row r="110" spans="1:10" x14ac:dyDescent="0.3">
      <c r="A110" s="77">
        <v>13087500</v>
      </c>
      <c r="B110" s="78" t="s">
        <v>10</v>
      </c>
      <c r="C110" s="79">
        <v>45339</v>
      </c>
      <c r="D110" s="77">
        <v>7.2</v>
      </c>
      <c r="E110" s="77">
        <v>2405.1999999999998</v>
      </c>
      <c r="F110" s="77">
        <v>0</v>
      </c>
      <c r="G110" s="77">
        <v>0</v>
      </c>
      <c r="H110" s="77">
        <v>0</v>
      </c>
      <c r="I110" s="79">
        <v>45339</v>
      </c>
      <c r="J110" s="77">
        <v>2024</v>
      </c>
    </row>
    <row r="111" spans="1:10" x14ac:dyDescent="0.3">
      <c r="A111" s="77">
        <v>13087500</v>
      </c>
      <c r="B111" s="78" t="s">
        <v>10</v>
      </c>
      <c r="C111" s="79">
        <v>45340</v>
      </c>
      <c r="D111" s="77">
        <v>7.2</v>
      </c>
      <c r="E111" s="77">
        <v>2419.4</v>
      </c>
      <c r="F111" s="77">
        <v>0</v>
      </c>
      <c r="G111" s="77">
        <v>0</v>
      </c>
      <c r="H111" s="77">
        <v>0</v>
      </c>
      <c r="I111" s="79">
        <v>45340</v>
      </c>
      <c r="J111" s="77">
        <v>2024</v>
      </c>
    </row>
    <row r="112" spans="1:10" x14ac:dyDescent="0.3">
      <c r="A112" s="77">
        <v>13087500</v>
      </c>
      <c r="B112" s="78" t="s">
        <v>10</v>
      </c>
      <c r="C112" s="79">
        <v>45341</v>
      </c>
      <c r="D112" s="77">
        <v>7.2</v>
      </c>
      <c r="E112" s="77">
        <v>2433.6</v>
      </c>
      <c r="F112" s="77">
        <v>0</v>
      </c>
      <c r="G112" s="77">
        <v>0</v>
      </c>
      <c r="H112" s="77">
        <v>0</v>
      </c>
      <c r="I112" s="79">
        <v>45341</v>
      </c>
      <c r="J112" s="77">
        <v>2024</v>
      </c>
    </row>
    <row r="113" spans="1:10" x14ac:dyDescent="0.3">
      <c r="A113" s="77">
        <v>13087500</v>
      </c>
      <c r="B113" s="78" t="s">
        <v>10</v>
      </c>
      <c r="C113" s="79">
        <v>45342</v>
      </c>
      <c r="D113" s="77">
        <v>16</v>
      </c>
      <c r="E113" s="77">
        <v>2464.9</v>
      </c>
      <c r="F113" s="77">
        <v>0</v>
      </c>
      <c r="G113" s="77">
        <v>0</v>
      </c>
      <c r="H113" s="77">
        <v>0</v>
      </c>
      <c r="I113" s="79">
        <v>45342</v>
      </c>
      <c r="J113" s="77">
        <v>2024</v>
      </c>
    </row>
    <row r="114" spans="1:10" x14ac:dyDescent="0.3">
      <c r="A114" s="77">
        <v>13087500</v>
      </c>
      <c r="B114" s="78" t="s">
        <v>10</v>
      </c>
      <c r="C114" s="79">
        <v>45343</v>
      </c>
      <c r="D114" s="77">
        <v>29</v>
      </c>
      <c r="E114" s="77">
        <v>2522.1</v>
      </c>
      <c r="F114" s="77">
        <v>0</v>
      </c>
      <c r="G114" s="77">
        <v>0</v>
      </c>
      <c r="H114" s="77">
        <v>0</v>
      </c>
      <c r="I114" s="79">
        <v>45343</v>
      </c>
      <c r="J114" s="77">
        <v>2024</v>
      </c>
    </row>
    <row r="115" spans="1:10" x14ac:dyDescent="0.3">
      <c r="A115" s="77">
        <v>13087500</v>
      </c>
      <c r="B115" s="78" t="s">
        <v>10</v>
      </c>
      <c r="C115" s="79">
        <v>45344</v>
      </c>
      <c r="D115" s="77">
        <v>31</v>
      </c>
      <c r="E115" s="77">
        <v>2583.4</v>
      </c>
      <c r="F115" s="77">
        <v>0</v>
      </c>
      <c r="G115" s="77">
        <v>0</v>
      </c>
      <c r="H115" s="77">
        <v>0</v>
      </c>
      <c r="I115" s="79">
        <v>45344</v>
      </c>
      <c r="J115" s="77">
        <v>2024</v>
      </c>
    </row>
    <row r="116" spans="1:10" x14ac:dyDescent="0.3">
      <c r="A116" s="77">
        <v>13087500</v>
      </c>
      <c r="B116" s="78" t="s">
        <v>10</v>
      </c>
      <c r="C116" s="79">
        <v>45345</v>
      </c>
      <c r="D116" s="77">
        <v>31</v>
      </c>
      <c r="E116" s="77">
        <v>2644.7</v>
      </c>
      <c r="F116" s="77">
        <v>0</v>
      </c>
      <c r="G116" s="77">
        <v>0</v>
      </c>
      <c r="H116" s="77">
        <v>0</v>
      </c>
      <c r="I116" s="79">
        <v>45345</v>
      </c>
      <c r="J116" s="77">
        <v>2024</v>
      </c>
    </row>
    <row r="117" spans="1:10" x14ac:dyDescent="0.3">
      <c r="A117" s="77">
        <v>13087500</v>
      </c>
      <c r="B117" s="78" t="s">
        <v>10</v>
      </c>
      <c r="C117" s="79">
        <v>45346</v>
      </c>
      <c r="D117" s="77">
        <v>31</v>
      </c>
      <c r="E117" s="77">
        <v>2706</v>
      </c>
      <c r="F117" s="77">
        <v>0</v>
      </c>
      <c r="G117" s="77">
        <v>0</v>
      </c>
      <c r="H117" s="77">
        <v>0</v>
      </c>
      <c r="I117" s="79">
        <v>45346</v>
      </c>
      <c r="J117" s="77">
        <v>2024</v>
      </c>
    </row>
    <row r="118" spans="1:10" x14ac:dyDescent="0.3">
      <c r="A118" s="77">
        <v>13087500</v>
      </c>
      <c r="B118" s="78" t="s">
        <v>10</v>
      </c>
      <c r="C118" s="79">
        <v>45347</v>
      </c>
      <c r="D118" s="77">
        <v>31</v>
      </c>
      <c r="E118" s="77">
        <v>2767.3</v>
      </c>
      <c r="F118" s="77">
        <v>0</v>
      </c>
      <c r="G118" s="77">
        <v>0</v>
      </c>
      <c r="H118" s="77">
        <v>0</v>
      </c>
      <c r="I118" s="79">
        <v>45347</v>
      </c>
      <c r="J118" s="77">
        <v>2024</v>
      </c>
    </row>
    <row r="119" spans="1:10" x14ac:dyDescent="0.3">
      <c r="A119" s="77">
        <v>13087500</v>
      </c>
      <c r="B119" s="78" t="s">
        <v>10</v>
      </c>
      <c r="C119" s="79">
        <v>45348</v>
      </c>
      <c r="D119" s="77">
        <v>31</v>
      </c>
      <c r="E119" s="77">
        <v>2828.6</v>
      </c>
      <c r="F119" s="77">
        <v>0</v>
      </c>
      <c r="G119" s="77">
        <v>0</v>
      </c>
      <c r="H119" s="77">
        <v>0</v>
      </c>
      <c r="I119" s="79">
        <v>45348</v>
      </c>
      <c r="J119" s="77">
        <v>2024</v>
      </c>
    </row>
    <row r="120" spans="1:10" x14ac:dyDescent="0.3">
      <c r="A120" s="77">
        <v>13087500</v>
      </c>
      <c r="B120" s="78" t="s">
        <v>10</v>
      </c>
      <c r="C120" s="79">
        <v>45349</v>
      </c>
      <c r="D120" s="77">
        <v>31</v>
      </c>
      <c r="E120" s="77">
        <v>2889.9</v>
      </c>
      <c r="F120" s="77">
        <v>0</v>
      </c>
      <c r="G120" s="77">
        <v>0</v>
      </c>
      <c r="H120" s="77">
        <v>0</v>
      </c>
      <c r="I120" s="79">
        <v>45349</v>
      </c>
      <c r="J120" s="77">
        <v>2024</v>
      </c>
    </row>
    <row r="121" spans="1:10" x14ac:dyDescent="0.3">
      <c r="A121" s="77">
        <v>13087500</v>
      </c>
      <c r="B121" s="78" t="s">
        <v>10</v>
      </c>
      <c r="C121" s="79">
        <v>45350</v>
      </c>
      <c r="D121" s="77">
        <v>31</v>
      </c>
      <c r="E121" s="77">
        <v>2951.2</v>
      </c>
      <c r="F121" s="77">
        <v>0</v>
      </c>
      <c r="G121" s="77">
        <v>0</v>
      </c>
      <c r="H121" s="77">
        <v>0</v>
      </c>
      <c r="I121" s="79">
        <v>45350</v>
      </c>
      <c r="J121" s="77">
        <v>2024</v>
      </c>
    </row>
    <row r="122" spans="1:10" x14ac:dyDescent="0.3">
      <c r="A122" s="77">
        <v>13087500</v>
      </c>
      <c r="B122" s="78" t="s">
        <v>10</v>
      </c>
      <c r="C122" s="79">
        <v>45351</v>
      </c>
      <c r="D122" s="77">
        <v>31</v>
      </c>
      <c r="E122" s="77">
        <v>3012.5</v>
      </c>
      <c r="F122" s="77">
        <v>0</v>
      </c>
      <c r="G122" s="77">
        <v>0</v>
      </c>
      <c r="H122" s="77">
        <v>0</v>
      </c>
      <c r="I122" s="79">
        <v>45351</v>
      </c>
      <c r="J122" s="77">
        <v>2024</v>
      </c>
    </row>
    <row r="123" spans="1:10" x14ac:dyDescent="0.3">
      <c r="A123" s="77">
        <v>13087500</v>
      </c>
      <c r="B123" s="78" t="s">
        <v>10</v>
      </c>
      <c r="C123" s="79">
        <v>45352</v>
      </c>
      <c r="D123" s="77">
        <v>31</v>
      </c>
      <c r="E123" s="77">
        <v>3073.8</v>
      </c>
      <c r="F123" s="77">
        <v>0</v>
      </c>
      <c r="G123" s="77">
        <v>0</v>
      </c>
      <c r="H123" s="77">
        <v>0</v>
      </c>
      <c r="I123" s="79">
        <v>45352</v>
      </c>
      <c r="J123" s="77">
        <v>2024</v>
      </c>
    </row>
    <row r="124" spans="1:10" x14ac:dyDescent="0.3">
      <c r="A124" s="77">
        <v>13087500</v>
      </c>
      <c r="B124" s="78" t="s">
        <v>10</v>
      </c>
      <c r="C124" s="79">
        <v>45353</v>
      </c>
      <c r="D124" s="77">
        <v>31</v>
      </c>
      <c r="E124" s="77">
        <v>3135.2</v>
      </c>
      <c r="F124" s="77">
        <v>0</v>
      </c>
      <c r="G124" s="77">
        <v>0</v>
      </c>
      <c r="H124" s="77">
        <v>0</v>
      </c>
      <c r="I124" s="79">
        <v>45353</v>
      </c>
      <c r="J124" s="77">
        <v>2024</v>
      </c>
    </row>
    <row r="125" spans="1:10" x14ac:dyDescent="0.3">
      <c r="A125" s="77">
        <v>13087500</v>
      </c>
      <c r="B125" s="78" t="s">
        <v>10</v>
      </c>
      <c r="C125" s="79">
        <v>45354</v>
      </c>
      <c r="D125" s="77">
        <v>33</v>
      </c>
      <c r="E125" s="77">
        <v>3200.8</v>
      </c>
      <c r="F125" s="77">
        <v>0</v>
      </c>
      <c r="G125" s="77">
        <v>0</v>
      </c>
      <c r="H125" s="77">
        <v>0</v>
      </c>
      <c r="I125" s="79">
        <v>45354</v>
      </c>
      <c r="J125" s="77">
        <v>2024</v>
      </c>
    </row>
    <row r="126" spans="1:10" x14ac:dyDescent="0.3">
      <c r="A126" s="77">
        <v>13087500</v>
      </c>
      <c r="B126" s="78" t="s">
        <v>10</v>
      </c>
      <c r="C126" s="79">
        <v>45355</v>
      </c>
      <c r="D126" s="77">
        <v>33</v>
      </c>
      <c r="E126" s="77">
        <v>3266.3</v>
      </c>
      <c r="F126" s="77">
        <v>0</v>
      </c>
      <c r="G126" s="77">
        <v>0</v>
      </c>
      <c r="H126" s="77">
        <v>0</v>
      </c>
      <c r="I126" s="79">
        <v>45355</v>
      </c>
      <c r="J126" s="77">
        <v>2024</v>
      </c>
    </row>
    <row r="127" spans="1:10" x14ac:dyDescent="0.3">
      <c r="A127" s="77">
        <v>13087500</v>
      </c>
      <c r="B127" s="78" t="s">
        <v>10</v>
      </c>
      <c r="C127" s="79">
        <v>45356</v>
      </c>
      <c r="D127" s="77">
        <v>33</v>
      </c>
      <c r="E127" s="77">
        <v>3331.9</v>
      </c>
      <c r="F127" s="77">
        <v>0</v>
      </c>
      <c r="G127" s="77">
        <v>0</v>
      </c>
      <c r="H127" s="77">
        <v>0</v>
      </c>
      <c r="I127" s="79">
        <v>45356</v>
      </c>
      <c r="J127" s="77">
        <v>2024</v>
      </c>
    </row>
    <row r="128" spans="1:10" x14ac:dyDescent="0.3">
      <c r="A128" s="77">
        <v>13087500</v>
      </c>
      <c r="B128" s="78" t="s">
        <v>10</v>
      </c>
      <c r="C128" s="79">
        <v>45357</v>
      </c>
      <c r="D128" s="77">
        <v>33</v>
      </c>
      <c r="E128" s="77">
        <v>3397.5</v>
      </c>
      <c r="F128" s="77">
        <v>0</v>
      </c>
      <c r="G128" s="77">
        <v>0</v>
      </c>
      <c r="H128" s="77">
        <v>0</v>
      </c>
      <c r="I128" s="79">
        <v>45357</v>
      </c>
      <c r="J128" s="77">
        <v>2024</v>
      </c>
    </row>
    <row r="129" spans="1:10" x14ac:dyDescent="0.3">
      <c r="A129" s="77">
        <v>13087500</v>
      </c>
      <c r="B129" s="78" t="s">
        <v>10</v>
      </c>
      <c r="C129" s="79">
        <v>45358</v>
      </c>
      <c r="D129" s="77">
        <v>33</v>
      </c>
      <c r="E129" s="77">
        <v>3463.1</v>
      </c>
      <c r="F129" s="77">
        <v>0</v>
      </c>
      <c r="G129" s="77">
        <v>0</v>
      </c>
      <c r="H129" s="77">
        <v>0</v>
      </c>
      <c r="I129" s="79">
        <v>45358</v>
      </c>
      <c r="J129" s="77">
        <v>2024</v>
      </c>
    </row>
    <row r="130" spans="1:10" x14ac:dyDescent="0.3">
      <c r="A130" s="77">
        <v>13087500</v>
      </c>
      <c r="B130" s="78" t="s">
        <v>10</v>
      </c>
      <c r="C130" s="79">
        <v>45359</v>
      </c>
      <c r="D130" s="77">
        <v>33</v>
      </c>
      <c r="E130" s="77">
        <v>3528.7</v>
      </c>
      <c r="F130" s="77">
        <v>0</v>
      </c>
      <c r="G130" s="77">
        <v>0</v>
      </c>
      <c r="H130" s="77">
        <v>0</v>
      </c>
      <c r="I130" s="79">
        <v>45359</v>
      </c>
      <c r="J130" s="77">
        <v>2024</v>
      </c>
    </row>
    <row r="131" spans="1:10" x14ac:dyDescent="0.3">
      <c r="A131" s="77">
        <v>13087500</v>
      </c>
      <c r="B131" s="78" t="s">
        <v>10</v>
      </c>
      <c r="C131" s="79">
        <v>45360</v>
      </c>
      <c r="D131" s="77">
        <v>33</v>
      </c>
      <c r="E131" s="77">
        <v>3594.3</v>
      </c>
      <c r="F131" s="77">
        <v>0</v>
      </c>
      <c r="G131" s="77">
        <v>0</v>
      </c>
      <c r="H131" s="77">
        <v>0</v>
      </c>
      <c r="I131" s="79">
        <v>45360</v>
      </c>
      <c r="J131" s="77">
        <v>2024</v>
      </c>
    </row>
    <row r="132" spans="1:10" x14ac:dyDescent="0.3">
      <c r="A132" s="77">
        <v>13087500</v>
      </c>
      <c r="B132" s="78" t="s">
        <v>10</v>
      </c>
      <c r="C132" s="79">
        <v>45361</v>
      </c>
      <c r="D132" s="77">
        <v>33</v>
      </c>
      <c r="E132" s="77">
        <v>3659.9</v>
      </c>
      <c r="F132" s="77">
        <v>0</v>
      </c>
      <c r="G132" s="77">
        <v>0</v>
      </c>
      <c r="H132" s="77">
        <v>0</v>
      </c>
      <c r="I132" s="79">
        <v>45361</v>
      </c>
      <c r="J132" s="77">
        <v>2024</v>
      </c>
    </row>
    <row r="133" spans="1:10" x14ac:dyDescent="0.3">
      <c r="A133" s="77">
        <v>13087500</v>
      </c>
      <c r="B133" s="78" t="s">
        <v>10</v>
      </c>
      <c r="C133" s="79">
        <v>45362</v>
      </c>
      <c r="D133" s="77">
        <v>33</v>
      </c>
      <c r="E133" s="77">
        <v>3725.5</v>
      </c>
      <c r="F133" s="77">
        <v>0</v>
      </c>
      <c r="G133" s="77">
        <v>0</v>
      </c>
      <c r="H133" s="77">
        <v>0</v>
      </c>
      <c r="I133" s="79">
        <v>45362</v>
      </c>
      <c r="J133" s="77">
        <v>2024</v>
      </c>
    </row>
    <row r="134" spans="1:10" x14ac:dyDescent="0.3">
      <c r="A134" s="77">
        <v>13087500</v>
      </c>
      <c r="B134" s="78" t="s">
        <v>10</v>
      </c>
      <c r="C134" s="79">
        <v>45363</v>
      </c>
      <c r="D134" s="77">
        <v>33</v>
      </c>
      <c r="E134" s="77">
        <v>3791.1</v>
      </c>
      <c r="F134" s="77">
        <v>0</v>
      </c>
      <c r="G134" s="77">
        <v>0</v>
      </c>
      <c r="H134" s="77">
        <v>0</v>
      </c>
      <c r="I134" s="79">
        <v>45363</v>
      </c>
      <c r="J134" s="77">
        <v>2024</v>
      </c>
    </row>
    <row r="135" spans="1:10" x14ac:dyDescent="0.3">
      <c r="A135" s="77">
        <v>13087500</v>
      </c>
      <c r="B135" s="78" t="s">
        <v>10</v>
      </c>
      <c r="C135" s="79">
        <v>45364</v>
      </c>
      <c r="D135" s="77">
        <v>33</v>
      </c>
      <c r="E135" s="77">
        <v>3856.7</v>
      </c>
      <c r="F135" s="77">
        <v>0</v>
      </c>
      <c r="G135" s="77">
        <v>0</v>
      </c>
      <c r="H135" s="77">
        <v>0</v>
      </c>
      <c r="I135" s="79">
        <v>45364</v>
      </c>
      <c r="J135" s="77">
        <v>2024</v>
      </c>
    </row>
    <row r="136" spans="1:10" x14ac:dyDescent="0.3">
      <c r="A136" s="77">
        <v>13087500</v>
      </c>
      <c r="B136" s="78" t="s">
        <v>10</v>
      </c>
      <c r="C136" s="79">
        <v>45365</v>
      </c>
      <c r="D136" s="77">
        <v>33</v>
      </c>
      <c r="E136" s="77">
        <v>3922.3</v>
      </c>
      <c r="F136" s="77">
        <v>0</v>
      </c>
      <c r="G136" s="77">
        <v>0</v>
      </c>
      <c r="H136" s="77">
        <v>0</v>
      </c>
      <c r="I136" s="79">
        <v>45365</v>
      </c>
      <c r="J136" s="77">
        <v>2024</v>
      </c>
    </row>
    <row r="137" spans="1:10" x14ac:dyDescent="0.3">
      <c r="A137" s="77">
        <v>13087500</v>
      </c>
      <c r="B137" s="78" t="s">
        <v>10</v>
      </c>
      <c r="C137" s="79">
        <v>45366</v>
      </c>
      <c r="D137" s="77">
        <v>33</v>
      </c>
      <c r="E137" s="77">
        <v>3987.9</v>
      </c>
      <c r="F137" s="77">
        <v>0</v>
      </c>
      <c r="G137" s="77">
        <v>0</v>
      </c>
      <c r="H137" s="77">
        <v>0</v>
      </c>
      <c r="I137" s="79">
        <v>45366</v>
      </c>
      <c r="J137" s="77">
        <v>2024</v>
      </c>
    </row>
    <row r="138" spans="1:10" x14ac:dyDescent="0.3">
      <c r="A138" s="77">
        <v>13087500</v>
      </c>
      <c r="B138" s="78" t="s">
        <v>10</v>
      </c>
      <c r="C138" s="79">
        <v>45367</v>
      </c>
      <c r="D138" s="77">
        <v>33</v>
      </c>
      <c r="E138" s="77">
        <v>4053.5</v>
      </c>
      <c r="F138" s="77">
        <v>0</v>
      </c>
      <c r="G138" s="77">
        <v>0</v>
      </c>
      <c r="H138" s="77">
        <v>0</v>
      </c>
      <c r="I138" s="79">
        <v>45367</v>
      </c>
      <c r="J138" s="77">
        <v>2024</v>
      </c>
    </row>
    <row r="139" spans="1:10" x14ac:dyDescent="0.3">
      <c r="A139" s="77">
        <v>13087500</v>
      </c>
      <c r="B139" s="78" t="s">
        <v>10</v>
      </c>
      <c r="C139" s="79">
        <v>45368</v>
      </c>
      <c r="D139" s="77">
        <v>33</v>
      </c>
      <c r="E139" s="77">
        <v>4119.1000000000004</v>
      </c>
      <c r="F139" s="77">
        <v>0</v>
      </c>
      <c r="G139" s="77">
        <v>0</v>
      </c>
      <c r="H139" s="77">
        <v>0</v>
      </c>
      <c r="I139" s="79">
        <v>45368</v>
      </c>
      <c r="J139" s="77">
        <v>2024</v>
      </c>
    </row>
    <row r="140" spans="1:10" x14ac:dyDescent="0.3">
      <c r="A140" s="77">
        <v>13087500</v>
      </c>
      <c r="B140" s="78" t="s">
        <v>10</v>
      </c>
      <c r="C140" s="79">
        <v>45369</v>
      </c>
      <c r="D140" s="77">
        <v>32</v>
      </c>
      <c r="E140" s="77">
        <v>4182.8999999999996</v>
      </c>
      <c r="F140" s="77">
        <v>0</v>
      </c>
      <c r="G140" s="77">
        <v>0</v>
      </c>
      <c r="H140" s="77">
        <v>0</v>
      </c>
      <c r="I140" s="79">
        <v>45369</v>
      </c>
      <c r="J140" s="77">
        <v>2024</v>
      </c>
    </row>
    <row r="141" spans="1:10" x14ac:dyDescent="0.3">
      <c r="A141" s="77">
        <v>13087500</v>
      </c>
      <c r="B141" s="78" t="s">
        <v>10</v>
      </c>
      <c r="C141" s="79">
        <v>45370</v>
      </c>
      <c r="D141" s="77">
        <v>32</v>
      </c>
      <c r="E141" s="77">
        <v>4246.2</v>
      </c>
      <c r="F141" s="77">
        <v>0</v>
      </c>
      <c r="G141" s="77">
        <v>0</v>
      </c>
      <c r="H141" s="77">
        <v>0</v>
      </c>
      <c r="I141" s="79">
        <v>45370</v>
      </c>
      <c r="J141" s="77">
        <v>2024</v>
      </c>
    </row>
    <row r="142" spans="1:10" x14ac:dyDescent="0.3">
      <c r="A142" s="77">
        <v>13087500</v>
      </c>
      <c r="B142" s="78" t="s">
        <v>10</v>
      </c>
      <c r="C142" s="79">
        <v>45371</v>
      </c>
      <c r="D142" s="77">
        <v>32</v>
      </c>
      <c r="E142" s="77">
        <v>4308.8999999999996</v>
      </c>
      <c r="F142" s="77">
        <v>0</v>
      </c>
      <c r="G142" s="77">
        <v>0</v>
      </c>
      <c r="H142" s="77">
        <v>0</v>
      </c>
      <c r="I142" s="79">
        <v>45371</v>
      </c>
      <c r="J142" s="77">
        <v>2024</v>
      </c>
    </row>
    <row r="143" spans="1:10" x14ac:dyDescent="0.3">
      <c r="A143" s="77">
        <v>13087500</v>
      </c>
      <c r="B143" s="78" t="s">
        <v>10</v>
      </c>
      <c r="C143" s="79">
        <v>45372</v>
      </c>
      <c r="D143" s="77">
        <v>31</v>
      </c>
      <c r="E143" s="77">
        <v>4370.2</v>
      </c>
      <c r="F143" s="77">
        <v>0</v>
      </c>
      <c r="G143" s="77">
        <v>0</v>
      </c>
      <c r="H143" s="77">
        <v>0</v>
      </c>
      <c r="I143" s="79">
        <v>45372</v>
      </c>
      <c r="J143" s="77">
        <v>2024</v>
      </c>
    </row>
    <row r="144" spans="1:10" x14ac:dyDescent="0.3">
      <c r="A144" s="77">
        <v>13087500</v>
      </c>
      <c r="B144" s="78" t="s">
        <v>10</v>
      </c>
      <c r="C144" s="79">
        <v>45373</v>
      </c>
      <c r="D144" s="77">
        <v>31</v>
      </c>
      <c r="E144" s="77">
        <v>4431.5</v>
      </c>
      <c r="F144" s="77">
        <v>0</v>
      </c>
      <c r="G144" s="77">
        <v>0</v>
      </c>
      <c r="H144" s="77">
        <v>0</v>
      </c>
      <c r="I144" s="79">
        <v>45373</v>
      </c>
      <c r="J144" s="77">
        <v>2024</v>
      </c>
    </row>
    <row r="145" spans="1:10" x14ac:dyDescent="0.3">
      <c r="A145" s="77">
        <v>13087500</v>
      </c>
      <c r="B145" s="78" t="s">
        <v>10</v>
      </c>
      <c r="C145" s="79">
        <v>45374</v>
      </c>
      <c r="D145" s="77">
        <v>31</v>
      </c>
      <c r="E145" s="77">
        <v>4492.8</v>
      </c>
      <c r="F145" s="77">
        <v>0</v>
      </c>
      <c r="G145" s="77">
        <v>0</v>
      </c>
      <c r="H145" s="77">
        <v>0</v>
      </c>
      <c r="I145" s="79">
        <v>45374</v>
      </c>
      <c r="J145" s="77">
        <v>2024</v>
      </c>
    </row>
    <row r="146" spans="1:10" x14ac:dyDescent="0.3">
      <c r="A146" s="77">
        <v>13087500</v>
      </c>
      <c r="B146" s="78" t="s">
        <v>10</v>
      </c>
      <c r="C146" s="79">
        <v>45375</v>
      </c>
      <c r="D146" s="77">
        <v>29</v>
      </c>
      <c r="E146" s="77">
        <v>4549.8999999999996</v>
      </c>
      <c r="F146" s="77">
        <v>0</v>
      </c>
      <c r="G146" s="77">
        <v>0</v>
      </c>
      <c r="H146" s="77">
        <v>0</v>
      </c>
      <c r="I146" s="79">
        <v>45375</v>
      </c>
      <c r="J146" s="77">
        <v>2024</v>
      </c>
    </row>
    <row r="147" spans="1:10" x14ac:dyDescent="0.3">
      <c r="A147" s="77">
        <v>13087500</v>
      </c>
      <c r="B147" s="78" t="s">
        <v>10</v>
      </c>
      <c r="C147" s="79">
        <v>45376</v>
      </c>
      <c r="D147" s="77">
        <v>304</v>
      </c>
      <c r="E147" s="77">
        <v>5152.8999999999996</v>
      </c>
      <c r="F147" s="77">
        <v>254</v>
      </c>
      <c r="G147" s="77">
        <v>504</v>
      </c>
      <c r="H147" s="77">
        <v>-503.8</v>
      </c>
      <c r="I147" s="79">
        <v>45376</v>
      </c>
      <c r="J147" s="77">
        <v>2024</v>
      </c>
    </row>
    <row r="148" spans="1:10" x14ac:dyDescent="0.3">
      <c r="A148" s="77">
        <v>13087500</v>
      </c>
      <c r="B148" s="78" t="s">
        <v>10</v>
      </c>
      <c r="C148" s="79">
        <v>45377</v>
      </c>
      <c r="D148" s="77">
        <v>305</v>
      </c>
      <c r="E148" s="77">
        <v>5758.3</v>
      </c>
      <c r="F148" s="77">
        <v>255</v>
      </c>
      <c r="G148" s="77">
        <v>1010</v>
      </c>
      <c r="H148" s="77">
        <v>-1010</v>
      </c>
      <c r="I148" s="79">
        <v>45377</v>
      </c>
      <c r="J148" s="77">
        <v>2024</v>
      </c>
    </row>
    <row r="149" spans="1:10" x14ac:dyDescent="0.3">
      <c r="A149" s="77">
        <v>13087500</v>
      </c>
      <c r="B149" s="78" t="s">
        <v>10</v>
      </c>
      <c r="C149" s="79">
        <v>45378</v>
      </c>
      <c r="D149" s="77">
        <v>239</v>
      </c>
      <c r="E149" s="77">
        <v>6232.3</v>
      </c>
      <c r="F149" s="77">
        <v>189</v>
      </c>
      <c r="G149" s="77">
        <v>1385</v>
      </c>
      <c r="H149" s="77">
        <v>-1384.9</v>
      </c>
      <c r="I149" s="79">
        <v>45378</v>
      </c>
      <c r="J149" s="77">
        <v>2024</v>
      </c>
    </row>
    <row r="150" spans="1:10" x14ac:dyDescent="0.3">
      <c r="A150" s="77">
        <v>13087500</v>
      </c>
      <c r="B150" s="78" t="s">
        <v>10</v>
      </c>
      <c r="C150" s="79">
        <v>45379</v>
      </c>
      <c r="D150" s="77">
        <v>241</v>
      </c>
      <c r="E150" s="77">
        <v>6711</v>
      </c>
      <c r="F150" s="77">
        <v>191</v>
      </c>
      <c r="G150" s="77">
        <v>1764</v>
      </c>
      <c r="H150" s="77">
        <v>-1764.3</v>
      </c>
      <c r="I150" s="79">
        <v>45379</v>
      </c>
      <c r="J150" s="77">
        <v>2024</v>
      </c>
    </row>
    <row r="151" spans="1:10" x14ac:dyDescent="0.3">
      <c r="A151" s="77">
        <v>13087500</v>
      </c>
      <c r="B151" s="78" t="s">
        <v>10</v>
      </c>
      <c r="C151" s="79">
        <v>45380</v>
      </c>
      <c r="D151" s="77">
        <v>247</v>
      </c>
      <c r="E151" s="77">
        <v>7201.3</v>
      </c>
      <c r="F151" s="77">
        <v>0</v>
      </c>
      <c r="G151" s="77">
        <v>1764</v>
      </c>
      <c r="H151" s="77">
        <v>-1764.3</v>
      </c>
      <c r="I151" s="79">
        <v>45380</v>
      </c>
      <c r="J151" s="77">
        <v>2024</v>
      </c>
    </row>
    <row r="152" spans="1:10" x14ac:dyDescent="0.3">
      <c r="A152" s="77">
        <v>13087500</v>
      </c>
      <c r="B152" s="78" t="s">
        <v>10</v>
      </c>
      <c r="C152" s="79">
        <v>45381</v>
      </c>
      <c r="D152" s="77">
        <v>185</v>
      </c>
      <c r="E152" s="77">
        <v>7569</v>
      </c>
      <c r="F152" s="77">
        <v>0</v>
      </c>
      <c r="G152" s="77">
        <v>1764</v>
      </c>
      <c r="H152" s="77">
        <v>-1764.3</v>
      </c>
      <c r="I152" s="79">
        <v>45381</v>
      </c>
      <c r="J152" s="77">
        <v>2024</v>
      </c>
    </row>
    <row r="153" spans="1:10" x14ac:dyDescent="0.3">
      <c r="A153" s="77">
        <v>13087500</v>
      </c>
      <c r="B153" s="78" t="s">
        <v>10</v>
      </c>
      <c r="C153" s="79">
        <v>45382</v>
      </c>
      <c r="D153" s="77">
        <v>151</v>
      </c>
      <c r="E153" s="77">
        <v>7869.1</v>
      </c>
      <c r="F153" s="77">
        <v>0</v>
      </c>
      <c r="G153" s="77">
        <v>1764</v>
      </c>
      <c r="H153" s="77">
        <v>-1764.3</v>
      </c>
      <c r="I153" s="79">
        <v>45382</v>
      </c>
      <c r="J153" s="77">
        <v>2024</v>
      </c>
    </row>
    <row r="154" spans="1:10" x14ac:dyDescent="0.3">
      <c r="A154" s="77">
        <v>13087500</v>
      </c>
      <c r="B154" s="78" t="s">
        <v>10</v>
      </c>
      <c r="C154" s="79">
        <v>45383</v>
      </c>
      <c r="D154" s="77">
        <v>152</v>
      </c>
      <c r="E154" s="77">
        <v>8170.6</v>
      </c>
      <c r="F154" s="77">
        <v>0</v>
      </c>
      <c r="G154" s="77">
        <v>1764</v>
      </c>
      <c r="H154" s="77">
        <v>-1764.3</v>
      </c>
      <c r="I154" s="79">
        <v>45383</v>
      </c>
      <c r="J154" s="77">
        <v>2024</v>
      </c>
    </row>
    <row r="155" spans="1:10" x14ac:dyDescent="0.3">
      <c r="A155" s="77">
        <v>13087500</v>
      </c>
      <c r="B155" s="78" t="s">
        <v>10</v>
      </c>
      <c r="C155" s="79">
        <v>45384</v>
      </c>
      <c r="D155" s="77">
        <v>171</v>
      </c>
      <c r="E155" s="77">
        <v>8509.7999999999993</v>
      </c>
      <c r="F155" s="77">
        <v>0</v>
      </c>
      <c r="G155" s="77">
        <v>1764</v>
      </c>
      <c r="H155" s="77">
        <v>-1764.3</v>
      </c>
      <c r="I155" s="79">
        <v>45384</v>
      </c>
      <c r="J155" s="77">
        <v>2024</v>
      </c>
    </row>
    <row r="156" spans="1:10" x14ac:dyDescent="0.3">
      <c r="A156" s="77">
        <v>13087500</v>
      </c>
      <c r="B156" s="78" t="s">
        <v>10</v>
      </c>
      <c r="C156" s="79">
        <v>45385</v>
      </c>
      <c r="D156" s="77">
        <v>209</v>
      </c>
      <c r="E156" s="77">
        <v>8924.9</v>
      </c>
      <c r="F156" s="77">
        <v>0</v>
      </c>
      <c r="G156" s="77">
        <v>1764</v>
      </c>
      <c r="H156" s="77">
        <v>-1764.3</v>
      </c>
      <c r="I156" s="79">
        <v>45385</v>
      </c>
      <c r="J156" s="77">
        <v>2024</v>
      </c>
    </row>
    <row r="157" spans="1:10" x14ac:dyDescent="0.3">
      <c r="A157" s="77">
        <v>13087500</v>
      </c>
      <c r="B157" s="78" t="s">
        <v>10</v>
      </c>
      <c r="C157" s="79">
        <v>45386</v>
      </c>
      <c r="D157" s="77">
        <v>315</v>
      </c>
      <c r="E157" s="77">
        <v>9549.2999999999993</v>
      </c>
      <c r="F157" s="77">
        <v>0</v>
      </c>
      <c r="G157" s="77">
        <v>1764</v>
      </c>
      <c r="H157" s="77">
        <v>-1764.3</v>
      </c>
      <c r="I157" s="79">
        <v>45386</v>
      </c>
      <c r="J157" s="77">
        <v>2024</v>
      </c>
    </row>
    <row r="158" spans="1:10" x14ac:dyDescent="0.3">
      <c r="A158" s="77">
        <v>13087500</v>
      </c>
      <c r="B158" s="78" t="s">
        <v>10</v>
      </c>
      <c r="C158" s="79">
        <v>45387</v>
      </c>
      <c r="D158" s="77">
        <v>440</v>
      </c>
      <c r="E158" s="77">
        <v>10421.9</v>
      </c>
      <c r="F158" s="77">
        <v>0</v>
      </c>
      <c r="G158" s="77">
        <v>1764</v>
      </c>
      <c r="H158" s="77">
        <v>-1764.3</v>
      </c>
      <c r="I158" s="79">
        <v>45387</v>
      </c>
      <c r="J158" s="77">
        <v>2024</v>
      </c>
    </row>
    <row r="159" spans="1:10" x14ac:dyDescent="0.3">
      <c r="A159" s="77">
        <v>13087500</v>
      </c>
      <c r="B159" s="78" t="s">
        <v>10</v>
      </c>
      <c r="C159" s="79">
        <v>45388</v>
      </c>
      <c r="D159" s="77">
        <v>518</v>
      </c>
      <c r="E159" s="77">
        <v>11449.3</v>
      </c>
      <c r="F159" s="77">
        <v>0</v>
      </c>
      <c r="G159" s="77">
        <v>1764</v>
      </c>
      <c r="H159" s="77">
        <v>-1764.3</v>
      </c>
      <c r="I159" s="79">
        <v>45388</v>
      </c>
      <c r="J159" s="77">
        <v>2024</v>
      </c>
    </row>
    <row r="160" spans="1:10" x14ac:dyDescent="0.3">
      <c r="A160" s="77">
        <v>13087500</v>
      </c>
      <c r="B160" s="78" t="s">
        <v>10</v>
      </c>
      <c r="C160" s="79">
        <v>45389</v>
      </c>
      <c r="D160" s="77">
        <v>715</v>
      </c>
      <c r="E160" s="77">
        <v>12867.7</v>
      </c>
      <c r="F160" s="77">
        <v>0</v>
      </c>
      <c r="G160" s="77">
        <v>1764</v>
      </c>
      <c r="H160" s="77">
        <v>-1764.3</v>
      </c>
      <c r="I160" s="79">
        <v>45389</v>
      </c>
      <c r="J160" s="77">
        <v>2024</v>
      </c>
    </row>
    <row r="161" spans="1:10" x14ac:dyDescent="0.3">
      <c r="A161" s="77">
        <v>13087500</v>
      </c>
      <c r="B161" s="78" t="s">
        <v>10</v>
      </c>
      <c r="C161" s="79">
        <v>45390</v>
      </c>
      <c r="D161" s="77">
        <v>880</v>
      </c>
      <c r="E161" s="77">
        <v>14614.1</v>
      </c>
      <c r="F161" s="77">
        <v>0</v>
      </c>
      <c r="G161" s="77">
        <v>1764</v>
      </c>
      <c r="H161" s="77">
        <v>-1764.3</v>
      </c>
      <c r="I161" s="79">
        <v>45390</v>
      </c>
      <c r="J161" s="77">
        <v>2024</v>
      </c>
    </row>
    <row r="162" spans="1:10" x14ac:dyDescent="0.3">
      <c r="A162" s="77">
        <v>13087500</v>
      </c>
      <c r="B162" s="78" t="s">
        <v>10</v>
      </c>
      <c r="C162" s="79">
        <v>45391</v>
      </c>
      <c r="D162" s="77">
        <v>967</v>
      </c>
      <c r="E162" s="77">
        <v>16531.599999999999</v>
      </c>
      <c r="F162" s="77">
        <v>0</v>
      </c>
      <c r="G162" s="77">
        <v>1764</v>
      </c>
      <c r="H162" s="77">
        <v>-1764.3</v>
      </c>
      <c r="I162" s="79">
        <v>45391</v>
      </c>
      <c r="J162" s="77">
        <v>2024</v>
      </c>
    </row>
    <row r="163" spans="1:10" x14ac:dyDescent="0.3">
      <c r="A163" s="77">
        <v>13087500</v>
      </c>
      <c r="B163" s="78" t="s">
        <v>10</v>
      </c>
      <c r="C163" s="79">
        <v>45392</v>
      </c>
      <c r="D163" s="77">
        <v>1015</v>
      </c>
      <c r="E163" s="77">
        <v>18545.099999999999</v>
      </c>
      <c r="F163" s="77">
        <v>0</v>
      </c>
      <c r="G163" s="77">
        <v>1764</v>
      </c>
      <c r="H163" s="77">
        <v>-1764.3</v>
      </c>
      <c r="I163" s="79">
        <v>45392</v>
      </c>
      <c r="J163" s="77">
        <v>2024</v>
      </c>
    </row>
    <row r="164" spans="1:10" x14ac:dyDescent="0.3">
      <c r="A164" s="77">
        <v>13087500</v>
      </c>
      <c r="B164" s="78" t="s">
        <v>10</v>
      </c>
      <c r="C164" s="79">
        <v>45393</v>
      </c>
      <c r="D164" s="77">
        <v>1023</v>
      </c>
      <c r="E164" s="77">
        <v>20574.7</v>
      </c>
      <c r="F164" s="77">
        <v>0</v>
      </c>
      <c r="G164" s="77">
        <v>1764</v>
      </c>
      <c r="H164" s="77">
        <v>-1764.3</v>
      </c>
      <c r="I164" s="79">
        <v>45393</v>
      </c>
      <c r="J164" s="77">
        <v>2024</v>
      </c>
    </row>
    <row r="165" spans="1:10" x14ac:dyDescent="0.3">
      <c r="A165" s="77">
        <v>13087500</v>
      </c>
      <c r="B165" s="78" t="s">
        <v>10</v>
      </c>
      <c r="C165" s="79">
        <v>45394</v>
      </c>
      <c r="D165" s="77">
        <v>1023</v>
      </c>
      <c r="E165" s="77">
        <v>22604.400000000001</v>
      </c>
      <c r="F165" s="77">
        <v>0</v>
      </c>
      <c r="G165" s="77">
        <v>1764</v>
      </c>
      <c r="H165" s="77">
        <v>-1764.3</v>
      </c>
      <c r="I165" s="79">
        <v>45394</v>
      </c>
      <c r="J165" s="77">
        <v>2024</v>
      </c>
    </row>
    <row r="166" spans="1:10" x14ac:dyDescent="0.3">
      <c r="A166" s="77">
        <v>13087500</v>
      </c>
      <c r="B166" s="78" t="s">
        <v>10</v>
      </c>
      <c r="C166" s="79">
        <v>45395</v>
      </c>
      <c r="D166" s="77">
        <v>1098</v>
      </c>
      <c r="E166" s="77">
        <v>24781.7</v>
      </c>
      <c r="F166" s="77">
        <v>0</v>
      </c>
      <c r="G166" s="77">
        <v>1764</v>
      </c>
      <c r="H166" s="77">
        <v>-1764.3</v>
      </c>
      <c r="I166" s="79">
        <v>45395</v>
      </c>
      <c r="J166" s="77">
        <v>2024</v>
      </c>
    </row>
    <row r="167" spans="1:10" x14ac:dyDescent="0.3">
      <c r="A167" s="77">
        <v>13087500</v>
      </c>
      <c r="B167" s="78" t="s">
        <v>10</v>
      </c>
      <c r="C167" s="79">
        <v>45396</v>
      </c>
      <c r="D167" s="77">
        <v>1174</v>
      </c>
      <c r="E167" s="77">
        <v>27110.7</v>
      </c>
      <c r="F167" s="77">
        <v>0</v>
      </c>
      <c r="G167" s="77">
        <v>1764</v>
      </c>
      <c r="H167" s="77">
        <v>-1764.3</v>
      </c>
      <c r="I167" s="79">
        <v>45396</v>
      </c>
      <c r="J167" s="77">
        <v>2024</v>
      </c>
    </row>
    <row r="168" spans="1:10" x14ac:dyDescent="0.3">
      <c r="A168" s="77">
        <v>13087500</v>
      </c>
      <c r="B168" s="78" t="s">
        <v>10</v>
      </c>
      <c r="C168" s="79">
        <v>45397</v>
      </c>
      <c r="D168" s="77">
        <v>1183</v>
      </c>
      <c r="E168" s="77">
        <v>29456.799999999999</v>
      </c>
      <c r="F168" s="77">
        <v>0</v>
      </c>
      <c r="G168" s="77">
        <v>1764</v>
      </c>
      <c r="H168" s="77">
        <v>-1764.3</v>
      </c>
      <c r="I168" s="79">
        <v>45397</v>
      </c>
      <c r="J168" s="77">
        <v>2024</v>
      </c>
    </row>
    <row r="169" spans="1:10" x14ac:dyDescent="0.3">
      <c r="A169" s="77">
        <v>13087500</v>
      </c>
      <c r="B169" s="78" t="s">
        <v>10</v>
      </c>
      <c r="C169" s="79">
        <v>45398</v>
      </c>
      <c r="D169" s="77">
        <v>1288</v>
      </c>
      <c r="E169" s="77">
        <v>32011.7</v>
      </c>
      <c r="F169" s="77">
        <v>0</v>
      </c>
      <c r="G169" s="77">
        <v>1764</v>
      </c>
      <c r="H169" s="77">
        <v>-1764.3</v>
      </c>
      <c r="I169" s="79">
        <v>45398</v>
      </c>
      <c r="J169" s="77">
        <v>2024</v>
      </c>
    </row>
    <row r="170" spans="1:10" x14ac:dyDescent="0.3">
      <c r="A170" s="77">
        <v>13087500</v>
      </c>
      <c r="B170" s="78" t="s">
        <v>10</v>
      </c>
      <c r="C170" s="79">
        <v>45399</v>
      </c>
      <c r="D170" s="77">
        <v>1324</v>
      </c>
      <c r="E170" s="77">
        <v>34637.699999999997</v>
      </c>
      <c r="F170" s="77">
        <v>0</v>
      </c>
      <c r="G170" s="77">
        <v>1764</v>
      </c>
      <c r="H170" s="77">
        <v>-1764.3</v>
      </c>
      <c r="I170" s="79">
        <v>45399</v>
      </c>
      <c r="J170" s="77">
        <v>2024</v>
      </c>
    </row>
    <row r="171" spans="1:10" x14ac:dyDescent="0.3">
      <c r="A171" s="77">
        <v>13087500</v>
      </c>
      <c r="B171" s="78" t="s">
        <v>10</v>
      </c>
      <c r="C171" s="79">
        <v>45400</v>
      </c>
      <c r="D171" s="77">
        <v>1342</v>
      </c>
      <c r="E171" s="77">
        <v>37299.5</v>
      </c>
      <c r="F171" s="77">
        <v>0</v>
      </c>
      <c r="G171" s="77">
        <v>1764</v>
      </c>
      <c r="H171" s="77">
        <v>-1764.3</v>
      </c>
      <c r="I171" s="79">
        <v>45400</v>
      </c>
      <c r="J171" s="77">
        <v>2024</v>
      </c>
    </row>
    <row r="172" spans="1:10" x14ac:dyDescent="0.3">
      <c r="A172" s="77">
        <v>13087500</v>
      </c>
      <c r="B172" s="78" t="s">
        <v>10</v>
      </c>
      <c r="C172" s="79">
        <v>45401</v>
      </c>
      <c r="D172" s="77">
        <v>1425</v>
      </c>
      <c r="E172" s="77">
        <v>40125</v>
      </c>
      <c r="F172" s="77">
        <v>0</v>
      </c>
      <c r="G172" s="77">
        <v>1764</v>
      </c>
      <c r="H172" s="77">
        <v>-1764.3</v>
      </c>
      <c r="I172" s="79">
        <v>45401</v>
      </c>
      <c r="J172" s="77">
        <v>2024</v>
      </c>
    </row>
    <row r="173" spans="1:10" x14ac:dyDescent="0.3">
      <c r="A173" s="77">
        <v>13087500</v>
      </c>
      <c r="B173" s="78" t="s">
        <v>10</v>
      </c>
      <c r="C173" s="79">
        <v>45402</v>
      </c>
      <c r="D173" s="77">
        <v>1566</v>
      </c>
      <c r="E173" s="77">
        <v>43231.3</v>
      </c>
      <c r="F173" s="77">
        <v>0</v>
      </c>
      <c r="G173" s="77">
        <v>1764</v>
      </c>
      <c r="H173" s="77">
        <v>-1764.3</v>
      </c>
      <c r="I173" s="79">
        <v>45402</v>
      </c>
      <c r="J173" s="77">
        <v>2024</v>
      </c>
    </row>
    <row r="174" spans="1:10" x14ac:dyDescent="0.3">
      <c r="A174" s="77">
        <v>13087500</v>
      </c>
      <c r="B174" s="78" t="s">
        <v>10</v>
      </c>
      <c r="C174" s="79">
        <v>45403</v>
      </c>
      <c r="D174" s="77">
        <v>1614</v>
      </c>
      <c r="E174" s="77">
        <v>46433.599999999999</v>
      </c>
      <c r="F174" s="77">
        <v>0</v>
      </c>
      <c r="G174" s="77">
        <v>1764</v>
      </c>
      <c r="H174" s="77">
        <v>-1764.3</v>
      </c>
      <c r="I174" s="79">
        <v>45403</v>
      </c>
      <c r="J174" s="77">
        <v>2024</v>
      </c>
    </row>
    <row r="175" spans="1:10" x14ac:dyDescent="0.3">
      <c r="A175" s="77">
        <v>13087500</v>
      </c>
      <c r="B175" s="78" t="s">
        <v>10</v>
      </c>
      <c r="C175" s="79">
        <v>45404</v>
      </c>
      <c r="D175" s="77">
        <v>1834</v>
      </c>
      <c r="E175" s="77">
        <v>50070.8</v>
      </c>
      <c r="F175" s="77">
        <v>0</v>
      </c>
      <c r="G175" s="77">
        <v>1764</v>
      </c>
      <c r="H175" s="77">
        <v>-1764.3</v>
      </c>
      <c r="I175" s="79">
        <v>45404</v>
      </c>
      <c r="J175" s="77">
        <v>2024</v>
      </c>
    </row>
    <row r="176" spans="1:10" x14ac:dyDescent="0.3">
      <c r="A176" s="77">
        <v>13087500</v>
      </c>
      <c r="B176" s="78" t="s">
        <v>10</v>
      </c>
      <c r="C176" s="79">
        <v>45405</v>
      </c>
      <c r="D176" s="77">
        <v>1968</v>
      </c>
      <c r="E176" s="77">
        <v>53975.1</v>
      </c>
      <c r="F176" s="77">
        <v>0</v>
      </c>
      <c r="G176" s="77">
        <v>1764</v>
      </c>
      <c r="H176" s="77">
        <v>-1764.3</v>
      </c>
      <c r="I176" s="79">
        <v>45405</v>
      </c>
      <c r="J176" s="77">
        <v>2024</v>
      </c>
    </row>
    <row r="177" spans="1:10" x14ac:dyDescent="0.3">
      <c r="A177" s="77">
        <v>13087500</v>
      </c>
      <c r="B177" s="78" t="s">
        <v>10</v>
      </c>
      <c r="C177" s="79">
        <v>45406</v>
      </c>
      <c r="D177" s="77">
        <v>2032</v>
      </c>
      <c r="E177" s="77">
        <v>58005</v>
      </c>
      <c r="F177" s="77">
        <v>0</v>
      </c>
      <c r="G177" s="77">
        <v>1764</v>
      </c>
      <c r="H177" s="77">
        <v>-1764.3</v>
      </c>
      <c r="I177" s="79">
        <v>45406</v>
      </c>
      <c r="J177" s="77">
        <v>2024</v>
      </c>
    </row>
    <row r="178" spans="1:10" x14ac:dyDescent="0.3">
      <c r="A178" s="77">
        <v>13087500</v>
      </c>
      <c r="B178" s="78" t="s">
        <v>10</v>
      </c>
      <c r="C178" s="79">
        <v>45407</v>
      </c>
      <c r="D178" s="77">
        <v>2215</v>
      </c>
      <c r="E178" s="77">
        <v>62399.199999999997</v>
      </c>
      <c r="F178" s="77">
        <v>0</v>
      </c>
      <c r="G178" s="77">
        <v>1764</v>
      </c>
      <c r="H178" s="77">
        <v>-1764.3</v>
      </c>
      <c r="I178" s="79">
        <v>45407</v>
      </c>
      <c r="J178" s="77">
        <v>2024</v>
      </c>
    </row>
    <row r="179" spans="1:10" x14ac:dyDescent="0.3">
      <c r="A179" s="77">
        <v>13087500</v>
      </c>
      <c r="B179" s="78" t="s">
        <v>10</v>
      </c>
      <c r="C179" s="79">
        <v>45408</v>
      </c>
      <c r="D179" s="77">
        <v>2360</v>
      </c>
      <c r="E179" s="77">
        <v>67080.100000000006</v>
      </c>
      <c r="F179" s="77">
        <v>0</v>
      </c>
      <c r="G179" s="77">
        <v>1764</v>
      </c>
      <c r="H179" s="77">
        <v>-1764.3</v>
      </c>
      <c r="I179" s="79">
        <v>45408</v>
      </c>
      <c r="J179" s="77">
        <v>2024</v>
      </c>
    </row>
    <row r="180" spans="1:10" x14ac:dyDescent="0.3">
      <c r="A180" s="77">
        <v>13087500</v>
      </c>
      <c r="B180" s="78" t="s">
        <v>10</v>
      </c>
      <c r="C180" s="79">
        <v>45409</v>
      </c>
      <c r="D180" s="77">
        <v>2439</v>
      </c>
      <c r="E180" s="77">
        <v>71918.2</v>
      </c>
      <c r="F180" s="77">
        <v>0</v>
      </c>
      <c r="G180" s="77">
        <v>1764</v>
      </c>
      <c r="H180" s="77">
        <v>-1764.3</v>
      </c>
      <c r="I180" s="79">
        <v>45409</v>
      </c>
      <c r="J180" s="77">
        <v>2024</v>
      </c>
    </row>
    <row r="181" spans="1:10" x14ac:dyDescent="0.3">
      <c r="A181" s="77">
        <v>13087500</v>
      </c>
      <c r="B181" s="78" t="s">
        <v>10</v>
      </c>
      <c r="C181" s="79">
        <v>45410</v>
      </c>
      <c r="D181" s="77">
        <v>2462</v>
      </c>
      <c r="E181" s="77">
        <v>76801.600000000006</v>
      </c>
      <c r="F181" s="77">
        <v>0</v>
      </c>
      <c r="G181" s="77">
        <v>1764</v>
      </c>
      <c r="H181" s="77">
        <v>-1764.3</v>
      </c>
      <c r="I181" s="79">
        <v>45410</v>
      </c>
      <c r="J181" s="77">
        <v>2024</v>
      </c>
    </row>
    <row r="182" spans="1:10" x14ac:dyDescent="0.3">
      <c r="A182" s="77">
        <v>13087500</v>
      </c>
      <c r="B182" s="78" t="s">
        <v>10</v>
      </c>
      <c r="C182" s="79">
        <v>45411</v>
      </c>
      <c r="D182" s="77">
        <v>2496</v>
      </c>
      <c r="E182" s="77">
        <v>81753.2</v>
      </c>
      <c r="F182" s="77">
        <v>0</v>
      </c>
      <c r="G182" s="77">
        <v>1764</v>
      </c>
      <c r="H182" s="77">
        <v>-1764.3</v>
      </c>
      <c r="I182" s="79">
        <v>45411</v>
      </c>
      <c r="J182" s="77">
        <v>2024</v>
      </c>
    </row>
    <row r="183" spans="1:10" x14ac:dyDescent="0.3">
      <c r="A183" s="77">
        <v>13087500</v>
      </c>
      <c r="B183" s="78" t="s">
        <v>10</v>
      </c>
      <c r="C183" s="79">
        <v>45412</v>
      </c>
      <c r="D183" s="77">
        <v>2519</v>
      </c>
      <c r="E183" s="77">
        <v>86750.6</v>
      </c>
      <c r="F183" s="77">
        <v>0</v>
      </c>
      <c r="G183" s="77">
        <v>1764</v>
      </c>
      <c r="H183" s="77">
        <v>-1764.3</v>
      </c>
      <c r="I183" s="79">
        <v>45412</v>
      </c>
      <c r="J183" s="77">
        <v>2024</v>
      </c>
    </row>
    <row r="184" spans="1:10" x14ac:dyDescent="0.3">
      <c r="A184" s="77">
        <v>13087500</v>
      </c>
      <c r="B184" s="78" t="s">
        <v>10</v>
      </c>
      <c r="C184" s="79">
        <v>45413</v>
      </c>
      <c r="D184" s="77">
        <v>2496</v>
      </c>
      <c r="E184" s="77">
        <v>91702.2</v>
      </c>
      <c r="F184" s="77">
        <v>0</v>
      </c>
      <c r="G184" s="77">
        <v>1764</v>
      </c>
      <c r="H184" s="77">
        <v>-1764.3</v>
      </c>
      <c r="I184" s="79">
        <v>45413</v>
      </c>
      <c r="J184" s="77">
        <v>2024</v>
      </c>
    </row>
    <row r="185" spans="1:10" x14ac:dyDescent="0.3">
      <c r="A185" s="77">
        <v>13087500</v>
      </c>
      <c r="B185" s="78" t="s">
        <v>10</v>
      </c>
      <c r="C185" s="79">
        <v>45414</v>
      </c>
      <c r="D185" s="77">
        <v>2451</v>
      </c>
      <c r="E185" s="77">
        <v>96562.9</v>
      </c>
      <c r="F185" s="77">
        <v>0</v>
      </c>
      <c r="G185" s="77">
        <v>1764</v>
      </c>
      <c r="H185" s="77">
        <v>-1764.3</v>
      </c>
      <c r="I185" s="79">
        <v>45414</v>
      </c>
      <c r="J185" s="77">
        <v>2024</v>
      </c>
    </row>
    <row r="186" spans="1:10" x14ac:dyDescent="0.3">
      <c r="A186" s="77">
        <v>13087500</v>
      </c>
      <c r="B186" s="78" t="s">
        <v>10</v>
      </c>
      <c r="C186" s="79">
        <v>45415</v>
      </c>
      <c r="D186" s="77">
        <v>2349</v>
      </c>
      <c r="E186" s="77">
        <v>101221.5</v>
      </c>
      <c r="F186" s="77">
        <v>0</v>
      </c>
      <c r="G186" s="77">
        <v>1764</v>
      </c>
      <c r="H186" s="77">
        <v>-1764.3</v>
      </c>
      <c r="I186" s="79">
        <v>45415</v>
      </c>
      <c r="J186" s="77">
        <v>2024</v>
      </c>
    </row>
    <row r="187" spans="1:10" x14ac:dyDescent="0.3">
      <c r="A187" s="77">
        <v>13087500</v>
      </c>
      <c r="B187" s="78" t="s">
        <v>10</v>
      </c>
      <c r="C187" s="79">
        <v>45416</v>
      </c>
      <c r="D187" s="77">
        <v>2337</v>
      </c>
      <c r="E187" s="77">
        <v>105857.8</v>
      </c>
      <c r="F187" s="77">
        <v>0</v>
      </c>
      <c r="G187" s="77">
        <v>1764</v>
      </c>
      <c r="H187" s="77">
        <v>-1764.3</v>
      </c>
      <c r="I187" s="79">
        <v>45416</v>
      </c>
      <c r="J187" s="77">
        <v>2024</v>
      </c>
    </row>
    <row r="188" spans="1:10" x14ac:dyDescent="0.3">
      <c r="A188" s="77">
        <v>13087500</v>
      </c>
      <c r="B188" s="78" t="s">
        <v>10</v>
      </c>
      <c r="C188" s="79">
        <v>45417</v>
      </c>
      <c r="D188" s="77">
        <v>2462</v>
      </c>
      <c r="E188" s="77">
        <v>110741.2</v>
      </c>
      <c r="F188" s="77">
        <v>0</v>
      </c>
      <c r="G188" s="77">
        <v>1764</v>
      </c>
      <c r="H188" s="77">
        <v>-1764.3</v>
      </c>
      <c r="I188" s="79">
        <v>45417</v>
      </c>
      <c r="J188" s="77">
        <v>2024</v>
      </c>
    </row>
    <row r="189" spans="1:10" x14ac:dyDescent="0.3">
      <c r="A189" s="77">
        <v>13087500</v>
      </c>
      <c r="B189" s="78" t="s">
        <v>10</v>
      </c>
      <c r="C189" s="79">
        <v>45418</v>
      </c>
      <c r="D189" s="77">
        <v>2360</v>
      </c>
      <c r="E189" s="77">
        <v>115422.1</v>
      </c>
      <c r="F189" s="77">
        <v>0</v>
      </c>
      <c r="G189" s="77">
        <v>1764</v>
      </c>
      <c r="H189" s="77">
        <v>-1764.3</v>
      </c>
      <c r="I189" s="79">
        <v>45418</v>
      </c>
      <c r="J189" s="77">
        <v>2024</v>
      </c>
    </row>
    <row r="190" spans="1:10" x14ac:dyDescent="0.3">
      <c r="A190" s="77">
        <v>13087500</v>
      </c>
      <c r="B190" s="78" t="s">
        <v>10</v>
      </c>
      <c r="C190" s="79">
        <v>45419</v>
      </c>
      <c r="D190" s="77">
        <v>2382</v>
      </c>
      <c r="E190" s="77">
        <v>120147.7</v>
      </c>
      <c r="F190" s="77">
        <v>0</v>
      </c>
      <c r="G190" s="77">
        <v>1764</v>
      </c>
      <c r="H190" s="77">
        <v>-1764.3</v>
      </c>
      <c r="I190" s="79">
        <v>45419</v>
      </c>
      <c r="J190" s="77">
        <v>2024</v>
      </c>
    </row>
    <row r="191" spans="1:10" x14ac:dyDescent="0.3">
      <c r="A191" s="77">
        <v>13087500</v>
      </c>
      <c r="B191" s="78" t="s">
        <v>10</v>
      </c>
      <c r="C191" s="79">
        <v>45420</v>
      </c>
      <c r="D191" s="77">
        <v>2371</v>
      </c>
      <c r="E191" s="77">
        <v>124850.9</v>
      </c>
      <c r="F191" s="77">
        <v>0</v>
      </c>
      <c r="G191" s="77">
        <v>1764</v>
      </c>
      <c r="H191" s="77">
        <v>-1764.3</v>
      </c>
      <c r="I191" s="79">
        <v>45420</v>
      </c>
      <c r="J191" s="77">
        <v>2024</v>
      </c>
    </row>
    <row r="192" spans="1:10" x14ac:dyDescent="0.3">
      <c r="A192" s="77">
        <v>13087500</v>
      </c>
      <c r="B192" s="78" t="s">
        <v>10</v>
      </c>
      <c r="C192" s="79">
        <v>45421</v>
      </c>
      <c r="D192" s="77">
        <v>2428</v>
      </c>
      <c r="E192" s="77">
        <v>129666.4</v>
      </c>
      <c r="F192" s="77">
        <v>0</v>
      </c>
      <c r="G192" s="77">
        <v>1764</v>
      </c>
      <c r="H192" s="77">
        <v>-1764.3</v>
      </c>
      <c r="I192" s="79">
        <v>45421</v>
      </c>
      <c r="J192" s="77">
        <v>2024</v>
      </c>
    </row>
    <row r="193" spans="1:10" x14ac:dyDescent="0.3">
      <c r="A193" s="77">
        <v>13087500</v>
      </c>
      <c r="B193" s="78" t="s">
        <v>10</v>
      </c>
      <c r="C193" s="79">
        <v>45422</v>
      </c>
      <c r="D193" s="77">
        <v>2612</v>
      </c>
      <c r="E193" s="77">
        <v>134848.1</v>
      </c>
      <c r="F193" s="77">
        <v>0</v>
      </c>
      <c r="G193" s="77">
        <v>1764</v>
      </c>
      <c r="H193" s="77">
        <v>-1764.3</v>
      </c>
      <c r="I193" s="79">
        <v>45422</v>
      </c>
      <c r="J193" s="77">
        <v>2024</v>
      </c>
    </row>
    <row r="194" spans="1:10" x14ac:dyDescent="0.3">
      <c r="A194" s="77">
        <v>13087500</v>
      </c>
      <c r="B194" s="78" t="s">
        <v>10</v>
      </c>
      <c r="C194" s="79">
        <v>45423</v>
      </c>
      <c r="D194" s="77">
        <v>2790</v>
      </c>
      <c r="E194" s="77">
        <v>140382.39999999999</v>
      </c>
      <c r="F194" s="77">
        <v>0</v>
      </c>
      <c r="G194" s="77">
        <v>1764</v>
      </c>
      <c r="H194" s="77">
        <v>-1764.3</v>
      </c>
      <c r="I194" s="79">
        <v>45423</v>
      </c>
      <c r="J194" s="77">
        <v>2024</v>
      </c>
    </row>
    <row r="195" spans="1:10" x14ac:dyDescent="0.3">
      <c r="A195" s="77">
        <v>13087500</v>
      </c>
      <c r="B195" s="78" t="s">
        <v>10</v>
      </c>
      <c r="C195" s="79">
        <v>45424</v>
      </c>
      <c r="D195" s="77">
        <v>2838</v>
      </c>
      <c r="E195" s="77">
        <v>146012.20000000001</v>
      </c>
      <c r="F195" s="77">
        <v>0</v>
      </c>
      <c r="G195" s="77">
        <v>1764</v>
      </c>
      <c r="H195" s="77">
        <v>-1764.3</v>
      </c>
      <c r="I195" s="79">
        <v>45424</v>
      </c>
      <c r="J195" s="77">
        <v>2024</v>
      </c>
    </row>
    <row r="196" spans="1:10" x14ac:dyDescent="0.3">
      <c r="A196" s="77">
        <v>13087500</v>
      </c>
      <c r="B196" s="78" t="s">
        <v>10</v>
      </c>
      <c r="C196" s="79">
        <v>45425</v>
      </c>
      <c r="D196" s="77">
        <v>2719</v>
      </c>
      <c r="E196" s="77">
        <v>151404.4</v>
      </c>
      <c r="F196" s="77">
        <v>0</v>
      </c>
      <c r="G196" s="77">
        <v>1764</v>
      </c>
      <c r="H196" s="77">
        <v>-1764.3</v>
      </c>
      <c r="I196" s="79">
        <v>45425</v>
      </c>
      <c r="J196" s="77">
        <v>2024</v>
      </c>
    </row>
    <row r="197" spans="1:10" x14ac:dyDescent="0.3">
      <c r="A197" s="77">
        <v>13087500</v>
      </c>
      <c r="B197" s="78" t="s">
        <v>10</v>
      </c>
      <c r="C197" s="79">
        <v>45426</v>
      </c>
      <c r="D197" s="77">
        <v>2730</v>
      </c>
      <c r="E197" s="77">
        <v>156820.20000000001</v>
      </c>
      <c r="F197" s="77">
        <v>0</v>
      </c>
      <c r="G197" s="77">
        <v>1764</v>
      </c>
      <c r="H197" s="77">
        <v>-1764.3</v>
      </c>
      <c r="I197" s="79">
        <v>45426</v>
      </c>
      <c r="J197" s="77">
        <v>2024</v>
      </c>
    </row>
    <row r="198" spans="1:10" x14ac:dyDescent="0.3">
      <c r="A198" s="77">
        <v>13087500</v>
      </c>
      <c r="B198" s="78" t="s">
        <v>10</v>
      </c>
      <c r="C198" s="79">
        <v>45427</v>
      </c>
      <c r="D198" s="77">
        <v>2766</v>
      </c>
      <c r="E198" s="77">
        <v>162306.9</v>
      </c>
      <c r="F198" s="77">
        <v>0</v>
      </c>
      <c r="G198" s="77">
        <v>1764</v>
      </c>
      <c r="H198" s="77">
        <v>-1764.3</v>
      </c>
      <c r="I198" s="79">
        <v>45427</v>
      </c>
      <c r="J198" s="77">
        <v>2024</v>
      </c>
    </row>
    <row r="199" spans="1:10" x14ac:dyDescent="0.3">
      <c r="A199" s="77">
        <v>13087500</v>
      </c>
      <c r="B199" s="78" t="s">
        <v>10</v>
      </c>
      <c r="C199" s="79">
        <v>45428</v>
      </c>
      <c r="D199" s="77">
        <v>2814</v>
      </c>
      <c r="E199" s="77">
        <v>167888.9</v>
      </c>
      <c r="F199" s="77">
        <v>0</v>
      </c>
      <c r="G199" s="77">
        <v>1764</v>
      </c>
      <c r="H199" s="77">
        <v>-1764.3</v>
      </c>
      <c r="I199" s="79">
        <v>45428</v>
      </c>
      <c r="J199" s="77">
        <v>2024</v>
      </c>
    </row>
    <row r="200" spans="1:10" x14ac:dyDescent="0.3">
      <c r="A200" s="77">
        <v>13087500</v>
      </c>
      <c r="B200" s="78" t="s">
        <v>10</v>
      </c>
      <c r="C200" s="79">
        <v>45429</v>
      </c>
      <c r="D200" s="77">
        <v>2875</v>
      </c>
      <c r="E200" s="77">
        <v>173590.8</v>
      </c>
      <c r="F200" s="77">
        <v>0</v>
      </c>
      <c r="G200" s="77">
        <v>1764</v>
      </c>
      <c r="H200" s="77">
        <v>-1764.3</v>
      </c>
      <c r="I200" s="79">
        <v>45429</v>
      </c>
      <c r="J200" s="77">
        <v>2024</v>
      </c>
    </row>
    <row r="201" spans="1:10" x14ac:dyDescent="0.3">
      <c r="A201" s="77">
        <v>13087500</v>
      </c>
      <c r="B201" s="78" t="s">
        <v>10</v>
      </c>
      <c r="C201" s="79">
        <v>45430</v>
      </c>
      <c r="D201" s="77">
        <v>2899</v>
      </c>
      <c r="E201" s="77">
        <v>179340.9</v>
      </c>
      <c r="F201" s="77">
        <v>0</v>
      </c>
      <c r="G201" s="77">
        <v>1764</v>
      </c>
      <c r="H201" s="77">
        <v>-1764.3</v>
      </c>
      <c r="I201" s="79">
        <v>45430</v>
      </c>
      <c r="J201" s="77">
        <v>2024</v>
      </c>
    </row>
    <row r="202" spans="1:10" x14ac:dyDescent="0.3">
      <c r="A202" s="77">
        <v>13087500</v>
      </c>
      <c r="B202" s="78" t="s">
        <v>10</v>
      </c>
      <c r="C202" s="79">
        <v>45431</v>
      </c>
      <c r="D202" s="77">
        <v>2899</v>
      </c>
      <c r="E202" s="77">
        <v>185090.9</v>
      </c>
      <c r="F202" s="77">
        <v>0</v>
      </c>
      <c r="G202" s="77">
        <v>1764</v>
      </c>
      <c r="H202" s="77">
        <v>-1764.3</v>
      </c>
      <c r="I202" s="79">
        <v>45431</v>
      </c>
      <c r="J202" s="77">
        <v>2024</v>
      </c>
    </row>
    <row r="203" spans="1:10" x14ac:dyDescent="0.3">
      <c r="A203" s="77">
        <v>13087500</v>
      </c>
      <c r="B203" s="78" t="s">
        <v>10</v>
      </c>
      <c r="C203" s="79">
        <v>45432</v>
      </c>
      <c r="D203" s="77">
        <v>3022</v>
      </c>
      <c r="E203" s="77">
        <v>191084.5</v>
      </c>
      <c r="F203" s="77">
        <v>0</v>
      </c>
      <c r="G203" s="77">
        <v>1764</v>
      </c>
      <c r="H203" s="77">
        <v>-1764.3</v>
      </c>
      <c r="I203" s="79">
        <v>45432</v>
      </c>
      <c r="J203" s="77">
        <v>2024</v>
      </c>
    </row>
    <row r="204" spans="1:10" x14ac:dyDescent="0.3">
      <c r="A204" s="77">
        <v>13087500</v>
      </c>
      <c r="B204" s="78" t="s">
        <v>10</v>
      </c>
      <c r="C204" s="79">
        <v>45433</v>
      </c>
      <c r="D204" s="77">
        <v>3022</v>
      </c>
      <c r="E204" s="77">
        <v>197078.1</v>
      </c>
      <c r="F204" s="77">
        <v>0</v>
      </c>
      <c r="G204" s="77">
        <v>1764</v>
      </c>
      <c r="H204" s="77">
        <v>-1764.3</v>
      </c>
      <c r="I204" s="79">
        <v>45433</v>
      </c>
      <c r="J204" s="77">
        <v>2024</v>
      </c>
    </row>
    <row r="205" spans="1:10" x14ac:dyDescent="0.3">
      <c r="A205" s="77">
        <v>13087500</v>
      </c>
      <c r="B205" s="78" t="s">
        <v>10</v>
      </c>
      <c r="C205" s="79">
        <v>45434</v>
      </c>
      <c r="D205" s="77">
        <v>2985</v>
      </c>
      <c r="E205" s="77">
        <v>202998.2</v>
      </c>
      <c r="F205" s="77">
        <v>0</v>
      </c>
      <c r="G205" s="77">
        <v>1764</v>
      </c>
      <c r="H205" s="77">
        <v>-1764.3</v>
      </c>
      <c r="I205" s="79">
        <v>45434</v>
      </c>
      <c r="J205" s="77">
        <v>2024</v>
      </c>
    </row>
    <row r="206" spans="1:10" x14ac:dyDescent="0.3">
      <c r="A206" s="77">
        <v>13087500</v>
      </c>
      <c r="B206" s="78" t="s">
        <v>10</v>
      </c>
      <c r="C206" s="79">
        <v>45435</v>
      </c>
      <c r="D206" s="77">
        <v>2911</v>
      </c>
      <c r="E206" s="77">
        <v>208772.5</v>
      </c>
      <c r="F206" s="77">
        <v>0</v>
      </c>
      <c r="G206" s="77">
        <v>1764</v>
      </c>
      <c r="H206" s="77">
        <v>-1764.3</v>
      </c>
      <c r="I206" s="79">
        <v>45435</v>
      </c>
      <c r="J206" s="77">
        <v>2024</v>
      </c>
    </row>
    <row r="207" spans="1:10" x14ac:dyDescent="0.3">
      <c r="A207" s="77">
        <v>13087500</v>
      </c>
      <c r="B207" s="78" t="s">
        <v>10</v>
      </c>
      <c r="C207" s="79">
        <v>45436</v>
      </c>
      <c r="D207" s="77">
        <v>2766</v>
      </c>
      <c r="E207" s="77">
        <v>214259.3</v>
      </c>
      <c r="F207" s="77">
        <v>0</v>
      </c>
      <c r="G207" s="77">
        <v>1764</v>
      </c>
      <c r="H207" s="77">
        <v>-1764.3</v>
      </c>
      <c r="I207" s="79">
        <v>45436</v>
      </c>
      <c r="J207" s="77">
        <v>2024</v>
      </c>
    </row>
    <row r="208" spans="1:10" x14ac:dyDescent="0.3">
      <c r="A208" s="77">
        <v>13087500</v>
      </c>
      <c r="B208" s="78" t="s">
        <v>10</v>
      </c>
      <c r="C208" s="79">
        <v>45437</v>
      </c>
      <c r="D208" s="77">
        <v>2719</v>
      </c>
      <c r="E208" s="77">
        <v>219651.4</v>
      </c>
      <c r="F208" s="77">
        <v>0</v>
      </c>
      <c r="G208" s="77">
        <v>1764</v>
      </c>
      <c r="H208" s="77">
        <v>-1764.3</v>
      </c>
      <c r="I208" s="79">
        <v>45437</v>
      </c>
      <c r="J208" s="77">
        <v>2024</v>
      </c>
    </row>
    <row r="209" spans="1:10" x14ac:dyDescent="0.3">
      <c r="A209" s="77">
        <v>13087500</v>
      </c>
      <c r="B209" s="78" t="s">
        <v>10</v>
      </c>
      <c r="C209" s="79">
        <v>45438</v>
      </c>
      <c r="D209" s="77">
        <v>2754</v>
      </c>
      <c r="E209" s="77">
        <v>225114.5</v>
      </c>
      <c r="F209" s="77">
        <v>0</v>
      </c>
      <c r="G209" s="77">
        <v>1764</v>
      </c>
      <c r="H209" s="77">
        <v>-1764.3</v>
      </c>
      <c r="I209" s="79">
        <v>45438</v>
      </c>
      <c r="J209" s="77">
        <v>2024</v>
      </c>
    </row>
    <row r="210" spans="1:10" x14ac:dyDescent="0.3">
      <c r="A210" s="77">
        <v>13087500</v>
      </c>
      <c r="B210" s="78" t="s">
        <v>10</v>
      </c>
      <c r="C210" s="79">
        <v>45439</v>
      </c>
      <c r="D210" s="77">
        <v>2790</v>
      </c>
      <c r="E210" s="77">
        <v>230648.8</v>
      </c>
      <c r="F210" s="77">
        <v>0</v>
      </c>
      <c r="G210" s="77">
        <v>1764</v>
      </c>
      <c r="H210" s="77">
        <v>-1764.3</v>
      </c>
      <c r="I210" s="79">
        <v>45439</v>
      </c>
      <c r="J210" s="77">
        <v>2024</v>
      </c>
    </row>
    <row r="211" spans="1:10" x14ac:dyDescent="0.3">
      <c r="A211" s="77">
        <v>13087500</v>
      </c>
      <c r="B211" s="78" t="s">
        <v>10</v>
      </c>
      <c r="C211" s="79">
        <v>45440</v>
      </c>
      <c r="D211" s="77">
        <v>2826</v>
      </c>
      <c r="E211" s="77">
        <v>236254.6</v>
      </c>
      <c r="F211" s="77">
        <v>0</v>
      </c>
      <c r="G211" s="77">
        <v>1764</v>
      </c>
      <c r="H211" s="77">
        <v>-1764.3</v>
      </c>
      <c r="I211" s="79">
        <v>45440</v>
      </c>
      <c r="J211" s="77">
        <v>2024</v>
      </c>
    </row>
    <row r="212" spans="1:10" x14ac:dyDescent="0.3">
      <c r="A212" s="77">
        <v>13087500</v>
      </c>
      <c r="B212" s="78" t="s">
        <v>10</v>
      </c>
      <c r="C212" s="79">
        <v>45441</v>
      </c>
      <c r="D212" s="77">
        <v>2887</v>
      </c>
      <c r="E212" s="77">
        <v>241980.6</v>
      </c>
      <c r="F212" s="77">
        <v>0</v>
      </c>
      <c r="G212" s="77">
        <v>1764</v>
      </c>
      <c r="H212" s="77">
        <v>-1764.3</v>
      </c>
      <c r="I212" s="79">
        <v>45441</v>
      </c>
      <c r="J212" s="77">
        <v>2024</v>
      </c>
    </row>
    <row r="213" spans="1:10" x14ac:dyDescent="0.3">
      <c r="A213" s="77">
        <v>13087500</v>
      </c>
      <c r="B213" s="78" t="s">
        <v>10</v>
      </c>
      <c r="C213" s="79">
        <v>45442</v>
      </c>
      <c r="D213" s="77">
        <v>2923</v>
      </c>
      <c r="E213" s="77">
        <v>247779.1</v>
      </c>
      <c r="F213" s="77">
        <v>0</v>
      </c>
      <c r="G213" s="77">
        <v>1764</v>
      </c>
      <c r="H213" s="77">
        <v>-1764.3</v>
      </c>
      <c r="I213" s="79">
        <v>45442</v>
      </c>
      <c r="J213" s="77">
        <v>2024</v>
      </c>
    </row>
    <row r="214" spans="1:10" x14ac:dyDescent="0.3">
      <c r="A214" s="77">
        <v>13087500</v>
      </c>
      <c r="B214" s="78" t="s">
        <v>10</v>
      </c>
      <c r="C214" s="79">
        <v>45443</v>
      </c>
      <c r="D214" s="77">
        <v>2802</v>
      </c>
      <c r="E214" s="77">
        <v>253337.2</v>
      </c>
      <c r="F214" s="77">
        <v>0</v>
      </c>
      <c r="G214" s="77">
        <v>1764</v>
      </c>
      <c r="H214" s="77">
        <v>-1764.3</v>
      </c>
      <c r="I214" s="79">
        <v>45443</v>
      </c>
      <c r="J214" s="77">
        <v>2024</v>
      </c>
    </row>
    <row r="215" spans="1:10" x14ac:dyDescent="0.3">
      <c r="A215" s="77">
        <v>13087500</v>
      </c>
      <c r="B215" s="78" t="s">
        <v>10</v>
      </c>
      <c r="C215" s="79">
        <v>45444</v>
      </c>
      <c r="D215" s="77">
        <v>2766</v>
      </c>
      <c r="E215" s="77">
        <v>258824</v>
      </c>
      <c r="F215" s="77">
        <v>0</v>
      </c>
      <c r="G215" s="77">
        <v>1764</v>
      </c>
      <c r="H215" s="77">
        <v>-1764.3</v>
      </c>
      <c r="I215" s="79">
        <v>45444</v>
      </c>
      <c r="J215" s="77">
        <v>2024</v>
      </c>
    </row>
    <row r="216" spans="1:10" x14ac:dyDescent="0.3">
      <c r="A216" s="77">
        <v>13087500</v>
      </c>
      <c r="B216" s="78" t="s">
        <v>10</v>
      </c>
      <c r="C216" s="79">
        <v>45445</v>
      </c>
      <c r="D216" s="77">
        <v>2814</v>
      </c>
      <c r="E216" s="77">
        <v>264405.90000000002</v>
      </c>
      <c r="F216" s="77">
        <v>0</v>
      </c>
      <c r="G216" s="77">
        <v>1764</v>
      </c>
      <c r="H216" s="77">
        <v>-1764.3</v>
      </c>
      <c r="I216" s="79">
        <v>45445</v>
      </c>
      <c r="J216" s="77">
        <v>2024</v>
      </c>
    </row>
    <row r="217" spans="1:10" x14ac:dyDescent="0.3">
      <c r="A217" s="77">
        <v>13087500</v>
      </c>
      <c r="B217" s="78" t="s">
        <v>10</v>
      </c>
      <c r="C217" s="79">
        <v>45446</v>
      </c>
      <c r="D217" s="77">
        <v>2875</v>
      </c>
      <c r="E217" s="77">
        <v>270107.8</v>
      </c>
      <c r="F217" s="77">
        <v>0</v>
      </c>
      <c r="G217" s="77">
        <v>1764</v>
      </c>
      <c r="H217" s="77">
        <v>-1764.3</v>
      </c>
      <c r="I217" s="79">
        <v>45446</v>
      </c>
      <c r="J217" s="77">
        <v>2024</v>
      </c>
    </row>
    <row r="218" spans="1:10" x14ac:dyDescent="0.3">
      <c r="A218" s="77">
        <v>13087500</v>
      </c>
      <c r="B218" s="78" t="s">
        <v>10</v>
      </c>
      <c r="C218" s="79">
        <v>45447</v>
      </c>
      <c r="D218" s="77">
        <v>2936</v>
      </c>
      <c r="E218" s="77">
        <v>275930.5</v>
      </c>
      <c r="F218" s="77">
        <v>0</v>
      </c>
      <c r="G218" s="77">
        <v>1764</v>
      </c>
      <c r="H218" s="77">
        <v>-1764.3</v>
      </c>
      <c r="I218" s="79">
        <v>45447</v>
      </c>
      <c r="J218" s="77">
        <v>2024</v>
      </c>
    </row>
    <row r="219" spans="1:10" x14ac:dyDescent="0.3">
      <c r="A219" s="77">
        <v>13087500</v>
      </c>
      <c r="B219" s="78" t="s">
        <v>10</v>
      </c>
      <c r="C219" s="79">
        <v>45448</v>
      </c>
      <c r="D219" s="77">
        <v>3022</v>
      </c>
      <c r="E219" s="77">
        <v>281924.09999999998</v>
      </c>
      <c r="F219" s="77">
        <v>0</v>
      </c>
      <c r="G219" s="77">
        <v>1764</v>
      </c>
      <c r="H219" s="77">
        <v>-1764.3</v>
      </c>
      <c r="I219" s="79">
        <v>45448</v>
      </c>
      <c r="J219" s="77">
        <v>2024</v>
      </c>
    </row>
    <row r="220" spans="1:10" x14ac:dyDescent="0.3">
      <c r="A220" s="77">
        <v>13087500</v>
      </c>
      <c r="B220" s="78" t="s">
        <v>10</v>
      </c>
      <c r="C220" s="79">
        <v>45449</v>
      </c>
      <c r="D220" s="77">
        <v>3084</v>
      </c>
      <c r="E220" s="77">
        <v>288040.90000000002</v>
      </c>
      <c r="F220" s="77">
        <v>0</v>
      </c>
      <c r="G220" s="77">
        <v>1764</v>
      </c>
      <c r="H220" s="77">
        <v>-1764.3</v>
      </c>
      <c r="I220" s="79">
        <v>45449</v>
      </c>
      <c r="J220" s="77">
        <v>2024</v>
      </c>
    </row>
    <row r="221" spans="1:10" x14ac:dyDescent="0.3">
      <c r="A221" s="77">
        <v>13087500</v>
      </c>
      <c r="B221" s="78" t="s">
        <v>10</v>
      </c>
      <c r="C221" s="79">
        <v>45450</v>
      </c>
      <c r="D221" s="77">
        <v>3146</v>
      </c>
      <c r="E221" s="77">
        <v>294281.8</v>
      </c>
      <c r="F221" s="77">
        <v>0</v>
      </c>
      <c r="G221" s="77">
        <v>1764</v>
      </c>
      <c r="H221" s="77">
        <v>-1764.3</v>
      </c>
      <c r="I221" s="79">
        <v>45450</v>
      </c>
      <c r="J221" s="77">
        <v>2024</v>
      </c>
    </row>
    <row r="222" spans="1:10" x14ac:dyDescent="0.3">
      <c r="A222" s="77">
        <v>13087500</v>
      </c>
      <c r="B222" s="78" t="s">
        <v>10</v>
      </c>
      <c r="C222" s="79">
        <v>45451</v>
      </c>
      <c r="D222" s="77">
        <v>3172</v>
      </c>
      <c r="E222" s="77">
        <v>300572.7</v>
      </c>
      <c r="F222" s="77">
        <v>0</v>
      </c>
      <c r="G222" s="77">
        <v>1764</v>
      </c>
      <c r="H222" s="77">
        <v>-1764.3</v>
      </c>
      <c r="I222" s="79">
        <v>45451</v>
      </c>
      <c r="J222" s="77">
        <v>2024</v>
      </c>
    </row>
    <row r="223" spans="1:10" x14ac:dyDescent="0.3">
      <c r="A223" s="77">
        <v>13087500</v>
      </c>
      <c r="B223" s="78" t="s">
        <v>10</v>
      </c>
      <c r="C223" s="79">
        <v>45452</v>
      </c>
      <c r="D223" s="77">
        <v>3210</v>
      </c>
      <c r="E223" s="77">
        <v>306938.8</v>
      </c>
      <c r="F223" s="77">
        <v>0</v>
      </c>
      <c r="G223" s="77">
        <v>1764</v>
      </c>
      <c r="H223" s="77">
        <v>-1764.3</v>
      </c>
      <c r="I223" s="79">
        <v>45452</v>
      </c>
      <c r="J223" s="77">
        <v>2024</v>
      </c>
    </row>
    <row r="224" spans="1:10" x14ac:dyDescent="0.3">
      <c r="A224" s="77">
        <v>13087500</v>
      </c>
      <c r="B224" s="78" t="s">
        <v>10</v>
      </c>
      <c r="C224" s="79">
        <v>45453</v>
      </c>
      <c r="D224" s="77">
        <v>3210</v>
      </c>
      <c r="E224" s="77">
        <v>313304.8</v>
      </c>
      <c r="F224" s="77">
        <v>0</v>
      </c>
      <c r="G224" s="77">
        <v>1764</v>
      </c>
      <c r="H224" s="77">
        <v>-1764.3</v>
      </c>
      <c r="I224" s="79">
        <v>45453</v>
      </c>
      <c r="J224" s="77">
        <v>2024</v>
      </c>
    </row>
    <row r="225" spans="1:10" x14ac:dyDescent="0.3">
      <c r="A225" s="77">
        <v>13087500</v>
      </c>
      <c r="B225" s="78" t="s">
        <v>10</v>
      </c>
      <c r="C225" s="79">
        <v>45454</v>
      </c>
      <c r="D225" s="77">
        <v>3210</v>
      </c>
      <c r="E225" s="77">
        <v>319670.8</v>
      </c>
      <c r="F225" s="77">
        <v>0</v>
      </c>
      <c r="G225" s="77">
        <v>1764</v>
      </c>
      <c r="H225" s="77">
        <v>-1764.3</v>
      </c>
      <c r="I225" s="79">
        <v>45454</v>
      </c>
      <c r="J225" s="77">
        <v>2024</v>
      </c>
    </row>
    <row r="226" spans="1:10" x14ac:dyDescent="0.3">
      <c r="A226" s="77">
        <v>13087500</v>
      </c>
      <c r="B226" s="78" t="s">
        <v>10</v>
      </c>
      <c r="C226" s="79">
        <v>45455</v>
      </c>
      <c r="D226" s="77">
        <v>3260</v>
      </c>
      <c r="E226" s="77">
        <v>326137.7</v>
      </c>
      <c r="F226" s="77">
        <v>0</v>
      </c>
      <c r="G226" s="77">
        <v>1764</v>
      </c>
      <c r="H226" s="77">
        <v>-1764.3</v>
      </c>
      <c r="I226" s="79">
        <v>45455</v>
      </c>
      <c r="J226" s="77">
        <v>2024</v>
      </c>
    </row>
    <row r="227" spans="1:10" x14ac:dyDescent="0.3">
      <c r="A227" s="77">
        <v>13087500</v>
      </c>
      <c r="B227" s="78" t="s">
        <v>10</v>
      </c>
      <c r="C227" s="79">
        <v>45456</v>
      </c>
      <c r="D227" s="77">
        <v>3299</v>
      </c>
      <c r="E227" s="77">
        <v>332680.5</v>
      </c>
      <c r="F227" s="77">
        <v>0</v>
      </c>
      <c r="G227" s="77">
        <v>1764</v>
      </c>
      <c r="H227" s="77">
        <v>-1764.3</v>
      </c>
      <c r="I227" s="79">
        <v>45456</v>
      </c>
      <c r="J227" s="77">
        <v>2024</v>
      </c>
    </row>
    <row r="228" spans="1:10" x14ac:dyDescent="0.3">
      <c r="A228" s="77">
        <v>13087500</v>
      </c>
      <c r="B228" s="78" t="s">
        <v>10</v>
      </c>
      <c r="C228" s="79">
        <v>45457</v>
      </c>
      <c r="D228" s="77">
        <v>3299</v>
      </c>
      <c r="E228" s="77">
        <v>339223.3</v>
      </c>
      <c r="F228" s="77">
        <v>0</v>
      </c>
      <c r="G228" s="77">
        <v>1764</v>
      </c>
      <c r="H228" s="77">
        <v>-1764.3</v>
      </c>
      <c r="I228" s="79">
        <v>45457</v>
      </c>
      <c r="J228" s="77">
        <v>2024</v>
      </c>
    </row>
    <row r="229" spans="1:10" x14ac:dyDescent="0.3">
      <c r="A229" s="77">
        <v>13087500</v>
      </c>
      <c r="B229" s="78" t="s">
        <v>10</v>
      </c>
      <c r="C229" s="79">
        <v>45458</v>
      </c>
      <c r="D229" s="77">
        <v>3337</v>
      </c>
      <c r="E229" s="77">
        <v>345842.4</v>
      </c>
      <c r="F229" s="77">
        <v>0</v>
      </c>
      <c r="G229" s="77">
        <v>1764</v>
      </c>
      <c r="H229" s="77">
        <v>-1764.3</v>
      </c>
      <c r="I229" s="79">
        <v>45458</v>
      </c>
      <c r="J229" s="77">
        <v>2024</v>
      </c>
    </row>
    <row r="230" spans="1:10" x14ac:dyDescent="0.3">
      <c r="A230" s="77">
        <v>13087500</v>
      </c>
      <c r="B230" s="78" t="s">
        <v>10</v>
      </c>
      <c r="C230" s="79">
        <v>45459</v>
      </c>
      <c r="D230" s="77">
        <v>3376</v>
      </c>
      <c r="E230" s="77">
        <v>352538.2</v>
      </c>
      <c r="F230" s="77">
        <v>0</v>
      </c>
      <c r="G230" s="77">
        <v>1764</v>
      </c>
      <c r="H230" s="77">
        <v>-1764.3</v>
      </c>
      <c r="I230" s="79">
        <v>45459</v>
      </c>
      <c r="J230" s="77">
        <v>2024</v>
      </c>
    </row>
    <row r="231" spans="1:10" x14ac:dyDescent="0.3">
      <c r="A231" s="77">
        <v>13087500</v>
      </c>
      <c r="B231" s="78" t="s">
        <v>10</v>
      </c>
      <c r="C231" s="79">
        <v>45460</v>
      </c>
      <c r="D231" s="77">
        <v>3376</v>
      </c>
      <c r="E231" s="77">
        <v>6695.8</v>
      </c>
      <c r="F231" s="77">
        <v>0</v>
      </c>
      <c r="G231" s="77">
        <v>0</v>
      </c>
      <c r="H231" s="77">
        <v>0</v>
      </c>
      <c r="I231" s="79">
        <v>45460</v>
      </c>
      <c r="J231" s="77">
        <v>2024</v>
      </c>
    </row>
    <row r="232" spans="1:10" x14ac:dyDescent="0.3">
      <c r="A232" s="77">
        <v>13087500</v>
      </c>
      <c r="B232" s="78" t="s">
        <v>10</v>
      </c>
      <c r="C232" s="79">
        <v>45461</v>
      </c>
      <c r="D232" s="77">
        <v>3389</v>
      </c>
      <c r="E232" s="77">
        <v>13417.2</v>
      </c>
      <c r="F232" s="77">
        <v>0</v>
      </c>
      <c r="G232" s="77">
        <v>0</v>
      </c>
      <c r="H232" s="77">
        <v>0</v>
      </c>
      <c r="I232" s="79">
        <v>45461</v>
      </c>
      <c r="J232" s="77">
        <v>2024</v>
      </c>
    </row>
    <row r="233" spans="1:10" x14ac:dyDescent="0.3">
      <c r="A233" s="77">
        <v>13087500</v>
      </c>
      <c r="B233" s="78" t="s">
        <v>10</v>
      </c>
      <c r="C233" s="79">
        <v>45462</v>
      </c>
      <c r="D233" s="77">
        <v>3376</v>
      </c>
      <c r="E233" s="77">
        <v>20113</v>
      </c>
      <c r="F233" s="77">
        <v>0</v>
      </c>
      <c r="G233" s="77">
        <v>0</v>
      </c>
      <c r="H233" s="77">
        <v>0</v>
      </c>
      <c r="I233" s="79">
        <v>45462</v>
      </c>
      <c r="J233" s="77">
        <v>2024</v>
      </c>
    </row>
    <row r="234" spans="1:10" x14ac:dyDescent="0.3">
      <c r="A234" s="77">
        <v>13087500</v>
      </c>
      <c r="B234" s="78" t="s">
        <v>10</v>
      </c>
      <c r="C234" s="79">
        <v>45463</v>
      </c>
      <c r="D234" s="77">
        <v>3376</v>
      </c>
      <c r="E234" s="77">
        <v>26808.7</v>
      </c>
      <c r="F234" s="77">
        <v>0</v>
      </c>
      <c r="G234" s="77">
        <v>0</v>
      </c>
      <c r="H234" s="77">
        <v>0</v>
      </c>
      <c r="I234" s="79">
        <v>45463</v>
      </c>
      <c r="J234" s="77">
        <v>2024</v>
      </c>
    </row>
    <row r="235" spans="1:10" x14ac:dyDescent="0.3">
      <c r="A235" s="77">
        <v>13087500</v>
      </c>
      <c r="B235" s="78" t="s">
        <v>10</v>
      </c>
      <c r="C235" s="79">
        <v>45464</v>
      </c>
      <c r="D235" s="77">
        <v>3428</v>
      </c>
      <c r="E235" s="77">
        <v>33607.300000000003</v>
      </c>
      <c r="F235" s="77">
        <v>0</v>
      </c>
      <c r="G235" s="77">
        <v>0</v>
      </c>
      <c r="H235" s="77">
        <v>0</v>
      </c>
      <c r="I235" s="79">
        <v>45464</v>
      </c>
      <c r="J235" s="77">
        <v>2024</v>
      </c>
    </row>
    <row r="236" spans="1:10" x14ac:dyDescent="0.3">
      <c r="A236" s="77">
        <v>13087500</v>
      </c>
      <c r="B236" s="78" t="s">
        <v>10</v>
      </c>
      <c r="C236" s="79">
        <v>45465</v>
      </c>
      <c r="D236" s="77">
        <v>3480</v>
      </c>
      <c r="E236" s="77">
        <v>40509.199999999997</v>
      </c>
      <c r="F236" s="77">
        <v>0</v>
      </c>
      <c r="G236" s="77">
        <v>0</v>
      </c>
      <c r="H236" s="77">
        <v>0</v>
      </c>
      <c r="I236" s="79">
        <v>45465</v>
      </c>
      <c r="J236" s="77">
        <v>2024</v>
      </c>
    </row>
    <row r="237" spans="1:10" x14ac:dyDescent="0.3">
      <c r="A237" s="77">
        <v>13087500</v>
      </c>
      <c r="B237" s="78" t="s">
        <v>10</v>
      </c>
      <c r="C237" s="79">
        <v>45466</v>
      </c>
      <c r="D237" s="77">
        <v>3493</v>
      </c>
      <c r="E237" s="77">
        <v>47437</v>
      </c>
      <c r="F237" s="77">
        <v>0</v>
      </c>
      <c r="G237" s="77">
        <v>0</v>
      </c>
      <c r="H237" s="77">
        <v>0</v>
      </c>
      <c r="I237" s="79">
        <v>45466</v>
      </c>
      <c r="J237" s="77">
        <v>2024</v>
      </c>
    </row>
    <row r="238" spans="1:10" x14ac:dyDescent="0.3">
      <c r="A238" s="77">
        <v>13087500</v>
      </c>
      <c r="B238" s="78" t="s">
        <v>10</v>
      </c>
      <c r="C238" s="79">
        <v>45467</v>
      </c>
      <c r="D238" s="77">
        <v>3506</v>
      </c>
      <c r="E238" s="77">
        <v>54390.7</v>
      </c>
      <c r="F238" s="77">
        <v>506</v>
      </c>
      <c r="G238" s="77">
        <v>1003</v>
      </c>
      <c r="H238" s="77">
        <v>-1003.3</v>
      </c>
      <c r="I238" s="79">
        <v>45467</v>
      </c>
      <c r="J238" s="77">
        <v>2024</v>
      </c>
    </row>
    <row r="239" spans="1:10" x14ac:dyDescent="0.3">
      <c r="A239" s="77">
        <v>13087500</v>
      </c>
      <c r="B239" s="78" t="s">
        <v>10</v>
      </c>
      <c r="C239" s="79">
        <v>45468</v>
      </c>
      <c r="D239" s="77">
        <v>3532</v>
      </c>
      <c r="E239" s="77">
        <v>61396.5</v>
      </c>
      <c r="F239" s="77">
        <v>532</v>
      </c>
      <c r="G239" s="77">
        <v>2059</v>
      </c>
      <c r="H239" s="77">
        <v>-2058.6</v>
      </c>
      <c r="I239" s="79">
        <v>45468</v>
      </c>
      <c r="J239" s="77">
        <v>2024</v>
      </c>
    </row>
    <row r="240" spans="1:10" x14ac:dyDescent="0.3">
      <c r="A240" s="77">
        <v>13087500</v>
      </c>
      <c r="B240" s="78" t="s">
        <v>10</v>
      </c>
      <c r="C240" s="79">
        <v>45469</v>
      </c>
      <c r="D240" s="77">
        <v>3558</v>
      </c>
      <c r="E240" s="77">
        <v>68454.5</v>
      </c>
      <c r="F240" s="77">
        <v>558</v>
      </c>
      <c r="G240" s="77">
        <v>3166</v>
      </c>
      <c r="H240" s="77">
        <v>-3166</v>
      </c>
      <c r="I240" s="79">
        <v>45469</v>
      </c>
      <c r="J240" s="77">
        <v>2024</v>
      </c>
    </row>
    <row r="241" spans="1:10" x14ac:dyDescent="0.3">
      <c r="A241" s="77">
        <v>13087500</v>
      </c>
      <c r="B241" s="78" t="s">
        <v>10</v>
      </c>
      <c r="C241" s="79">
        <v>45470</v>
      </c>
      <c r="D241" s="77">
        <v>3558</v>
      </c>
      <c r="E241" s="77">
        <v>75512.5</v>
      </c>
      <c r="F241" s="77">
        <v>558</v>
      </c>
      <c r="G241" s="77">
        <v>4274</v>
      </c>
      <c r="H241" s="77">
        <v>-4273.5</v>
      </c>
      <c r="I241" s="79">
        <v>45470</v>
      </c>
      <c r="J241" s="77">
        <v>2024</v>
      </c>
    </row>
    <row r="242" spans="1:10" x14ac:dyDescent="0.3">
      <c r="A242" s="77">
        <v>13087500</v>
      </c>
      <c r="B242" s="78" t="s">
        <v>10</v>
      </c>
      <c r="C242" s="79">
        <v>45471</v>
      </c>
      <c r="D242" s="77">
        <v>3572</v>
      </c>
      <c r="E242" s="77">
        <v>82596.600000000006</v>
      </c>
      <c r="F242" s="77">
        <v>572</v>
      </c>
      <c r="G242" s="77">
        <v>5407</v>
      </c>
      <c r="H242" s="77">
        <v>-5407.2</v>
      </c>
      <c r="I242" s="79">
        <v>45471</v>
      </c>
      <c r="J242" s="77">
        <v>2024</v>
      </c>
    </row>
    <row r="243" spans="1:10" x14ac:dyDescent="0.3">
      <c r="A243" s="77">
        <v>13087500</v>
      </c>
      <c r="B243" s="78" t="s">
        <v>10</v>
      </c>
      <c r="C243" s="79">
        <v>45472</v>
      </c>
      <c r="D243" s="77">
        <v>3572</v>
      </c>
      <c r="E243" s="77">
        <v>89680.8</v>
      </c>
      <c r="F243" s="77">
        <v>572</v>
      </c>
      <c r="G243" s="77">
        <v>6541</v>
      </c>
      <c r="H243" s="77">
        <v>-6540.8</v>
      </c>
      <c r="I243" s="79">
        <v>45472</v>
      </c>
      <c r="J243" s="77">
        <v>2024</v>
      </c>
    </row>
    <row r="244" spans="1:10" x14ac:dyDescent="0.3">
      <c r="A244" s="77">
        <v>13087500</v>
      </c>
      <c r="B244" s="78" t="s">
        <v>10</v>
      </c>
      <c r="C244" s="79">
        <v>45473</v>
      </c>
      <c r="D244" s="77">
        <v>3572</v>
      </c>
      <c r="E244" s="77">
        <v>96764.9</v>
      </c>
      <c r="F244" s="77">
        <v>572</v>
      </c>
      <c r="G244" s="77">
        <v>7675</v>
      </c>
      <c r="H244" s="77">
        <v>-7674.5</v>
      </c>
      <c r="I244" s="79">
        <v>45473</v>
      </c>
      <c r="J244" s="77">
        <v>2024</v>
      </c>
    </row>
    <row r="245" spans="1:10" x14ac:dyDescent="0.3">
      <c r="A245" s="77">
        <v>13087500</v>
      </c>
      <c r="B245" s="78" t="s">
        <v>10</v>
      </c>
      <c r="C245" s="79">
        <v>45474</v>
      </c>
      <c r="D245" s="77">
        <v>3558</v>
      </c>
      <c r="E245" s="77">
        <v>103822.9</v>
      </c>
      <c r="F245" s="77">
        <v>558</v>
      </c>
      <c r="G245" s="77">
        <v>8782</v>
      </c>
      <c r="H245" s="77">
        <v>-8782</v>
      </c>
      <c r="I245" s="79">
        <v>45474</v>
      </c>
      <c r="J245" s="77">
        <v>2024</v>
      </c>
    </row>
    <row r="246" spans="1:10" x14ac:dyDescent="0.3">
      <c r="A246" s="77">
        <v>13087500</v>
      </c>
      <c r="B246" s="78" t="s">
        <v>10</v>
      </c>
      <c r="C246" s="79">
        <v>45475</v>
      </c>
      <c r="D246" s="77">
        <v>3558</v>
      </c>
      <c r="E246" s="77">
        <v>110880.9</v>
      </c>
      <c r="F246" s="77">
        <v>558</v>
      </c>
      <c r="G246" s="77">
        <v>9890</v>
      </c>
      <c r="H246" s="77">
        <v>-9889.5</v>
      </c>
      <c r="I246" s="79">
        <v>45475</v>
      </c>
      <c r="J246" s="77">
        <v>2024</v>
      </c>
    </row>
    <row r="247" spans="1:10" x14ac:dyDescent="0.3">
      <c r="A247" s="77">
        <v>13087500</v>
      </c>
      <c r="B247" s="78" t="s">
        <v>10</v>
      </c>
      <c r="C247" s="79">
        <v>45476</v>
      </c>
      <c r="D247" s="77">
        <v>3558</v>
      </c>
      <c r="E247" s="77">
        <v>117938.9</v>
      </c>
      <c r="F247" s="77">
        <v>558</v>
      </c>
      <c r="G247" s="77">
        <v>10997</v>
      </c>
      <c r="H247" s="77">
        <v>-10996.9</v>
      </c>
      <c r="I247" s="79">
        <v>45476</v>
      </c>
      <c r="J247" s="77">
        <v>2024</v>
      </c>
    </row>
    <row r="248" spans="1:10" x14ac:dyDescent="0.3">
      <c r="A248" s="77">
        <v>13087500</v>
      </c>
      <c r="B248" s="78" t="s">
        <v>10</v>
      </c>
      <c r="C248" s="79">
        <v>45477</v>
      </c>
      <c r="D248" s="77">
        <v>3611</v>
      </c>
      <c r="E248" s="77">
        <v>125101.7</v>
      </c>
      <c r="F248" s="77">
        <v>1019</v>
      </c>
      <c r="G248" s="77">
        <v>13018</v>
      </c>
      <c r="H248" s="77">
        <v>-13018.3</v>
      </c>
      <c r="I248" s="79">
        <v>45477</v>
      </c>
      <c r="J248" s="77">
        <v>2024</v>
      </c>
    </row>
    <row r="249" spans="1:10" x14ac:dyDescent="0.3">
      <c r="A249" s="77">
        <v>13087500</v>
      </c>
      <c r="B249" s="78" t="s">
        <v>10</v>
      </c>
      <c r="C249" s="79">
        <v>45478</v>
      </c>
      <c r="D249" s="77">
        <v>3572</v>
      </c>
      <c r="E249" s="77">
        <v>132185.9</v>
      </c>
      <c r="F249" s="77">
        <v>1501</v>
      </c>
      <c r="G249" s="77">
        <v>15996</v>
      </c>
      <c r="H249" s="77">
        <v>-15995.7</v>
      </c>
      <c r="I249" s="79">
        <v>45478</v>
      </c>
      <c r="J249" s="77">
        <v>2024</v>
      </c>
    </row>
    <row r="250" spans="1:10" x14ac:dyDescent="0.3">
      <c r="A250" s="77">
        <v>13087500</v>
      </c>
      <c r="B250" s="78" t="s">
        <v>10</v>
      </c>
      <c r="C250" s="79">
        <v>45479</v>
      </c>
      <c r="D250" s="77">
        <v>3572</v>
      </c>
      <c r="E250" s="77">
        <v>139270</v>
      </c>
      <c r="F250" s="77">
        <v>1314</v>
      </c>
      <c r="G250" s="77">
        <v>18602</v>
      </c>
      <c r="H250" s="77">
        <v>-18602.099999999999</v>
      </c>
      <c r="I250" s="79">
        <v>45479</v>
      </c>
      <c r="J250" s="77">
        <v>2024</v>
      </c>
    </row>
    <row r="251" spans="1:10" x14ac:dyDescent="0.3">
      <c r="A251" s="77">
        <v>13087500</v>
      </c>
      <c r="B251" s="78" t="s">
        <v>10</v>
      </c>
      <c r="C251" s="79">
        <v>45480</v>
      </c>
      <c r="D251" s="77">
        <v>3585</v>
      </c>
      <c r="E251" s="77">
        <v>146380.4</v>
      </c>
      <c r="F251" s="77">
        <v>1540</v>
      </c>
      <c r="G251" s="77">
        <v>21657</v>
      </c>
      <c r="H251" s="77">
        <v>-21657.1</v>
      </c>
      <c r="I251" s="79">
        <v>45480</v>
      </c>
      <c r="J251" s="77">
        <v>2024</v>
      </c>
    </row>
    <row r="252" spans="1:10" x14ac:dyDescent="0.3">
      <c r="A252" s="77">
        <v>13087500</v>
      </c>
      <c r="B252" s="78" t="s">
        <v>10</v>
      </c>
      <c r="C252" s="79">
        <v>45481</v>
      </c>
      <c r="D252" s="77">
        <v>3572</v>
      </c>
      <c r="E252" s="77">
        <v>153464.5</v>
      </c>
      <c r="F252" s="77">
        <v>2065</v>
      </c>
      <c r="G252" s="77">
        <v>25752</v>
      </c>
      <c r="H252" s="77">
        <v>-25752.1</v>
      </c>
      <c r="I252" s="79">
        <v>45481</v>
      </c>
      <c r="J252" s="77">
        <v>2024</v>
      </c>
    </row>
    <row r="253" spans="1:10" x14ac:dyDescent="0.3">
      <c r="A253" s="77">
        <v>13087500</v>
      </c>
      <c r="B253" s="78" t="s">
        <v>10</v>
      </c>
      <c r="C253" s="79">
        <v>45482</v>
      </c>
      <c r="D253" s="77">
        <v>3558</v>
      </c>
      <c r="E253" s="77">
        <v>160522.5</v>
      </c>
      <c r="F253" s="77">
        <v>2292</v>
      </c>
      <c r="G253" s="77">
        <v>30298</v>
      </c>
      <c r="H253" s="77">
        <v>-30298.2</v>
      </c>
      <c r="I253" s="79">
        <v>45482</v>
      </c>
      <c r="J253" s="77">
        <v>2024</v>
      </c>
    </row>
    <row r="254" spans="1:10" x14ac:dyDescent="0.3">
      <c r="A254" s="77">
        <v>13087500</v>
      </c>
      <c r="B254" s="78" t="s">
        <v>10</v>
      </c>
      <c r="C254" s="79">
        <v>45483</v>
      </c>
      <c r="D254" s="77">
        <v>3572</v>
      </c>
      <c r="E254" s="77">
        <v>167606.6</v>
      </c>
      <c r="F254" s="77">
        <v>2336</v>
      </c>
      <c r="G254" s="77">
        <v>34932</v>
      </c>
      <c r="H254" s="77">
        <v>-34932.1</v>
      </c>
      <c r="I254" s="79">
        <v>45483</v>
      </c>
      <c r="J254" s="77">
        <v>2024</v>
      </c>
    </row>
    <row r="255" spans="1:10" x14ac:dyDescent="0.3">
      <c r="A255" s="77">
        <v>13087500</v>
      </c>
      <c r="B255" s="78" t="s">
        <v>10</v>
      </c>
      <c r="C255" s="79">
        <v>45484</v>
      </c>
      <c r="D255" s="77">
        <v>3572</v>
      </c>
      <c r="E255" s="77">
        <v>174690.8</v>
      </c>
      <c r="F255" s="77">
        <v>2346</v>
      </c>
      <c r="G255" s="77">
        <v>39585</v>
      </c>
      <c r="H255" s="77">
        <v>-39585.199999999997</v>
      </c>
      <c r="I255" s="79">
        <v>45484</v>
      </c>
      <c r="J255" s="77">
        <v>2024</v>
      </c>
    </row>
    <row r="256" spans="1:10" x14ac:dyDescent="0.3">
      <c r="A256" s="77">
        <v>13087500</v>
      </c>
      <c r="B256" s="78" t="s">
        <v>10</v>
      </c>
      <c r="C256" s="79">
        <v>45485</v>
      </c>
      <c r="D256" s="77">
        <v>3572</v>
      </c>
      <c r="E256" s="77">
        <v>181774.9</v>
      </c>
      <c r="F256" s="77">
        <v>2387</v>
      </c>
      <c r="G256" s="77">
        <v>44320</v>
      </c>
      <c r="H256" s="77">
        <v>-44320</v>
      </c>
      <c r="I256" s="79">
        <v>45485</v>
      </c>
      <c r="J256" s="77">
        <v>2024</v>
      </c>
    </row>
    <row r="257" spans="1:10" x14ac:dyDescent="0.3">
      <c r="A257" s="77">
        <v>13087500</v>
      </c>
      <c r="B257" s="78" t="s">
        <v>10</v>
      </c>
      <c r="C257" s="79">
        <v>45486</v>
      </c>
      <c r="D257" s="77">
        <v>3585</v>
      </c>
      <c r="E257" s="77">
        <v>188885.3</v>
      </c>
      <c r="F257" s="77">
        <v>2362</v>
      </c>
      <c r="G257" s="77">
        <v>49005</v>
      </c>
      <c r="H257" s="77">
        <v>-49004.5</v>
      </c>
      <c r="I257" s="79">
        <v>45486</v>
      </c>
      <c r="J257" s="77">
        <v>2024</v>
      </c>
    </row>
    <row r="258" spans="1:10" x14ac:dyDescent="0.3">
      <c r="A258" s="77">
        <v>13087500</v>
      </c>
      <c r="B258" s="78" t="s">
        <v>10</v>
      </c>
      <c r="C258" s="79">
        <v>45487</v>
      </c>
      <c r="D258" s="77">
        <v>3585</v>
      </c>
      <c r="E258" s="77">
        <v>195995.6</v>
      </c>
      <c r="F258" s="77">
        <v>2360</v>
      </c>
      <c r="G258" s="77">
        <v>53685</v>
      </c>
      <c r="H258" s="77">
        <v>-53684.7</v>
      </c>
      <c r="I258" s="79">
        <v>45487</v>
      </c>
      <c r="J258" s="77">
        <v>2024</v>
      </c>
    </row>
    <row r="259" spans="1:10" x14ac:dyDescent="0.3">
      <c r="A259" s="77">
        <v>13087500</v>
      </c>
      <c r="B259" s="78" t="s">
        <v>10</v>
      </c>
      <c r="C259" s="79">
        <v>45488</v>
      </c>
      <c r="D259" s="77">
        <v>3598</v>
      </c>
      <c r="E259" s="77">
        <v>203132.2</v>
      </c>
      <c r="F259" s="77">
        <v>2360</v>
      </c>
      <c r="G259" s="77">
        <v>58365</v>
      </c>
      <c r="H259" s="77">
        <v>-58365.3</v>
      </c>
      <c r="I259" s="79">
        <v>45488</v>
      </c>
      <c r="J259" s="77">
        <v>2024</v>
      </c>
    </row>
    <row r="260" spans="1:10" x14ac:dyDescent="0.3">
      <c r="A260" s="77">
        <v>13087500</v>
      </c>
      <c r="B260" s="78" t="s">
        <v>10</v>
      </c>
      <c r="C260" s="79">
        <v>45489</v>
      </c>
      <c r="D260" s="77">
        <v>3598</v>
      </c>
      <c r="E260" s="77">
        <v>210268.7</v>
      </c>
      <c r="F260" s="77">
        <v>2243</v>
      </c>
      <c r="G260" s="77">
        <v>62814</v>
      </c>
      <c r="H260" s="77">
        <v>-62814.1</v>
      </c>
      <c r="I260" s="79">
        <v>45489</v>
      </c>
      <c r="J260" s="77">
        <v>2024</v>
      </c>
    </row>
    <row r="261" spans="1:10" x14ac:dyDescent="0.3">
      <c r="A261" s="77">
        <v>13087500</v>
      </c>
      <c r="B261" s="78" t="s">
        <v>10</v>
      </c>
      <c r="C261" s="79">
        <v>45490</v>
      </c>
      <c r="D261" s="77">
        <v>3572</v>
      </c>
      <c r="E261" s="77">
        <v>217352.9</v>
      </c>
      <c r="F261" s="77">
        <v>2205</v>
      </c>
      <c r="G261" s="77">
        <v>67187</v>
      </c>
      <c r="H261" s="77">
        <v>-67187.3</v>
      </c>
      <c r="I261" s="79">
        <v>45490</v>
      </c>
      <c r="J261" s="77">
        <v>2024</v>
      </c>
    </row>
    <row r="262" spans="1:10" x14ac:dyDescent="0.3">
      <c r="A262" s="77">
        <v>13087500</v>
      </c>
      <c r="B262" s="78" t="s">
        <v>10</v>
      </c>
      <c r="C262" s="79">
        <v>45491</v>
      </c>
      <c r="D262" s="77">
        <v>3545</v>
      </c>
      <c r="E262" s="77">
        <v>224384.8</v>
      </c>
      <c r="F262" s="77">
        <v>2292</v>
      </c>
      <c r="G262" s="77">
        <v>71733</v>
      </c>
      <c r="H262" s="77">
        <v>-71733.3</v>
      </c>
      <c r="I262" s="79">
        <v>45491</v>
      </c>
      <c r="J262" s="77">
        <v>2024</v>
      </c>
    </row>
    <row r="263" spans="1:10" x14ac:dyDescent="0.3">
      <c r="A263" s="77">
        <v>13087500</v>
      </c>
      <c r="B263" s="78" t="s">
        <v>10</v>
      </c>
      <c r="C263" s="79">
        <v>45492</v>
      </c>
      <c r="D263" s="77">
        <v>3545</v>
      </c>
      <c r="E263" s="77">
        <v>231416.6</v>
      </c>
      <c r="F263" s="77">
        <v>2446</v>
      </c>
      <c r="G263" s="77">
        <v>76585</v>
      </c>
      <c r="H263" s="77">
        <v>-76585</v>
      </c>
      <c r="I263" s="79">
        <v>45492</v>
      </c>
      <c r="J263" s="77">
        <v>2024</v>
      </c>
    </row>
    <row r="264" spans="1:10" x14ac:dyDescent="0.3">
      <c r="A264" s="77">
        <v>13087500</v>
      </c>
      <c r="B264" s="78" t="s">
        <v>10</v>
      </c>
      <c r="C264" s="79">
        <v>45493</v>
      </c>
      <c r="D264" s="77">
        <v>3545</v>
      </c>
      <c r="E264" s="77">
        <v>238448.5</v>
      </c>
      <c r="F264" s="77">
        <v>2066</v>
      </c>
      <c r="G264" s="77">
        <v>80684</v>
      </c>
      <c r="H264" s="77">
        <v>-80683.8</v>
      </c>
      <c r="I264" s="79">
        <v>45493</v>
      </c>
      <c r="J264" s="77">
        <v>2024</v>
      </c>
    </row>
    <row r="265" spans="1:10" x14ac:dyDescent="0.3">
      <c r="A265" s="77">
        <v>13087500</v>
      </c>
      <c r="B265" s="78" t="s">
        <v>10</v>
      </c>
      <c r="C265" s="79">
        <v>45494</v>
      </c>
      <c r="D265" s="77">
        <v>3558</v>
      </c>
      <c r="E265" s="77">
        <v>245506.5</v>
      </c>
      <c r="F265" s="77">
        <v>2189</v>
      </c>
      <c r="G265" s="77">
        <v>85025</v>
      </c>
      <c r="H265" s="77">
        <v>-85024.6</v>
      </c>
      <c r="I265" s="79">
        <v>45494</v>
      </c>
      <c r="J265" s="77">
        <v>2024</v>
      </c>
    </row>
    <row r="266" spans="1:10" x14ac:dyDescent="0.3">
      <c r="A266" s="77">
        <v>13087500</v>
      </c>
      <c r="B266" s="78" t="s">
        <v>10</v>
      </c>
      <c r="C266" s="79">
        <v>45495</v>
      </c>
      <c r="D266" s="77">
        <v>3532</v>
      </c>
      <c r="E266" s="77">
        <v>252512.3</v>
      </c>
      <c r="F266" s="77">
        <v>2265</v>
      </c>
      <c r="G266" s="77">
        <v>89517</v>
      </c>
      <c r="H266" s="77">
        <v>-89516.7</v>
      </c>
      <c r="I266" s="79">
        <v>45495</v>
      </c>
      <c r="J266" s="77">
        <v>2024</v>
      </c>
    </row>
    <row r="267" spans="1:10" x14ac:dyDescent="0.3">
      <c r="A267" s="77">
        <v>13087500</v>
      </c>
      <c r="B267" s="78" t="s">
        <v>10</v>
      </c>
      <c r="C267" s="79">
        <v>45496</v>
      </c>
      <c r="D267" s="77">
        <v>3506</v>
      </c>
      <c r="E267" s="77">
        <v>259466.1</v>
      </c>
      <c r="F267" s="77">
        <v>2138</v>
      </c>
      <c r="G267" s="77">
        <v>93758</v>
      </c>
      <c r="H267" s="77">
        <v>-93758</v>
      </c>
      <c r="I267" s="79">
        <v>45496</v>
      </c>
      <c r="J267" s="77">
        <v>2024</v>
      </c>
    </row>
    <row r="268" spans="1:10" x14ac:dyDescent="0.3">
      <c r="A268" s="77">
        <v>13087500</v>
      </c>
      <c r="B268" s="78" t="s">
        <v>10</v>
      </c>
      <c r="C268" s="79">
        <v>45497</v>
      </c>
      <c r="D268" s="77">
        <v>3493</v>
      </c>
      <c r="E268" s="77">
        <v>266393.90000000002</v>
      </c>
      <c r="F268" s="77">
        <v>2075</v>
      </c>
      <c r="G268" s="77">
        <v>97874</v>
      </c>
      <c r="H268" s="77">
        <v>-97873.8</v>
      </c>
      <c r="I268" s="79">
        <v>45497</v>
      </c>
      <c r="J268" s="77">
        <v>2024</v>
      </c>
    </row>
    <row r="269" spans="1:10" x14ac:dyDescent="0.3">
      <c r="A269" s="77">
        <v>13087500</v>
      </c>
      <c r="B269" s="78" t="s">
        <v>10</v>
      </c>
      <c r="C269" s="79">
        <v>45498</v>
      </c>
      <c r="D269" s="77">
        <v>3467</v>
      </c>
      <c r="E269" s="77">
        <v>273269.8</v>
      </c>
      <c r="F269" s="77">
        <v>2181</v>
      </c>
      <c r="G269" s="77">
        <v>102199</v>
      </c>
      <c r="H269" s="77">
        <v>-102199.3</v>
      </c>
      <c r="I269" s="79">
        <v>45498</v>
      </c>
      <c r="J269" s="77">
        <v>2024</v>
      </c>
    </row>
    <row r="270" spans="1:10" x14ac:dyDescent="0.3">
      <c r="A270" s="77">
        <v>13087500</v>
      </c>
      <c r="B270" s="78" t="s">
        <v>10</v>
      </c>
      <c r="C270" s="79">
        <v>45499</v>
      </c>
      <c r="D270" s="77">
        <v>3441</v>
      </c>
      <c r="E270" s="77">
        <v>280094.09999999998</v>
      </c>
      <c r="F270" s="77">
        <v>2574</v>
      </c>
      <c r="G270" s="77">
        <v>107305</v>
      </c>
      <c r="H270" s="77">
        <v>-107305.3</v>
      </c>
      <c r="I270" s="79">
        <v>45499</v>
      </c>
      <c r="J270" s="77">
        <v>2024</v>
      </c>
    </row>
    <row r="271" spans="1:10" x14ac:dyDescent="0.3">
      <c r="A271" s="77">
        <v>13087500</v>
      </c>
      <c r="B271" s="78" t="s">
        <v>10</v>
      </c>
      <c r="C271" s="79">
        <v>45500</v>
      </c>
      <c r="D271" s="77">
        <v>3389</v>
      </c>
      <c r="E271" s="77">
        <v>286815.59999999998</v>
      </c>
      <c r="F271" s="77">
        <v>2420</v>
      </c>
      <c r="G271" s="77">
        <v>112106</v>
      </c>
      <c r="H271" s="77">
        <v>-112106.2</v>
      </c>
      <c r="I271" s="79">
        <v>45500</v>
      </c>
      <c r="J271" s="77">
        <v>2024</v>
      </c>
    </row>
    <row r="272" spans="1:10" x14ac:dyDescent="0.3">
      <c r="A272" s="77">
        <v>13087500</v>
      </c>
      <c r="B272" s="78" t="s">
        <v>10</v>
      </c>
      <c r="C272" s="79">
        <v>45501</v>
      </c>
      <c r="D272" s="77">
        <v>3350</v>
      </c>
      <c r="E272" s="77">
        <v>293460.2</v>
      </c>
      <c r="F272" s="77">
        <v>2051</v>
      </c>
      <c r="G272" s="77">
        <v>116174</v>
      </c>
      <c r="H272" s="77">
        <v>-116174</v>
      </c>
      <c r="I272" s="79">
        <v>45501</v>
      </c>
      <c r="J272" s="77">
        <v>2024</v>
      </c>
    </row>
    <row r="273" spans="1:10" x14ac:dyDescent="0.3">
      <c r="A273" s="77">
        <v>13087500</v>
      </c>
      <c r="B273" s="78" t="s">
        <v>10</v>
      </c>
      <c r="C273" s="79">
        <v>45502</v>
      </c>
      <c r="D273" s="77">
        <v>3324</v>
      </c>
      <c r="E273" s="77">
        <v>300053.90000000002</v>
      </c>
      <c r="F273" s="77">
        <v>1992</v>
      </c>
      <c r="G273" s="77">
        <v>120125</v>
      </c>
      <c r="H273" s="77">
        <v>-120124.7</v>
      </c>
      <c r="I273" s="79">
        <v>45502</v>
      </c>
      <c r="J273" s="77">
        <v>2024</v>
      </c>
    </row>
    <row r="274" spans="1:10" x14ac:dyDescent="0.3">
      <c r="A274" s="77">
        <v>13087500</v>
      </c>
      <c r="B274" s="78" t="s">
        <v>10</v>
      </c>
      <c r="C274" s="79">
        <v>45503</v>
      </c>
      <c r="D274" s="77">
        <v>3286</v>
      </c>
      <c r="E274" s="77">
        <v>306571.3</v>
      </c>
      <c r="F274" s="77">
        <v>1842</v>
      </c>
      <c r="G274" s="77">
        <v>123778</v>
      </c>
      <c r="H274" s="77">
        <v>-123778.3</v>
      </c>
      <c r="I274" s="79">
        <v>45503</v>
      </c>
      <c r="J274" s="77">
        <v>2024</v>
      </c>
    </row>
    <row r="275" spans="1:10" x14ac:dyDescent="0.3">
      <c r="A275" s="77">
        <v>13087500</v>
      </c>
      <c r="B275" s="78" t="s">
        <v>10</v>
      </c>
      <c r="C275" s="79">
        <v>45504</v>
      </c>
      <c r="D275" s="77">
        <v>3286</v>
      </c>
      <c r="E275" s="77">
        <v>313088.7</v>
      </c>
      <c r="F275" s="77">
        <v>1493</v>
      </c>
      <c r="G275" s="77">
        <v>126740</v>
      </c>
      <c r="H275" s="77">
        <v>-126740.4</v>
      </c>
      <c r="I275" s="79">
        <v>45504</v>
      </c>
      <c r="J275" s="77">
        <v>2024</v>
      </c>
    </row>
    <row r="276" spans="1:10" x14ac:dyDescent="0.3">
      <c r="A276" s="77">
        <v>13087500</v>
      </c>
      <c r="B276" s="78" t="s">
        <v>10</v>
      </c>
      <c r="C276" s="79">
        <v>45505</v>
      </c>
      <c r="D276" s="77">
        <v>3337</v>
      </c>
      <c r="E276" s="77">
        <v>319707.90000000002</v>
      </c>
      <c r="F276" s="77">
        <v>1437</v>
      </c>
      <c r="G276" s="77">
        <v>129591</v>
      </c>
      <c r="H276" s="77">
        <v>-129590.6</v>
      </c>
      <c r="I276" s="79">
        <v>45505</v>
      </c>
      <c r="J276" s="77">
        <v>2024</v>
      </c>
    </row>
    <row r="277" spans="1:10" x14ac:dyDescent="0.3">
      <c r="A277" s="77">
        <v>13087500</v>
      </c>
      <c r="B277" s="78" t="s">
        <v>10</v>
      </c>
      <c r="C277" s="79">
        <v>45506</v>
      </c>
      <c r="D277" s="77">
        <v>3363</v>
      </c>
      <c r="E277" s="77">
        <v>326378</v>
      </c>
      <c r="F277" s="77">
        <v>1564</v>
      </c>
      <c r="G277" s="77">
        <v>132692</v>
      </c>
      <c r="H277" s="77">
        <v>-132691.9</v>
      </c>
      <c r="I277" s="79">
        <v>45506</v>
      </c>
      <c r="J277" s="77">
        <v>2024</v>
      </c>
    </row>
    <row r="278" spans="1:10" x14ac:dyDescent="0.3">
      <c r="A278" s="77">
        <v>13087500</v>
      </c>
      <c r="B278" s="78" t="s">
        <v>10</v>
      </c>
      <c r="C278" s="79">
        <v>45507</v>
      </c>
      <c r="D278" s="77">
        <v>3363</v>
      </c>
      <c r="E278" s="77">
        <v>333048.2</v>
      </c>
      <c r="F278" s="77">
        <v>1553</v>
      </c>
      <c r="G278" s="77">
        <v>135772</v>
      </c>
      <c r="H278" s="77">
        <v>-135772.20000000001</v>
      </c>
      <c r="I278" s="79">
        <v>45507</v>
      </c>
      <c r="J278" s="77">
        <v>2024</v>
      </c>
    </row>
    <row r="279" spans="1:10" x14ac:dyDescent="0.3">
      <c r="A279" s="77">
        <v>13087500</v>
      </c>
      <c r="B279" s="78" t="s">
        <v>10</v>
      </c>
      <c r="C279" s="79">
        <v>45508</v>
      </c>
      <c r="D279" s="77">
        <v>3376</v>
      </c>
      <c r="E279" s="77">
        <v>339744</v>
      </c>
      <c r="F279" s="77">
        <v>1444</v>
      </c>
      <c r="G279" s="77">
        <v>138636</v>
      </c>
      <c r="H279" s="77">
        <v>-138636.20000000001</v>
      </c>
      <c r="I279" s="79">
        <v>45508</v>
      </c>
      <c r="J279" s="77">
        <v>2024</v>
      </c>
    </row>
    <row r="280" spans="1:10" x14ac:dyDescent="0.3">
      <c r="A280" s="77">
        <v>13087500</v>
      </c>
      <c r="B280" s="78" t="s">
        <v>10</v>
      </c>
      <c r="C280" s="79">
        <v>45509</v>
      </c>
      <c r="D280" s="77">
        <v>3363</v>
      </c>
      <c r="E280" s="77">
        <v>346414.2</v>
      </c>
      <c r="F280" s="77">
        <v>1487</v>
      </c>
      <c r="G280" s="77">
        <v>141585</v>
      </c>
      <c r="H280" s="77">
        <v>-141584.9</v>
      </c>
      <c r="I280" s="79">
        <v>45509</v>
      </c>
      <c r="J280" s="77">
        <v>2024</v>
      </c>
    </row>
    <row r="281" spans="1:10" x14ac:dyDescent="0.3">
      <c r="A281" s="77">
        <v>13087500</v>
      </c>
      <c r="B281" s="78" t="s">
        <v>10</v>
      </c>
      <c r="C281" s="79">
        <v>45510</v>
      </c>
      <c r="D281" s="77">
        <v>3299</v>
      </c>
      <c r="E281" s="77">
        <v>352957</v>
      </c>
      <c r="F281" s="77">
        <v>1381</v>
      </c>
      <c r="G281" s="77">
        <v>144323</v>
      </c>
      <c r="H281" s="77">
        <v>-144323.20000000001</v>
      </c>
      <c r="I281" s="79">
        <v>45510</v>
      </c>
      <c r="J281" s="77">
        <v>2024</v>
      </c>
    </row>
    <row r="282" spans="1:10" x14ac:dyDescent="0.3">
      <c r="A282" s="77">
        <v>13087500</v>
      </c>
      <c r="B282" s="78" t="s">
        <v>10</v>
      </c>
      <c r="C282" s="79">
        <v>45511</v>
      </c>
      <c r="D282" s="77">
        <v>3286</v>
      </c>
      <c r="E282" s="77">
        <v>359474.5</v>
      </c>
      <c r="F282" s="77">
        <v>1497</v>
      </c>
      <c r="G282" s="77">
        <v>147293</v>
      </c>
      <c r="H282" s="77">
        <v>-147293.29999999999</v>
      </c>
      <c r="I282" s="79">
        <v>45511</v>
      </c>
      <c r="J282" s="77">
        <v>2024</v>
      </c>
    </row>
    <row r="283" spans="1:10" x14ac:dyDescent="0.3">
      <c r="A283" s="77">
        <v>13087500</v>
      </c>
      <c r="B283" s="78" t="s">
        <v>10</v>
      </c>
      <c r="C283" s="79">
        <v>45512</v>
      </c>
      <c r="D283" s="77">
        <v>3311</v>
      </c>
      <c r="E283" s="77">
        <v>366042.7</v>
      </c>
      <c r="F283" s="77">
        <v>1643</v>
      </c>
      <c r="G283" s="77">
        <v>150553</v>
      </c>
      <c r="H283" s="77">
        <v>-150552.79999999999</v>
      </c>
      <c r="I283" s="79">
        <v>45512</v>
      </c>
      <c r="J283" s="77">
        <v>2024</v>
      </c>
    </row>
    <row r="284" spans="1:10" x14ac:dyDescent="0.3">
      <c r="A284" s="77">
        <v>13087500</v>
      </c>
      <c r="B284" s="78" t="s">
        <v>10</v>
      </c>
      <c r="C284" s="79">
        <v>45513</v>
      </c>
      <c r="D284" s="77">
        <v>3286</v>
      </c>
      <c r="E284" s="77">
        <v>372560.1</v>
      </c>
      <c r="F284" s="77">
        <v>1574</v>
      </c>
      <c r="G284" s="77">
        <v>153675</v>
      </c>
      <c r="H284" s="77">
        <v>-153674.5</v>
      </c>
      <c r="I284" s="79">
        <v>45513</v>
      </c>
      <c r="J284" s="77">
        <v>2024</v>
      </c>
    </row>
    <row r="285" spans="1:10" x14ac:dyDescent="0.3">
      <c r="A285" s="77">
        <v>13087500</v>
      </c>
      <c r="B285" s="78" t="s">
        <v>10</v>
      </c>
      <c r="C285" s="79">
        <v>45514</v>
      </c>
      <c r="D285" s="77">
        <v>3299</v>
      </c>
      <c r="E285" s="77">
        <v>379102.9</v>
      </c>
      <c r="F285" s="77">
        <v>1582</v>
      </c>
      <c r="G285" s="77">
        <v>156812</v>
      </c>
      <c r="H285" s="77">
        <v>-156811.79999999999</v>
      </c>
      <c r="I285" s="79">
        <v>45514</v>
      </c>
      <c r="J285" s="77">
        <v>2024</v>
      </c>
    </row>
    <row r="286" spans="1:10" x14ac:dyDescent="0.3">
      <c r="A286" s="77">
        <v>13087500</v>
      </c>
      <c r="B286" s="78" t="s">
        <v>10</v>
      </c>
      <c r="C286" s="79">
        <v>45515</v>
      </c>
      <c r="D286" s="77">
        <v>3350</v>
      </c>
      <c r="E286" s="77">
        <v>385747.6</v>
      </c>
      <c r="F286" s="77">
        <v>1612</v>
      </c>
      <c r="G286" s="77">
        <v>160009</v>
      </c>
      <c r="H286" s="77">
        <v>-160008.9</v>
      </c>
      <c r="I286" s="79">
        <v>45515</v>
      </c>
      <c r="J286" s="77">
        <v>2024</v>
      </c>
    </row>
    <row r="287" spans="1:10" x14ac:dyDescent="0.3">
      <c r="A287" s="77">
        <v>13087500</v>
      </c>
      <c r="B287" s="78" t="s">
        <v>10</v>
      </c>
      <c r="C287" s="79">
        <v>45516</v>
      </c>
      <c r="D287" s="77">
        <v>3337</v>
      </c>
      <c r="E287" s="77">
        <v>392366.7</v>
      </c>
      <c r="F287" s="77">
        <v>1581</v>
      </c>
      <c r="G287" s="77">
        <v>163144</v>
      </c>
      <c r="H287" s="77">
        <v>-163144.29999999999</v>
      </c>
      <c r="I287" s="79">
        <v>45516</v>
      </c>
      <c r="J287" s="77">
        <v>2024</v>
      </c>
    </row>
    <row r="288" spans="1:10" x14ac:dyDescent="0.3">
      <c r="A288" s="77">
        <v>13087500</v>
      </c>
      <c r="B288" s="78" t="s">
        <v>10</v>
      </c>
      <c r="C288" s="79">
        <v>45517</v>
      </c>
      <c r="D288" s="77">
        <v>3324</v>
      </c>
      <c r="E288" s="77">
        <v>398960.3</v>
      </c>
      <c r="F288" s="77">
        <v>1541</v>
      </c>
      <c r="G288" s="77">
        <v>166202</v>
      </c>
      <c r="H288" s="77">
        <v>-166201.60000000001</v>
      </c>
      <c r="I288" s="79">
        <v>45517</v>
      </c>
      <c r="J288" s="77">
        <v>2024</v>
      </c>
    </row>
    <row r="289" spans="1:10" x14ac:dyDescent="0.3">
      <c r="A289" s="77">
        <v>13087500</v>
      </c>
      <c r="B289" s="78" t="s">
        <v>10</v>
      </c>
      <c r="C289" s="79">
        <v>45518</v>
      </c>
      <c r="D289" s="77">
        <v>3311</v>
      </c>
      <c r="E289" s="77">
        <v>405528.5</v>
      </c>
      <c r="F289" s="77">
        <v>1361</v>
      </c>
      <c r="G289" s="77">
        <v>168901</v>
      </c>
      <c r="H289" s="77">
        <v>-168900.6</v>
      </c>
      <c r="I289" s="79">
        <v>45518</v>
      </c>
      <c r="J289" s="77">
        <v>2024</v>
      </c>
    </row>
    <row r="290" spans="1:10" x14ac:dyDescent="0.3">
      <c r="A290" s="77">
        <v>13087500</v>
      </c>
      <c r="B290" s="78" t="s">
        <v>10</v>
      </c>
      <c r="C290" s="79">
        <v>45519</v>
      </c>
      <c r="D290" s="77">
        <v>3311</v>
      </c>
      <c r="E290" s="77">
        <v>412096.7</v>
      </c>
      <c r="F290" s="77">
        <v>1346</v>
      </c>
      <c r="G290" s="77">
        <v>171570</v>
      </c>
      <c r="H290" s="77">
        <v>-171570.3</v>
      </c>
      <c r="I290" s="79">
        <v>45519</v>
      </c>
      <c r="J290" s="77">
        <v>2024</v>
      </c>
    </row>
    <row r="291" spans="1:10" x14ac:dyDescent="0.3">
      <c r="A291" s="77">
        <v>13087500</v>
      </c>
      <c r="B291" s="78" t="s">
        <v>10</v>
      </c>
      <c r="C291" s="79">
        <v>45520</v>
      </c>
      <c r="D291" s="77">
        <v>3311</v>
      </c>
      <c r="E291" s="77">
        <v>418664.9</v>
      </c>
      <c r="F291" s="77">
        <v>1292</v>
      </c>
      <c r="G291" s="77">
        <v>174132</v>
      </c>
      <c r="H291" s="77">
        <v>-174132.3</v>
      </c>
      <c r="I291" s="79">
        <v>45520</v>
      </c>
      <c r="J291" s="77">
        <v>2024</v>
      </c>
    </row>
    <row r="292" spans="1:10" x14ac:dyDescent="0.3">
      <c r="A292" s="77">
        <v>13087500</v>
      </c>
      <c r="B292" s="78" t="s">
        <v>10</v>
      </c>
      <c r="C292" s="79">
        <v>45521</v>
      </c>
      <c r="D292" s="77">
        <v>3299</v>
      </c>
      <c r="E292" s="77">
        <v>425207.8</v>
      </c>
      <c r="F292" s="77">
        <v>1242</v>
      </c>
      <c r="G292" s="77">
        <v>176595</v>
      </c>
      <c r="H292" s="77">
        <v>-176595.4</v>
      </c>
      <c r="I292" s="79">
        <v>45521</v>
      </c>
      <c r="J292" s="77">
        <v>2024</v>
      </c>
    </row>
    <row r="293" spans="1:10" x14ac:dyDescent="0.3">
      <c r="A293" s="77">
        <v>13087500</v>
      </c>
      <c r="B293" s="78" t="s">
        <v>10</v>
      </c>
      <c r="C293" s="79">
        <v>45522</v>
      </c>
      <c r="D293" s="77">
        <v>2899</v>
      </c>
      <c r="E293" s="77">
        <v>430957.8</v>
      </c>
      <c r="F293" s="77">
        <v>725</v>
      </c>
      <c r="G293" s="77">
        <v>178034</v>
      </c>
      <c r="H293" s="77">
        <v>-178034.2</v>
      </c>
      <c r="I293" s="79">
        <v>45522</v>
      </c>
      <c r="J293" s="77">
        <v>2024</v>
      </c>
    </row>
    <row r="294" spans="1:10" x14ac:dyDescent="0.3">
      <c r="A294" s="77">
        <v>13087500</v>
      </c>
      <c r="B294" s="78" t="s">
        <v>10</v>
      </c>
      <c r="C294" s="79">
        <v>45523</v>
      </c>
      <c r="D294" s="77">
        <v>2960</v>
      </c>
      <c r="E294" s="77">
        <v>436829.2</v>
      </c>
      <c r="F294" s="77">
        <v>928</v>
      </c>
      <c r="G294" s="77">
        <v>179875</v>
      </c>
      <c r="H294" s="77">
        <v>-179874.9</v>
      </c>
      <c r="I294" s="79">
        <v>45523</v>
      </c>
      <c r="J294" s="77">
        <v>2024</v>
      </c>
    </row>
    <row r="295" spans="1:10" x14ac:dyDescent="0.3">
      <c r="A295" s="77">
        <v>13087500</v>
      </c>
      <c r="B295" s="78" t="s">
        <v>10</v>
      </c>
      <c r="C295" s="79">
        <v>45524</v>
      </c>
      <c r="D295" s="77">
        <v>3260</v>
      </c>
      <c r="E295" s="77">
        <v>443296</v>
      </c>
      <c r="F295" s="77">
        <v>1245</v>
      </c>
      <c r="G295" s="77">
        <v>182344</v>
      </c>
      <c r="H295" s="77">
        <v>-182343.8</v>
      </c>
      <c r="I295" s="79">
        <v>45524</v>
      </c>
      <c r="J295" s="77">
        <v>2024</v>
      </c>
    </row>
    <row r="296" spans="1:10" x14ac:dyDescent="0.3">
      <c r="A296" s="77">
        <v>13087500</v>
      </c>
      <c r="B296" s="78" t="s">
        <v>10</v>
      </c>
      <c r="C296" s="79">
        <v>45525</v>
      </c>
      <c r="D296" s="77">
        <v>3184</v>
      </c>
      <c r="E296" s="77">
        <v>449611.9</v>
      </c>
      <c r="F296" s="77">
        <v>1252</v>
      </c>
      <c r="G296" s="77">
        <v>184826</v>
      </c>
      <c r="H296" s="77">
        <v>-184826.4</v>
      </c>
      <c r="I296" s="79">
        <v>45525</v>
      </c>
      <c r="J296" s="77">
        <v>2024</v>
      </c>
    </row>
    <row r="297" spans="1:10" x14ac:dyDescent="0.3">
      <c r="A297" s="77">
        <v>13087500</v>
      </c>
      <c r="B297" s="78" t="s">
        <v>10</v>
      </c>
      <c r="C297" s="79">
        <v>45526</v>
      </c>
      <c r="D297" s="77">
        <v>3197</v>
      </c>
      <c r="E297" s="77">
        <v>455952.9</v>
      </c>
      <c r="F297" s="77">
        <v>1314</v>
      </c>
      <c r="G297" s="77">
        <v>187433</v>
      </c>
      <c r="H297" s="77">
        <v>-187432.9</v>
      </c>
      <c r="I297" s="79">
        <v>45526</v>
      </c>
      <c r="J297" s="77">
        <v>2024</v>
      </c>
    </row>
    <row r="298" spans="1:10" x14ac:dyDescent="0.3">
      <c r="A298" s="77">
        <v>13087500</v>
      </c>
      <c r="B298" s="78" t="s">
        <v>10</v>
      </c>
      <c r="C298" s="79">
        <v>45527</v>
      </c>
      <c r="D298" s="77">
        <v>3235</v>
      </c>
      <c r="E298" s="77">
        <v>462369.2</v>
      </c>
      <c r="F298" s="77">
        <v>1368</v>
      </c>
      <c r="G298" s="77">
        <v>190147</v>
      </c>
      <c r="H298" s="77">
        <v>-190146.6</v>
      </c>
      <c r="I298" s="79">
        <v>45527</v>
      </c>
      <c r="J298" s="77">
        <v>2024</v>
      </c>
    </row>
    <row r="299" spans="1:10" x14ac:dyDescent="0.3">
      <c r="A299" s="77">
        <v>13087500</v>
      </c>
      <c r="B299" s="78" t="s">
        <v>10</v>
      </c>
      <c r="C299" s="79">
        <v>45528</v>
      </c>
      <c r="D299" s="77">
        <v>3273</v>
      </c>
      <c r="E299" s="77">
        <v>468861.3</v>
      </c>
      <c r="F299" s="77">
        <v>1335</v>
      </c>
      <c r="G299" s="77">
        <v>192795</v>
      </c>
      <c r="H299" s="77">
        <v>-192794.6</v>
      </c>
      <c r="I299" s="79">
        <v>45528</v>
      </c>
      <c r="J299" s="77">
        <v>2024</v>
      </c>
    </row>
    <row r="300" spans="1:10" x14ac:dyDescent="0.3">
      <c r="A300" s="77">
        <v>13087500</v>
      </c>
      <c r="B300" s="78" t="s">
        <v>10</v>
      </c>
      <c r="C300" s="79">
        <v>45529</v>
      </c>
      <c r="D300" s="77">
        <v>3286</v>
      </c>
      <c r="E300" s="77">
        <v>475378.8</v>
      </c>
      <c r="F300" s="77">
        <v>1291</v>
      </c>
      <c r="G300" s="77">
        <v>195356</v>
      </c>
      <c r="H300" s="77">
        <v>-195355.6</v>
      </c>
      <c r="I300" s="79">
        <v>45529</v>
      </c>
      <c r="J300" s="77">
        <v>2024</v>
      </c>
    </row>
    <row r="301" spans="1:10" x14ac:dyDescent="0.3">
      <c r="A301" s="77">
        <v>13087500</v>
      </c>
      <c r="B301" s="78" t="s">
        <v>10</v>
      </c>
      <c r="C301" s="79">
        <v>45530</v>
      </c>
      <c r="D301" s="77">
        <v>3286</v>
      </c>
      <c r="E301" s="77">
        <v>481896.2</v>
      </c>
      <c r="F301" s="77">
        <v>1247</v>
      </c>
      <c r="G301" s="77">
        <v>197830</v>
      </c>
      <c r="H301" s="77">
        <v>-197829.7</v>
      </c>
      <c r="I301" s="79">
        <v>45530</v>
      </c>
      <c r="J301" s="77">
        <v>2024</v>
      </c>
    </row>
    <row r="302" spans="1:10" x14ac:dyDescent="0.3">
      <c r="A302" s="77">
        <v>13087500</v>
      </c>
      <c r="B302" s="78" t="s">
        <v>10</v>
      </c>
      <c r="C302" s="79">
        <v>45531</v>
      </c>
      <c r="D302" s="77">
        <v>3248</v>
      </c>
      <c r="E302" s="77">
        <v>488337.8</v>
      </c>
      <c r="F302" s="77">
        <v>1339</v>
      </c>
      <c r="G302" s="77">
        <v>200486</v>
      </c>
      <c r="H302" s="77">
        <v>-200486.1</v>
      </c>
      <c r="I302" s="79">
        <v>45531</v>
      </c>
      <c r="J302" s="77">
        <v>2024</v>
      </c>
    </row>
    <row r="303" spans="1:10" x14ac:dyDescent="0.3">
      <c r="A303" s="77">
        <v>13087500</v>
      </c>
      <c r="B303" s="78" t="s">
        <v>10</v>
      </c>
      <c r="C303" s="79">
        <v>45532</v>
      </c>
      <c r="D303" s="77">
        <v>3235</v>
      </c>
      <c r="E303" s="77">
        <v>494754.2</v>
      </c>
      <c r="F303" s="77">
        <v>1362</v>
      </c>
      <c r="G303" s="77">
        <v>203188</v>
      </c>
      <c r="H303" s="77">
        <v>-203188.4</v>
      </c>
      <c r="I303" s="79">
        <v>45532</v>
      </c>
      <c r="J303" s="77">
        <v>2024</v>
      </c>
    </row>
    <row r="304" spans="1:10" x14ac:dyDescent="0.3">
      <c r="A304" s="77">
        <v>13087500</v>
      </c>
      <c r="B304" s="78" t="s">
        <v>10</v>
      </c>
      <c r="C304" s="79">
        <v>45533</v>
      </c>
      <c r="D304" s="77">
        <v>3210</v>
      </c>
      <c r="E304" s="77">
        <v>501120.2</v>
      </c>
      <c r="F304" s="77">
        <v>1402</v>
      </c>
      <c r="G304" s="77">
        <v>205968</v>
      </c>
      <c r="H304" s="77">
        <v>-205968.3</v>
      </c>
      <c r="I304" s="79">
        <v>45533</v>
      </c>
      <c r="J304" s="77">
        <v>2024</v>
      </c>
    </row>
    <row r="305" spans="1:10" x14ac:dyDescent="0.3">
      <c r="A305" s="77">
        <v>13087500</v>
      </c>
      <c r="B305" s="78" t="s">
        <v>10</v>
      </c>
      <c r="C305" s="79">
        <v>45534</v>
      </c>
      <c r="D305" s="77">
        <v>3184</v>
      </c>
      <c r="E305" s="77">
        <v>507436.1</v>
      </c>
      <c r="F305" s="77">
        <v>1314</v>
      </c>
      <c r="G305" s="77">
        <v>208575</v>
      </c>
      <c r="H305" s="77">
        <v>-208575.3</v>
      </c>
      <c r="I305" s="79">
        <v>45534</v>
      </c>
      <c r="J305" s="77">
        <v>2024</v>
      </c>
    </row>
    <row r="306" spans="1:10" x14ac:dyDescent="0.3">
      <c r="A306" s="77">
        <v>13087500</v>
      </c>
      <c r="B306" s="78" t="s">
        <v>10</v>
      </c>
      <c r="C306" s="79">
        <v>45535</v>
      </c>
      <c r="D306" s="77">
        <v>3159</v>
      </c>
      <c r="E306" s="77">
        <v>513702</v>
      </c>
      <c r="F306" s="77">
        <v>1193</v>
      </c>
      <c r="G306" s="77">
        <v>210942</v>
      </c>
      <c r="H306" s="77">
        <v>-210941.5</v>
      </c>
      <c r="I306" s="79">
        <v>45535</v>
      </c>
      <c r="J306" s="77">
        <v>2024</v>
      </c>
    </row>
    <row r="307" spans="1:10" x14ac:dyDescent="0.3">
      <c r="A307" s="77">
        <v>13087500</v>
      </c>
      <c r="B307" s="78" t="s">
        <v>10</v>
      </c>
      <c r="C307" s="79">
        <v>45536</v>
      </c>
      <c r="D307" s="77">
        <v>3159</v>
      </c>
      <c r="E307" s="77">
        <v>519967.8</v>
      </c>
      <c r="F307" s="77">
        <v>1248</v>
      </c>
      <c r="G307" s="77">
        <v>213417</v>
      </c>
      <c r="H307" s="77">
        <v>-213417.1</v>
      </c>
      <c r="I307" s="79">
        <v>45536</v>
      </c>
      <c r="J307" s="77">
        <v>2024</v>
      </c>
    </row>
    <row r="308" spans="1:10" x14ac:dyDescent="0.3">
      <c r="A308" s="77">
        <v>13087500</v>
      </c>
      <c r="B308" s="78" t="s">
        <v>10</v>
      </c>
      <c r="C308" s="79">
        <v>45537</v>
      </c>
      <c r="D308" s="77">
        <v>3146</v>
      </c>
      <c r="E308" s="77">
        <v>526208.80000000005</v>
      </c>
      <c r="F308" s="77">
        <v>1275</v>
      </c>
      <c r="G308" s="77">
        <v>215946</v>
      </c>
      <c r="H308" s="77">
        <v>-215945.9</v>
      </c>
      <c r="I308" s="79">
        <v>45537</v>
      </c>
      <c r="J308" s="77">
        <v>2024</v>
      </c>
    </row>
    <row r="309" spans="1:10" x14ac:dyDescent="0.3">
      <c r="A309" s="77">
        <v>13087500</v>
      </c>
      <c r="B309" s="78" t="s">
        <v>10</v>
      </c>
      <c r="C309" s="79">
        <v>45538</v>
      </c>
      <c r="D309" s="77">
        <v>3109</v>
      </c>
      <c r="E309" s="77">
        <v>532375.1</v>
      </c>
      <c r="F309" s="77">
        <v>1131</v>
      </c>
      <c r="G309" s="77">
        <v>218189</v>
      </c>
      <c r="H309" s="77">
        <v>-218188.5</v>
      </c>
      <c r="I309" s="79">
        <v>45538</v>
      </c>
      <c r="J309" s="77">
        <v>2024</v>
      </c>
    </row>
    <row r="310" spans="1:10" x14ac:dyDescent="0.3">
      <c r="A310" s="77">
        <v>13087500</v>
      </c>
      <c r="B310" s="78" t="s">
        <v>10</v>
      </c>
      <c r="C310" s="79">
        <v>45539</v>
      </c>
      <c r="D310" s="77">
        <v>3084</v>
      </c>
      <c r="E310" s="77">
        <v>538491.9</v>
      </c>
      <c r="F310" s="77">
        <v>1044</v>
      </c>
      <c r="G310" s="77">
        <v>220260</v>
      </c>
      <c r="H310" s="77">
        <v>-220259.5</v>
      </c>
      <c r="I310" s="79">
        <v>45539</v>
      </c>
      <c r="J310" s="77">
        <v>2024</v>
      </c>
    </row>
    <row r="311" spans="1:10" x14ac:dyDescent="0.3">
      <c r="A311" s="77">
        <v>13087500</v>
      </c>
      <c r="B311" s="78" t="s">
        <v>10</v>
      </c>
      <c r="C311" s="79">
        <v>45540</v>
      </c>
      <c r="D311" s="77">
        <v>3034</v>
      </c>
      <c r="E311" s="77">
        <v>544510</v>
      </c>
      <c r="F311" s="77">
        <v>914</v>
      </c>
      <c r="G311" s="77">
        <v>222072</v>
      </c>
      <c r="H311" s="77">
        <v>-222071.5</v>
      </c>
      <c r="I311" s="79">
        <v>45540</v>
      </c>
      <c r="J311" s="77">
        <v>2024</v>
      </c>
    </row>
    <row r="312" spans="1:10" x14ac:dyDescent="0.3">
      <c r="A312" s="77">
        <v>13087500</v>
      </c>
      <c r="B312" s="78" t="s">
        <v>10</v>
      </c>
      <c r="C312" s="79">
        <v>45541</v>
      </c>
      <c r="D312" s="77">
        <v>2923</v>
      </c>
      <c r="E312" s="77">
        <v>550308.5</v>
      </c>
      <c r="F312" s="77">
        <v>782</v>
      </c>
      <c r="G312" s="77">
        <v>223623</v>
      </c>
      <c r="H312" s="77">
        <v>-223622.5</v>
      </c>
      <c r="I312" s="79">
        <v>45541</v>
      </c>
      <c r="J312" s="77">
        <v>2024</v>
      </c>
    </row>
    <row r="313" spans="1:10" x14ac:dyDescent="0.3">
      <c r="A313" s="77">
        <v>13087500</v>
      </c>
      <c r="B313" s="78" t="s">
        <v>10</v>
      </c>
      <c r="C313" s="79">
        <v>45542</v>
      </c>
      <c r="D313" s="77">
        <v>2887</v>
      </c>
      <c r="E313" s="77">
        <v>556034.5</v>
      </c>
      <c r="F313" s="77">
        <v>819</v>
      </c>
      <c r="G313" s="77">
        <v>225246</v>
      </c>
      <c r="H313" s="77">
        <v>-225246.3</v>
      </c>
      <c r="I313" s="79">
        <v>45542</v>
      </c>
      <c r="J313" s="77">
        <v>2024</v>
      </c>
    </row>
    <row r="314" spans="1:10" x14ac:dyDescent="0.3">
      <c r="A314" s="77">
        <v>13087500</v>
      </c>
      <c r="B314" s="78" t="s">
        <v>10</v>
      </c>
      <c r="C314" s="79">
        <v>45543</v>
      </c>
      <c r="D314" s="77">
        <v>2911</v>
      </c>
      <c r="E314" s="77">
        <v>561808.80000000005</v>
      </c>
      <c r="F314" s="77">
        <v>897</v>
      </c>
      <c r="G314" s="77">
        <v>227025</v>
      </c>
      <c r="H314" s="77">
        <v>-227024.8</v>
      </c>
      <c r="I314" s="79">
        <v>45543</v>
      </c>
      <c r="J314" s="77">
        <v>2024</v>
      </c>
    </row>
    <row r="315" spans="1:10" x14ac:dyDescent="0.3">
      <c r="A315" s="77">
        <v>13087500</v>
      </c>
      <c r="B315" s="78" t="s">
        <v>10</v>
      </c>
      <c r="C315" s="79">
        <v>45544</v>
      </c>
      <c r="D315" s="77">
        <v>2923</v>
      </c>
      <c r="E315" s="77">
        <v>567607.30000000005</v>
      </c>
      <c r="F315" s="77">
        <v>918</v>
      </c>
      <c r="G315" s="77">
        <v>228845</v>
      </c>
      <c r="H315" s="77">
        <v>-228844.79999999999</v>
      </c>
      <c r="I315" s="79">
        <v>45544</v>
      </c>
      <c r="J315" s="77">
        <v>2024</v>
      </c>
    </row>
    <row r="316" spans="1:10" x14ac:dyDescent="0.3">
      <c r="A316" s="77">
        <v>13087500</v>
      </c>
      <c r="B316" s="78" t="s">
        <v>10</v>
      </c>
      <c r="C316" s="79">
        <v>45545</v>
      </c>
      <c r="D316" s="77">
        <v>2875</v>
      </c>
      <c r="E316" s="77">
        <v>573309.1</v>
      </c>
      <c r="F316" s="77">
        <v>1063</v>
      </c>
      <c r="G316" s="77">
        <v>230954</v>
      </c>
      <c r="H316" s="77">
        <v>-230953.5</v>
      </c>
      <c r="I316" s="79">
        <v>45545</v>
      </c>
      <c r="J316" s="77">
        <v>2024</v>
      </c>
    </row>
    <row r="317" spans="1:10" x14ac:dyDescent="0.3">
      <c r="A317" s="77">
        <v>13087500</v>
      </c>
      <c r="B317" s="78" t="s">
        <v>10</v>
      </c>
      <c r="C317" s="79">
        <v>45546</v>
      </c>
      <c r="D317" s="77">
        <v>2802</v>
      </c>
      <c r="E317" s="77">
        <v>578867.19999999995</v>
      </c>
      <c r="F317" s="77">
        <v>1030</v>
      </c>
      <c r="G317" s="77">
        <v>232996</v>
      </c>
      <c r="H317" s="77">
        <v>-232996.1</v>
      </c>
      <c r="I317" s="79">
        <v>45546</v>
      </c>
      <c r="J317" s="77">
        <v>2024</v>
      </c>
    </row>
    <row r="318" spans="1:10" x14ac:dyDescent="0.3">
      <c r="A318" s="77">
        <v>13087500</v>
      </c>
      <c r="B318" s="78" t="s">
        <v>10</v>
      </c>
      <c r="C318" s="79">
        <v>45547</v>
      </c>
      <c r="D318" s="77">
        <v>2754</v>
      </c>
      <c r="E318" s="77">
        <v>584330.30000000005</v>
      </c>
      <c r="F318" s="77">
        <v>1000</v>
      </c>
      <c r="G318" s="77">
        <v>234979</v>
      </c>
      <c r="H318" s="77">
        <v>-234979</v>
      </c>
      <c r="I318" s="79">
        <v>45547</v>
      </c>
      <c r="J318" s="77">
        <v>2024</v>
      </c>
    </row>
    <row r="319" spans="1:10" x14ac:dyDescent="0.3">
      <c r="A319" s="77">
        <v>13087500</v>
      </c>
      <c r="B319" s="78" t="s">
        <v>10</v>
      </c>
      <c r="C319" s="79">
        <v>45548</v>
      </c>
      <c r="D319" s="77">
        <v>2695</v>
      </c>
      <c r="E319" s="77">
        <v>589675.4</v>
      </c>
      <c r="F319" s="77">
        <v>876</v>
      </c>
      <c r="G319" s="77">
        <v>236716</v>
      </c>
      <c r="H319" s="77">
        <v>-236716.1</v>
      </c>
      <c r="I319" s="79">
        <v>45548</v>
      </c>
      <c r="J319" s="77">
        <v>2024</v>
      </c>
    </row>
    <row r="320" spans="1:10" x14ac:dyDescent="0.3">
      <c r="A320" s="77">
        <v>13087500</v>
      </c>
      <c r="B320" s="78" t="s">
        <v>10</v>
      </c>
      <c r="C320" s="79">
        <v>45549</v>
      </c>
      <c r="D320" s="77">
        <v>2624</v>
      </c>
      <c r="E320" s="77">
        <v>594880.4</v>
      </c>
      <c r="F320" s="77">
        <v>730</v>
      </c>
      <c r="G320" s="77">
        <v>238164</v>
      </c>
      <c r="H320" s="77">
        <v>-238164.2</v>
      </c>
      <c r="I320" s="79">
        <v>45549</v>
      </c>
      <c r="J320" s="77">
        <v>2024</v>
      </c>
    </row>
    <row r="321" spans="1:10" x14ac:dyDescent="0.3">
      <c r="A321" s="77">
        <v>13087500</v>
      </c>
      <c r="B321" s="78" t="s">
        <v>10</v>
      </c>
      <c r="C321" s="79">
        <v>45550</v>
      </c>
      <c r="D321" s="77">
        <v>2589</v>
      </c>
      <c r="E321" s="77">
        <v>600015.69999999995</v>
      </c>
      <c r="F321" s="77">
        <v>614</v>
      </c>
      <c r="G321" s="77">
        <v>239382</v>
      </c>
      <c r="H321" s="77">
        <v>-239382.3</v>
      </c>
      <c r="I321" s="79">
        <v>45550</v>
      </c>
      <c r="J321" s="77">
        <v>2024</v>
      </c>
    </row>
    <row r="322" spans="1:10" x14ac:dyDescent="0.3">
      <c r="A322" s="77">
        <v>13087500</v>
      </c>
      <c r="B322" s="78" t="s">
        <v>10</v>
      </c>
      <c r="C322" s="79">
        <v>45551</v>
      </c>
      <c r="D322" s="77">
        <v>2554</v>
      </c>
      <c r="E322" s="77">
        <v>605081.9</v>
      </c>
      <c r="F322" s="77">
        <v>546</v>
      </c>
      <c r="G322" s="77">
        <v>240465</v>
      </c>
      <c r="H322" s="77">
        <v>-240464.6</v>
      </c>
      <c r="I322" s="79">
        <v>45551</v>
      </c>
      <c r="J322" s="77">
        <v>2024</v>
      </c>
    </row>
    <row r="323" spans="1:10" x14ac:dyDescent="0.3">
      <c r="A323" s="77">
        <v>13087500</v>
      </c>
      <c r="B323" s="78" t="s">
        <v>10</v>
      </c>
      <c r="C323" s="79">
        <v>45552</v>
      </c>
      <c r="D323" s="77">
        <v>2428</v>
      </c>
      <c r="E323" s="77">
        <v>609897.4</v>
      </c>
      <c r="F323" s="77">
        <v>303</v>
      </c>
      <c r="G323" s="77">
        <v>241065</v>
      </c>
      <c r="H323" s="77">
        <v>-241065.1</v>
      </c>
      <c r="I323" s="79">
        <v>45552</v>
      </c>
      <c r="J323" s="77">
        <v>2024</v>
      </c>
    </row>
    <row r="324" spans="1:10" x14ac:dyDescent="0.3">
      <c r="A324" s="77">
        <v>13087500</v>
      </c>
      <c r="B324" s="78" t="s">
        <v>10</v>
      </c>
      <c r="C324" s="79">
        <v>45553</v>
      </c>
      <c r="D324" s="77">
        <v>2371</v>
      </c>
      <c r="E324" s="77">
        <v>614600.6</v>
      </c>
      <c r="F324" s="77">
        <v>261</v>
      </c>
      <c r="G324" s="77">
        <v>241582</v>
      </c>
      <c r="H324" s="77">
        <v>-241581.9</v>
      </c>
      <c r="I324" s="79">
        <v>45553</v>
      </c>
      <c r="J324" s="77">
        <v>2024</v>
      </c>
    </row>
    <row r="325" spans="1:10" x14ac:dyDescent="0.3">
      <c r="A325" s="77">
        <v>13087500</v>
      </c>
      <c r="B325" s="78" t="s">
        <v>10</v>
      </c>
      <c r="C325" s="79">
        <v>45554</v>
      </c>
      <c r="D325" s="77">
        <v>2349</v>
      </c>
      <c r="E325" s="77">
        <v>619259.19999999995</v>
      </c>
      <c r="F325" s="77">
        <v>377</v>
      </c>
      <c r="G325" s="77">
        <v>242330</v>
      </c>
      <c r="H325" s="77">
        <v>-242330</v>
      </c>
      <c r="I325" s="79">
        <v>45554</v>
      </c>
      <c r="J325" s="77">
        <v>2024</v>
      </c>
    </row>
    <row r="326" spans="1:10" x14ac:dyDescent="0.3">
      <c r="A326" s="77">
        <v>13087500</v>
      </c>
      <c r="B326" s="78" t="s">
        <v>10</v>
      </c>
      <c r="C326" s="79">
        <v>45555</v>
      </c>
      <c r="D326" s="77">
        <v>2271</v>
      </c>
      <c r="E326" s="77">
        <v>623762.9</v>
      </c>
      <c r="F326" s="77">
        <v>242</v>
      </c>
      <c r="G326" s="77">
        <v>242811</v>
      </c>
      <c r="H326" s="77">
        <v>-242810.8</v>
      </c>
      <c r="I326" s="79">
        <v>45555</v>
      </c>
      <c r="J326" s="77">
        <v>2024</v>
      </c>
    </row>
    <row r="327" spans="1:10" x14ac:dyDescent="0.3">
      <c r="A327" s="77">
        <v>13087500</v>
      </c>
      <c r="B327" s="78" t="s">
        <v>10</v>
      </c>
      <c r="C327" s="79">
        <v>45556</v>
      </c>
      <c r="D327" s="77">
        <v>2204</v>
      </c>
      <c r="E327" s="77">
        <v>628135.30000000005</v>
      </c>
      <c r="F327" s="77">
        <v>104</v>
      </c>
      <c r="G327" s="77">
        <v>243017</v>
      </c>
      <c r="H327" s="77">
        <v>-243016.5</v>
      </c>
      <c r="I327" s="79">
        <v>45556</v>
      </c>
      <c r="J327" s="77">
        <v>2024</v>
      </c>
    </row>
    <row r="328" spans="1:10" x14ac:dyDescent="0.3">
      <c r="A328" s="77">
        <v>13087500</v>
      </c>
      <c r="B328" s="78" t="s">
        <v>10</v>
      </c>
      <c r="C328" s="79">
        <v>45557</v>
      </c>
      <c r="D328" s="77">
        <v>2172</v>
      </c>
      <c r="E328" s="77">
        <v>632442.69999999995</v>
      </c>
      <c r="F328" s="77">
        <v>0</v>
      </c>
      <c r="G328" s="77">
        <v>243017</v>
      </c>
      <c r="H328" s="77">
        <v>-243016.5</v>
      </c>
      <c r="I328" s="79">
        <v>45557</v>
      </c>
      <c r="J328" s="77">
        <v>2024</v>
      </c>
    </row>
    <row r="329" spans="1:10" x14ac:dyDescent="0.3">
      <c r="A329" s="77">
        <v>13087500</v>
      </c>
      <c r="B329" s="78" t="s">
        <v>10</v>
      </c>
      <c r="C329" s="79">
        <v>45558</v>
      </c>
      <c r="D329" s="77">
        <v>2194</v>
      </c>
      <c r="E329" s="77">
        <v>636793.4</v>
      </c>
      <c r="F329" s="77">
        <v>0</v>
      </c>
      <c r="G329" s="77">
        <v>243017</v>
      </c>
      <c r="H329" s="77">
        <v>-243016.5</v>
      </c>
      <c r="I329" s="79">
        <v>45558</v>
      </c>
      <c r="J329" s="77">
        <v>2024</v>
      </c>
    </row>
    <row r="330" spans="1:10" x14ac:dyDescent="0.3">
      <c r="A330" s="77">
        <v>13087500</v>
      </c>
      <c r="B330" s="78" t="s">
        <v>10</v>
      </c>
      <c r="C330" s="79">
        <v>45559</v>
      </c>
      <c r="D330" s="77">
        <v>2248</v>
      </c>
      <c r="E330" s="77">
        <v>641253.19999999995</v>
      </c>
      <c r="F330" s="77">
        <v>0</v>
      </c>
      <c r="G330" s="77">
        <v>243017</v>
      </c>
      <c r="H330" s="77">
        <v>-243016.5</v>
      </c>
      <c r="I330" s="79">
        <v>45559</v>
      </c>
      <c r="J330" s="77">
        <v>2024</v>
      </c>
    </row>
    <row r="331" spans="1:10" x14ac:dyDescent="0.3">
      <c r="A331" s="77">
        <v>13087500</v>
      </c>
      <c r="B331" s="78" t="s">
        <v>10</v>
      </c>
      <c r="C331" s="79">
        <v>45560</v>
      </c>
      <c r="D331" s="77">
        <v>2293</v>
      </c>
      <c r="E331" s="77">
        <v>645800.9</v>
      </c>
      <c r="F331" s="77">
        <v>0</v>
      </c>
      <c r="G331" s="77">
        <v>243017</v>
      </c>
      <c r="H331" s="77">
        <v>-243016.5</v>
      </c>
      <c r="I331" s="79">
        <v>45560</v>
      </c>
      <c r="J331" s="77">
        <v>2024</v>
      </c>
    </row>
    <row r="332" spans="1:10" x14ac:dyDescent="0.3">
      <c r="A332" s="77">
        <v>13087500</v>
      </c>
      <c r="B332" s="78" t="s">
        <v>10</v>
      </c>
      <c r="C332" s="79">
        <v>45561</v>
      </c>
      <c r="D332" s="77">
        <v>2326</v>
      </c>
      <c r="E332" s="77">
        <v>650415</v>
      </c>
      <c r="F332" s="77">
        <v>0</v>
      </c>
      <c r="G332" s="77">
        <v>243017</v>
      </c>
      <c r="H332" s="77">
        <v>-243016.5</v>
      </c>
      <c r="I332" s="79">
        <v>45561</v>
      </c>
      <c r="J332" s="77">
        <v>2024</v>
      </c>
    </row>
    <row r="333" spans="1:10" x14ac:dyDescent="0.3">
      <c r="A333" s="77">
        <v>13087500</v>
      </c>
      <c r="B333" s="78" t="s">
        <v>10</v>
      </c>
      <c r="C333" s="79">
        <v>45562</v>
      </c>
      <c r="D333" s="77">
        <v>2315</v>
      </c>
      <c r="E333" s="77">
        <v>655006.9</v>
      </c>
      <c r="F333" s="77">
        <v>0</v>
      </c>
      <c r="G333" s="77">
        <v>243017</v>
      </c>
      <c r="H333" s="77">
        <v>-243016.5</v>
      </c>
      <c r="I333" s="79">
        <v>45562</v>
      </c>
      <c r="J333" s="77">
        <v>2024</v>
      </c>
    </row>
    <row r="334" spans="1:10" x14ac:dyDescent="0.3">
      <c r="A334" s="77">
        <v>13087500</v>
      </c>
      <c r="B334" s="78" t="s">
        <v>10</v>
      </c>
      <c r="C334" s="79">
        <v>45563</v>
      </c>
      <c r="D334" s="77">
        <v>2293</v>
      </c>
      <c r="E334" s="77">
        <v>659554.6</v>
      </c>
      <c r="F334" s="77">
        <v>0</v>
      </c>
      <c r="G334" s="77">
        <v>243017</v>
      </c>
      <c r="H334" s="77">
        <v>-243016.5</v>
      </c>
      <c r="I334" s="79">
        <v>45563</v>
      </c>
      <c r="J334" s="77">
        <v>2024</v>
      </c>
    </row>
    <row r="335" spans="1:10" x14ac:dyDescent="0.3">
      <c r="A335" s="77">
        <v>13087500</v>
      </c>
      <c r="B335" s="78" t="s">
        <v>10</v>
      </c>
      <c r="C335" s="79">
        <v>45564</v>
      </c>
      <c r="D335" s="77">
        <v>2304</v>
      </c>
      <c r="E335" s="77">
        <v>664124.4</v>
      </c>
      <c r="F335" s="77">
        <v>0</v>
      </c>
      <c r="G335" s="77">
        <v>243017</v>
      </c>
      <c r="H335" s="77">
        <v>-243016.5</v>
      </c>
      <c r="I335" s="79">
        <v>45564</v>
      </c>
      <c r="J335" s="77">
        <v>2024</v>
      </c>
    </row>
    <row r="336" spans="1:10" x14ac:dyDescent="0.3">
      <c r="A336" s="77">
        <v>13087500</v>
      </c>
      <c r="B336" s="78" t="s">
        <v>10</v>
      </c>
      <c r="C336" s="79">
        <v>45565</v>
      </c>
      <c r="D336" s="77">
        <v>2304</v>
      </c>
      <c r="E336" s="77">
        <v>668694.19999999995</v>
      </c>
      <c r="F336" s="77">
        <v>11</v>
      </c>
      <c r="G336" s="77">
        <v>243038</v>
      </c>
      <c r="H336" s="77">
        <v>-243037.5</v>
      </c>
      <c r="I336" s="79">
        <v>45565</v>
      </c>
      <c r="J336" s="77">
        <v>2024</v>
      </c>
    </row>
    <row r="337" spans="1:10" x14ac:dyDescent="0.3">
      <c r="A337" s="77">
        <v>13087500</v>
      </c>
      <c r="B337" s="78" t="s">
        <v>10</v>
      </c>
      <c r="C337" s="79">
        <v>45566</v>
      </c>
      <c r="D337" s="77">
        <v>2282</v>
      </c>
      <c r="E337" s="77">
        <v>673219.9</v>
      </c>
      <c r="F337" s="77">
        <v>0</v>
      </c>
      <c r="G337" s="77">
        <v>243038</v>
      </c>
      <c r="H337" s="77">
        <v>-243037.5</v>
      </c>
      <c r="I337" s="79">
        <v>45566</v>
      </c>
      <c r="J337" s="77">
        <v>2024</v>
      </c>
    </row>
    <row r="338" spans="1:10" x14ac:dyDescent="0.3">
      <c r="A338" s="77">
        <v>13087500</v>
      </c>
      <c r="B338" s="78" t="s">
        <v>10</v>
      </c>
      <c r="C338" s="79">
        <v>45567</v>
      </c>
      <c r="D338" s="77">
        <v>2248</v>
      </c>
      <c r="E338" s="77">
        <v>677679.6</v>
      </c>
      <c r="F338" s="77">
        <v>0</v>
      </c>
      <c r="G338" s="77">
        <v>243038</v>
      </c>
      <c r="H338" s="77">
        <v>-243037.5</v>
      </c>
      <c r="I338" s="79">
        <v>45567</v>
      </c>
      <c r="J338" s="77">
        <v>2024</v>
      </c>
    </row>
    <row r="339" spans="1:10" x14ac:dyDescent="0.3">
      <c r="A339" s="77">
        <v>13087500</v>
      </c>
      <c r="B339" s="78" t="s">
        <v>10</v>
      </c>
      <c r="C339" s="79">
        <v>45568</v>
      </c>
      <c r="D339" s="77">
        <v>2237</v>
      </c>
      <c r="E339" s="77">
        <v>682117.5</v>
      </c>
      <c r="F339" s="77">
        <v>0</v>
      </c>
      <c r="G339" s="77">
        <v>243038</v>
      </c>
      <c r="H339" s="77">
        <v>-243037.5</v>
      </c>
      <c r="I339" s="79">
        <v>45568</v>
      </c>
      <c r="J339" s="77">
        <v>2024</v>
      </c>
    </row>
    <row r="340" spans="1:10" x14ac:dyDescent="0.3">
      <c r="A340" s="77">
        <v>13087500</v>
      </c>
      <c r="B340" s="78" t="s">
        <v>10</v>
      </c>
      <c r="C340" s="79">
        <v>45569</v>
      </c>
      <c r="D340" s="77">
        <v>2248</v>
      </c>
      <c r="E340" s="77">
        <v>686577.2</v>
      </c>
      <c r="F340" s="77">
        <v>0</v>
      </c>
      <c r="G340" s="77">
        <v>243038</v>
      </c>
      <c r="H340" s="77">
        <v>-243037.5</v>
      </c>
      <c r="I340" s="79">
        <v>45569</v>
      </c>
      <c r="J340" s="77">
        <v>2024</v>
      </c>
    </row>
    <row r="341" spans="1:10" x14ac:dyDescent="0.3">
      <c r="A341" s="77">
        <v>13087500</v>
      </c>
      <c r="B341" s="78" t="s">
        <v>10</v>
      </c>
      <c r="C341" s="79">
        <v>45570</v>
      </c>
      <c r="D341" s="77">
        <v>2282</v>
      </c>
      <c r="E341" s="77">
        <v>691102.9</v>
      </c>
      <c r="F341" s="77">
        <v>61</v>
      </c>
      <c r="G341" s="77">
        <v>243159</v>
      </c>
      <c r="H341" s="77">
        <v>-243158.6</v>
      </c>
      <c r="I341" s="79">
        <v>45570</v>
      </c>
      <c r="J341" s="77">
        <v>2024</v>
      </c>
    </row>
    <row r="342" spans="1:10" x14ac:dyDescent="0.3">
      <c r="A342" s="77">
        <v>13087500</v>
      </c>
      <c r="B342" s="78" t="s">
        <v>10</v>
      </c>
      <c r="C342" s="79">
        <v>45571</v>
      </c>
      <c r="D342" s="77">
        <v>2293</v>
      </c>
      <c r="E342" s="77">
        <v>695650.6</v>
      </c>
      <c r="F342" s="77">
        <v>85</v>
      </c>
      <c r="G342" s="77">
        <v>243328</v>
      </c>
      <c r="H342" s="77">
        <v>-243328</v>
      </c>
      <c r="I342" s="79">
        <v>45571</v>
      </c>
      <c r="J342" s="77">
        <v>2024</v>
      </c>
    </row>
    <row r="343" spans="1:10" x14ac:dyDescent="0.3">
      <c r="A343" s="77">
        <v>13087500</v>
      </c>
      <c r="B343" s="78" t="s">
        <v>10</v>
      </c>
      <c r="C343" s="79">
        <v>45572</v>
      </c>
      <c r="D343" s="77">
        <v>2271</v>
      </c>
      <c r="E343" s="77">
        <v>700154.2</v>
      </c>
      <c r="F343" s="77">
        <v>24</v>
      </c>
      <c r="G343" s="77">
        <v>243376</v>
      </c>
      <c r="H343" s="77">
        <v>-243375.6</v>
      </c>
      <c r="I343" s="79">
        <v>45572</v>
      </c>
      <c r="J343" s="77">
        <v>2024</v>
      </c>
    </row>
    <row r="344" spans="1:10" x14ac:dyDescent="0.3">
      <c r="A344" s="77">
        <v>13087500</v>
      </c>
      <c r="B344" s="78" t="s">
        <v>10</v>
      </c>
      <c r="C344" s="79">
        <v>45573</v>
      </c>
      <c r="D344" s="77">
        <v>2282</v>
      </c>
      <c r="E344" s="77">
        <v>704679.9</v>
      </c>
      <c r="F344" s="77">
        <v>0</v>
      </c>
      <c r="G344" s="77">
        <v>243376</v>
      </c>
      <c r="H344" s="77">
        <v>-243375.6</v>
      </c>
      <c r="I344" s="79">
        <v>45573</v>
      </c>
      <c r="J344" s="77">
        <v>2024</v>
      </c>
    </row>
    <row r="345" spans="1:10" x14ac:dyDescent="0.3">
      <c r="A345" s="77">
        <v>13087500</v>
      </c>
      <c r="B345" s="78" t="s">
        <v>10</v>
      </c>
      <c r="C345" s="79">
        <v>45574</v>
      </c>
      <c r="D345" s="77">
        <v>2293</v>
      </c>
      <c r="E345" s="77">
        <v>709227.6</v>
      </c>
      <c r="F345" s="77">
        <v>10</v>
      </c>
      <c r="G345" s="77">
        <v>243396</v>
      </c>
      <c r="H345" s="77">
        <v>-243396.3</v>
      </c>
      <c r="I345" s="79">
        <v>45574</v>
      </c>
      <c r="J345" s="77">
        <v>2024</v>
      </c>
    </row>
    <row r="346" spans="1:10" x14ac:dyDescent="0.3">
      <c r="A346" s="77">
        <v>13087500</v>
      </c>
      <c r="B346" s="78" t="s">
        <v>10</v>
      </c>
      <c r="C346" s="79">
        <v>45575</v>
      </c>
      <c r="D346" s="77">
        <v>2282</v>
      </c>
      <c r="E346" s="77">
        <v>713753.2</v>
      </c>
      <c r="F346" s="77">
        <v>0</v>
      </c>
      <c r="G346" s="77">
        <v>243396</v>
      </c>
      <c r="H346" s="77">
        <v>-243396.3</v>
      </c>
      <c r="I346" s="79">
        <v>45575</v>
      </c>
      <c r="J346" s="77">
        <v>2024</v>
      </c>
    </row>
    <row r="347" spans="1:10" x14ac:dyDescent="0.3">
      <c r="A347" s="77">
        <v>13087500</v>
      </c>
      <c r="B347" s="78" t="s">
        <v>10</v>
      </c>
      <c r="C347" s="79">
        <v>45576</v>
      </c>
      <c r="D347" s="77">
        <v>2237</v>
      </c>
      <c r="E347" s="77">
        <v>718191.1</v>
      </c>
      <c r="F347" s="77">
        <v>0</v>
      </c>
      <c r="G347" s="77">
        <v>243396</v>
      </c>
      <c r="H347" s="77">
        <v>-243396.3</v>
      </c>
      <c r="I347" s="79">
        <v>45576</v>
      </c>
      <c r="J347" s="77">
        <v>2024</v>
      </c>
    </row>
    <row r="348" spans="1:10" x14ac:dyDescent="0.3">
      <c r="A348" s="77">
        <v>13087500</v>
      </c>
      <c r="B348" s="78" t="s">
        <v>10</v>
      </c>
      <c r="C348" s="79">
        <v>45577</v>
      </c>
      <c r="D348" s="77">
        <v>2194</v>
      </c>
      <c r="E348" s="77">
        <v>722541.8</v>
      </c>
      <c r="F348" s="77">
        <v>0</v>
      </c>
      <c r="G348" s="77">
        <v>243396</v>
      </c>
      <c r="H348" s="77">
        <v>-243396.3</v>
      </c>
      <c r="I348" s="79">
        <v>45577</v>
      </c>
      <c r="J348" s="77">
        <v>2024</v>
      </c>
    </row>
    <row r="349" spans="1:10" x14ac:dyDescent="0.3">
      <c r="A349" s="77">
        <v>13087500</v>
      </c>
      <c r="B349" s="78" t="s">
        <v>10</v>
      </c>
      <c r="C349" s="79">
        <v>45578</v>
      </c>
      <c r="D349" s="77">
        <v>2183</v>
      </c>
      <c r="E349" s="77">
        <v>726870.9</v>
      </c>
      <c r="F349" s="77">
        <v>0</v>
      </c>
      <c r="G349" s="77">
        <v>243396</v>
      </c>
      <c r="H349" s="77">
        <v>-243396.3</v>
      </c>
      <c r="I349" s="79">
        <v>45578</v>
      </c>
      <c r="J349" s="77">
        <v>2024</v>
      </c>
    </row>
    <row r="350" spans="1:10" x14ac:dyDescent="0.3">
      <c r="A350" s="77">
        <v>13087500</v>
      </c>
      <c r="B350" s="78" t="s">
        <v>10</v>
      </c>
      <c r="C350" s="79">
        <v>45579</v>
      </c>
      <c r="D350" s="77">
        <v>2183</v>
      </c>
      <c r="E350" s="77">
        <v>731199.9</v>
      </c>
      <c r="F350" s="77">
        <v>0</v>
      </c>
      <c r="G350" s="77">
        <v>243396</v>
      </c>
      <c r="H350" s="77">
        <v>-243396.3</v>
      </c>
      <c r="I350" s="79">
        <v>45579</v>
      </c>
      <c r="J350" s="77">
        <v>2024</v>
      </c>
    </row>
    <row r="351" spans="1:10" x14ac:dyDescent="0.3">
      <c r="A351" s="77">
        <v>13087500</v>
      </c>
      <c r="B351" s="78" t="s">
        <v>10</v>
      </c>
      <c r="C351" s="79">
        <v>45580</v>
      </c>
      <c r="D351" s="77">
        <v>2074</v>
      </c>
      <c r="E351" s="77">
        <v>735314.5</v>
      </c>
      <c r="F351" s="77">
        <v>0</v>
      </c>
      <c r="G351" s="77">
        <v>243396</v>
      </c>
      <c r="H351" s="77">
        <v>-243396.3</v>
      </c>
      <c r="I351" s="79">
        <v>45580</v>
      </c>
      <c r="J351" s="77">
        <v>2024</v>
      </c>
    </row>
    <row r="352" spans="1:10" x14ac:dyDescent="0.3">
      <c r="A352" s="77">
        <v>13087500</v>
      </c>
      <c r="B352" s="78" t="s">
        <v>10</v>
      </c>
      <c r="C352" s="79">
        <v>45581</v>
      </c>
      <c r="D352" s="77">
        <v>1947</v>
      </c>
      <c r="E352" s="77">
        <v>739177.2</v>
      </c>
      <c r="F352" s="77">
        <v>0</v>
      </c>
      <c r="G352" s="77">
        <v>243396</v>
      </c>
      <c r="H352" s="77">
        <v>-243396.3</v>
      </c>
      <c r="I352" s="79">
        <v>45581</v>
      </c>
      <c r="J352" s="77">
        <v>2024</v>
      </c>
    </row>
    <row r="353" spans="1:10" x14ac:dyDescent="0.3">
      <c r="A353" s="77">
        <v>13087500</v>
      </c>
      <c r="B353" s="78" t="s">
        <v>10</v>
      </c>
      <c r="C353" s="79">
        <v>45582</v>
      </c>
      <c r="D353" s="77">
        <v>1875</v>
      </c>
      <c r="E353" s="77">
        <v>742895.9</v>
      </c>
      <c r="F353" s="77">
        <v>0</v>
      </c>
      <c r="G353" s="77">
        <v>243396</v>
      </c>
      <c r="H353" s="77">
        <v>-243396.3</v>
      </c>
      <c r="I353" s="79">
        <v>45582</v>
      </c>
      <c r="J353" s="77">
        <v>2024</v>
      </c>
    </row>
    <row r="354" spans="1:10" x14ac:dyDescent="0.3">
      <c r="A354" s="77">
        <v>13087500</v>
      </c>
      <c r="B354" s="78" t="s">
        <v>10</v>
      </c>
      <c r="C354" s="79">
        <v>45583</v>
      </c>
      <c r="D354" s="77">
        <v>1773</v>
      </c>
      <c r="E354" s="77">
        <v>746412.4</v>
      </c>
      <c r="F354" s="77">
        <v>0</v>
      </c>
      <c r="G354" s="77">
        <v>243396</v>
      </c>
      <c r="H354" s="77">
        <v>-243396.3</v>
      </c>
      <c r="I354" s="79">
        <v>45583</v>
      </c>
      <c r="J354" s="77">
        <v>2024</v>
      </c>
    </row>
    <row r="355" spans="1:10" x14ac:dyDescent="0.3">
      <c r="A355" s="77">
        <v>13087500</v>
      </c>
      <c r="B355" s="78" t="s">
        <v>10</v>
      </c>
      <c r="C355" s="79">
        <v>45584</v>
      </c>
      <c r="D355" s="77">
        <v>1733</v>
      </c>
      <c r="E355" s="77">
        <v>749849.3</v>
      </c>
      <c r="F355" s="77">
        <v>0</v>
      </c>
      <c r="G355" s="77">
        <v>243396</v>
      </c>
      <c r="H355" s="77">
        <v>-243396.3</v>
      </c>
      <c r="I355" s="79">
        <v>45584</v>
      </c>
      <c r="J355" s="77">
        <v>2024</v>
      </c>
    </row>
    <row r="356" spans="1:10" x14ac:dyDescent="0.3">
      <c r="A356" s="77">
        <v>13087500</v>
      </c>
      <c r="B356" s="78" t="s">
        <v>10</v>
      </c>
      <c r="C356" s="79">
        <v>45585</v>
      </c>
      <c r="D356" s="77">
        <v>1733</v>
      </c>
      <c r="E356" s="77">
        <v>753286.2</v>
      </c>
      <c r="F356" s="77">
        <v>0</v>
      </c>
      <c r="G356" s="77">
        <v>243396</v>
      </c>
      <c r="H356" s="77">
        <v>-243396.3</v>
      </c>
      <c r="I356" s="79">
        <v>45585</v>
      </c>
      <c r="J356" s="77">
        <v>2024</v>
      </c>
    </row>
    <row r="357" spans="1:10" x14ac:dyDescent="0.3">
      <c r="A357" s="77">
        <v>13087500</v>
      </c>
      <c r="B357" s="78" t="s">
        <v>10</v>
      </c>
      <c r="C357" s="79">
        <v>45586</v>
      </c>
      <c r="D357" s="77">
        <v>504</v>
      </c>
      <c r="E357" s="77">
        <v>754285.4</v>
      </c>
      <c r="F357" s="77">
        <v>0</v>
      </c>
      <c r="G357" s="77">
        <v>243396</v>
      </c>
      <c r="H357" s="77">
        <v>-243396.3</v>
      </c>
      <c r="I357" s="79">
        <v>45586</v>
      </c>
      <c r="J357" s="77">
        <v>2024</v>
      </c>
    </row>
    <row r="358" spans="1:10" x14ac:dyDescent="0.3">
      <c r="A358" s="77">
        <v>13087500</v>
      </c>
      <c r="B358" s="78" t="s">
        <v>10</v>
      </c>
      <c r="C358" s="79">
        <v>45587</v>
      </c>
      <c r="D358" s="77">
        <v>33</v>
      </c>
      <c r="E358" s="77">
        <v>754350.9</v>
      </c>
      <c r="F358" s="77">
        <v>0</v>
      </c>
      <c r="G358" s="77">
        <v>243396</v>
      </c>
      <c r="H358" s="77">
        <v>-243396.3</v>
      </c>
      <c r="I358" s="79">
        <v>45587</v>
      </c>
      <c r="J358" s="77">
        <v>2024</v>
      </c>
    </row>
    <row r="359" spans="1:10" x14ac:dyDescent="0.3">
      <c r="A359" s="77">
        <v>13087500</v>
      </c>
      <c r="B359" s="78" t="s">
        <v>10</v>
      </c>
      <c r="C359" s="79">
        <v>45588</v>
      </c>
      <c r="D359" s="77">
        <v>31</v>
      </c>
      <c r="E359" s="77">
        <v>754412.3</v>
      </c>
      <c r="F359" s="77">
        <v>0</v>
      </c>
      <c r="G359" s="77">
        <v>243396</v>
      </c>
      <c r="H359" s="77">
        <v>-243396.3</v>
      </c>
      <c r="I359" s="79">
        <v>45588</v>
      </c>
      <c r="J359" s="77">
        <v>2024</v>
      </c>
    </row>
    <row r="360" spans="1:10" x14ac:dyDescent="0.3">
      <c r="A360" s="77">
        <v>13087500</v>
      </c>
      <c r="B360" s="78" t="s">
        <v>10</v>
      </c>
      <c r="C360" s="79">
        <v>45589</v>
      </c>
      <c r="D360" s="77">
        <v>35</v>
      </c>
      <c r="E360" s="77">
        <v>754482.2</v>
      </c>
      <c r="F360" s="77">
        <v>0</v>
      </c>
      <c r="G360" s="77">
        <v>243396</v>
      </c>
      <c r="H360" s="77">
        <v>-243396.3</v>
      </c>
      <c r="I360" s="79">
        <v>45589</v>
      </c>
      <c r="J360" s="77">
        <v>2024</v>
      </c>
    </row>
    <row r="361" spans="1:10" x14ac:dyDescent="0.3">
      <c r="A361" s="77">
        <v>13087500</v>
      </c>
      <c r="B361" s="78" t="s">
        <v>10</v>
      </c>
      <c r="C361" s="79">
        <v>45590</v>
      </c>
      <c r="D361" s="77">
        <v>45</v>
      </c>
      <c r="E361" s="77">
        <v>754570.8</v>
      </c>
      <c r="F361" s="77">
        <v>0</v>
      </c>
      <c r="G361" s="77">
        <v>243396</v>
      </c>
      <c r="H361" s="77">
        <v>-243396.3</v>
      </c>
      <c r="I361" s="79">
        <v>45590</v>
      </c>
      <c r="J361" s="77">
        <v>2024</v>
      </c>
    </row>
    <row r="362" spans="1:10" x14ac:dyDescent="0.3">
      <c r="A362" s="77">
        <v>13087500</v>
      </c>
      <c r="B362" s="78" t="s">
        <v>10</v>
      </c>
      <c r="C362" s="79">
        <v>45591</v>
      </c>
      <c r="D362" s="77">
        <v>45</v>
      </c>
      <c r="E362" s="77">
        <v>754659.4</v>
      </c>
      <c r="F362" s="77">
        <v>0</v>
      </c>
      <c r="G362" s="77">
        <v>243396</v>
      </c>
      <c r="H362" s="77">
        <v>-243396.3</v>
      </c>
      <c r="I362" s="79">
        <v>45591</v>
      </c>
      <c r="J362" s="77">
        <v>2024</v>
      </c>
    </row>
    <row r="363" spans="1:10" x14ac:dyDescent="0.3">
      <c r="A363" s="77">
        <v>13087500</v>
      </c>
      <c r="B363" s="78" t="s">
        <v>10</v>
      </c>
      <c r="C363" s="79">
        <v>45592</v>
      </c>
      <c r="D363" s="77">
        <v>45</v>
      </c>
      <c r="E363" s="77">
        <v>754748</v>
      </c>
      <c r="F363" s="77">
        <v>0</v>
      </c>
      <c r="G363" s="77">
        <v>243396</v>
      </c>
      <c r="H363" s="77">
        <v>-243396.3</v>
      </c>
      <c r="I363" s="79">
        <v>45592</v>
      </c>
      <c r="J363" s="77">
        <v>2024</v>
      </c>
    </row>
    <row r="364" spans="1:10" x14ac:dyDescent="0.3">
      <c r="A364" s="77">
        <v>13087500</v>
      </c>
      <c r="B364" s="78" t="s">
        <v>10</v>
      </c>
      <c r="C364" s="79">
        <v>45593</v>
      </c>
      <c r="D364" s="77">
        <v>45</v>
      </c>
      <c r="E364" s="77">
        <v>754836.6</v>
      </c>
      <c r="F364" s="77">
        <v>0</v>
      </c>
      <c r="G364" s="77">
        <v>243396</v>
      </c>
      <c r="H364" s="77">
        <v>-243396.3</v>
      </c>
      <c r="I364" s="79">
        <v>45593</v>
      </c>
      <c r="J364" s="77">
        <v>2024</v>
      </c>
    </row>
    <row r="365" spans="1:10" x14ac:dyDescent="0.3">
      <c r="A365" s="77">
        <v>13087500</v>
      </c>
      <c r="B365" s="78" t="s">
        <v>10</v>
      </c>
      <c r="C365" s="79">
        <v>45594</v>
      </c>
      <c r="D365" s="77">
        <v>55</v>
      </c>
      <c r="E365" s="77">
        <v>754945.4</v>
      </c>
      <c r="F365" s="77">
        <v>0</v>
      </c>
      <c r="G365" s="77">
        <v>243396</v>
      </c>
      <c r="H365" s="77">
        <v>-243396.3</v>
      </c>
      <c r="I365" s="79">
        <v>45594</v>
      </c>
      <c r="J365" s="77">
        <v>2024</v>
      </c>
    </row>
    <row r="366" spans="1:10" x14ac:dyDescent="0.3">
      <c r="A366" s="77">
        <v>13087500</v>
      </c>
      <c r="B366" s="78" t="s">
        <v>10</v>
      </c>
      <c r="C366" s="79">
        <v>45595</v>
      </c>
      <c r="D366" s="77">
        <v>60</v>
      </c>
      <c r="E366" s="77">
        <v>755065</v>
      </c>
      <c r="F366" s="77">
        <v>0</v>
      </c>
      <c r="G366" s="77">
        <v>243396</v>
      </c>
      <c r="H366" s="77">
        <v>-243396.3</v>
      </c>
      <c r="I366" s="79">
        <v>45595</v>
      </c>
      <c r="J366" s="77">
        <v>2024</v>
      </c>
    </row>
    <row r="367" spans="1:10" x14ac:dyDescent="0.3">
      <c r="A367" s="77">
        <v>13087500</v>
      </c>
      <c r="B367" s="78" t="s">
        <v>10</v>
      </c>
      <c r="C367" s="79">
        <v>45596</v>
      </c>
      <c r="D367" s="77">
        <v>45</v>
      </c>
      <c r="E367" s="77">
        <v>755153.5</v>
      </c>
      <c r="F367" s="77">
        <v>0</v>
      </c>
      <c r="G367" s="77">
        <v>243396</v>
      </c>
      <c r="H367" s="77">
        <v>-243396.3</v>
      </c>
      <c r="I367" s="79">
        <v>45596</v>
      </c>
      <c r="J367" s="77">
        <v>2024</v>
      </c>
    </row>
    <row r="368" spans="1:10" x14ac:dyDescent="0.3">
      <c r="A368" s="77">
        <v>13087500</v>
      </c>
      <c r="B368" s="78" t="s">
        <v>10</v>
      </c>
      <c r="C368" s="79">
        <v>45597</v>
      </c>
      <c r="D368" s="77">
        <v>45</v>
      </c>
      <c r="E368" s="77">
        <v>755242.1</v>
      </c>
      <c r="F368" s="77">
        <v>0</v>
      </c>
      <c r="G368" s="77">
        <v>243396</v>
      </c>
      <c r="H368" s="77">
        <v>-243396.3</v>
      </c>
      <c r="I368" s="79">
        <v>45597</v>
      </c>
      <c r="J368" s="77">
        <v>2025</v>
      </c>
    </row>
    <row r="369" spans="1:10" x14ac:dyDescent="0.3">
      <c r="A369" s="77">
        <v>13087500</v>
      </c>
      <c r="B369" s="78" t="s">
        <v>10</v>
      </c>
      <c r="C369" s="79">
        <v>45598</v>
      </c>
      <c r="D369" s="77">
        <v>42</v>
      </c>
      <c r="E369" s="77">
        <v>755325.9</v>
      </c>
      <c r="F369" s="77">
        <v>0</v>
      </c>
      <c r="G369" s="77">
        <v>243396</v>
      </c>
      <c r="H369" s="77">
        <v>-243396.3</v>
      </c>
      <c r="I369" s="79">
        <v>45598</v>
      </c>
      <c r="J369" s="77">
        <v>2025</v>
      </c>
    </row>
    <row r="370" spans="1:10" x14ac:dyDescent="0.3">
      <c r="A370" s="77">
        <v>13087500</v>
      </c>
      <c r="B370" s="78" t="s">
        <v>10</v>
      </c>
      <c r="C370" s="79">
        <v>45599</v>
      </c>
      <c r="D370" s="77">
        <v>42</v>
      </c>
      <c r="E370" s="77">
        <v>755409.6</v>
      </c>
      <c r="F370" s="77">
        <v>0</v>
      </c>
      <c r="G370" s="77">
        <v>243396</v>
      </c>
      <c r="H370" s="77">
        <v>-243396.3</v>
      </c>
      <c r="I370" s="79">
        <v>45599</v>
      </c>
      <c r="J370" s="77">
        <v>2025</v>
      </c>
    </row>
    <row r="371" spans="1:10" x14ac:dyDescent="0.3">
      <c r="A371" s="77">
        <v>13087500</v>
      </c>
      <c r="B371" s="78" t="s">
        <v>10</v>
      </c>
      <c r="C371" s="79">
        <v>45600</v>
      </c>
      <c r="D371" s="77">
        <v>42</v>
      </c>
      <c r="E371" s="77">
        <v>755493.4</v>
      </c>
      <c r="F371" s="77">
        <v>0</v>
      </c>
      <c r="G371" s="77">
        <v>243396</v>
      </c>
      <c r="H371" s="77">
        <v>-243396.3</v>
      </c>
      <c r="I371" s="79">
        <v>45600</v>
      </c>
      <c r="J371" s="77">
        <v>2025</v>
      </c>
    </row>
    <row r="372" spans="1:10" x14ac:dyDescent="0.3">
      <c r="A372" s="77">
        <v>13087500</v>
      </c>
      <c r="B372" s="78" t="s">
        <v>10</v>
      </c>
      <c r="C372" s="79">
        <v>45601</v>
      </c>
      <c r="D372" s="77">
        <v>42</v>
      </c>
      <c r="E372" s="77">
        <v>755577.2</v>
      </c>
      <c r="F372" s="77">
        <v>0</v>
      </c>
      <c r="G372" s="77">
        <v>243396</v>
      </c>
      <c r="H372" s="77">
        <v>-243396.3</v>
      </c>
      <c r="I372" s="79">
        <v>45601</v>
      </c>
      <c r="J372" s="77">
        <v>2025</v>
      </c>
    </row>
    <row r="373" spans="1:10" x14ac:dyDescent="0.3">
      <c r="A373" s="77">
        <v>13087500</v>
      </c>
      <c r="B373" s="78" t="s">
        <v>10</v>
      </c>
      <c r="C373" s="79">
        <v>45602</v>
      </c>
      <c r="D373" s="77">
        <v>42</v>
      </c>
      <c r="E373" s="77">
        <v>755660.9</v>
      </c>
      <c r="F373" s="77">
        <v>0</v>
      </c>
      <c r="G373" s="77">
        <v>243396</v>
      </c>
      <c r="H373" s="77">
        <v>-243396.3</v>
      </c>
      <c r="I373" s="79">
        <v>45602</v>
      </c>
      <c r="J373" s="77">
        <v>2025</v>
      </c>
    </row>
    <row r="374" spans="1:10" x14ac:dyDescent="0.3">
      <c r="A374" s="77">
        <v>13087500</v>
      </c>
      <c r="B374" s="78" t="s">
        <v>10</v>
      </c>
      <c r="C374" s="79">
        <v>45603</v>
      </c>
      <c r="D374" s="77">
        <v>42</v>
      </c>
      <c r="E374" s="77">
        <v>755744.7</v>
      </c>
      <c r="F374" s="77">
        <v>0</v>
      </c>
      <c r="G374" s="77">
        <v>243396</v>
      </c>
      <c r="H374" s="77">
        <v>-243396.3</v>
      </c>
      <c r="I374" s="79">
        <v>45603</v>
      </c>
      <c r="J374" s="77">
        <v>2025</v>
      </c>
    </row>
    <row r="375" spans="1:10" x14ac:dyDescent="0.3">
      <c r="A375" s="77">
        <v>13087500</v>
      </c>
      <c r="B375" s="78" t="s">
        <v>10</v>
      </c>
      <c r="C375" s="79">
        <v>45604</v>
      </c>
      <c r="D375" s="77">
        <v>42</v>
      </c>
      <c r="E375" s="77">
        <v>755828.5</v>
      </c>
      <c r="F375" s="77">
        <v>0</v>
      </c>
      <c r="G375" s="77">
        <v>243396</v>
      </c>
      <c r="H375" s="77">
        <v>-243396.3</v>
      </c>
      <c r="I375" s="79">
        <v>45604</v>
      </c>
      <c r="J375" s="77">
        <v>2025</v>
      </c>
    </row>
    <row r="376" spans="1:10" x14ac:dyDescent="0.3">
      <c r="A376" s="77">
        <v>13087500</v>
      </c>
      <c r="B376" s="78" t="s">
        <v>10</v>
      </c>
      <c r="C376" s="79">
        <v>45605</v>
      </c>
      <c r="D376" s="77">
        <v>42</v>
      </c>
      <c r="E376" s="77">
        <v>755912.2</v>
      </c>
      <c r="F376" s="77">
        <v>0</v>
      </c>
      <c r="G376" s="77">
        <v>243396</v>
      </c>
      <c r="H376" s="77">
        <v>-243396.3</v>
      </c>
      <c r="I376" s="79">
        <v>45605</v>
      </c>
      <c r="J376" s="77">
        <v>2025</v>
      </c>
    </row>
    <row r="377" spans="1:10" x14ac:dyDescent="0.3">
      <c r="A377" s="77">
        <v>13087500</v>
      </c>
      <c r="B377" s="78" t="s">
        <v>10</v>
      </c>
      <c r="C377" s="79">
        <v>45606</v>
      </c>
      <c r="D377" s="77">
        <v>42</v>
      </c>
      <c r="E377" s="77">
        <v>755996</v>
      </c>
      <c r="F377" s="77">
        <v>0</v>
      </c>
      <c r="G377" s="77">
        <v>243396</v>
      </c>
      <c r="H377" s="77">
        <v>-243396.3</v>
      </c>
      <c r="I377" s="79">
        <v>45606</v>
      </c>
      <c r="J377" s="77">
        <v>2025</v>
      </c>
    </row>
    <row r="378" spans="1:10" x14ac:dyDescent="0.3">
      <c r="A378" s="77">
        <v>13087500</v>
      </c>
      <c r="B378" s="78" t="s">
        <v>10</v>
      </c>
      <c r="C378" s="79">
        <v>45607</v>
      </c>
      <c r="D378" s="77">
        <v>40</v>
      </c>
      <c r="E378" s="77">
        <v>756075</v>
      </c>
      <c r="F378" s="77">
        <v>0</v>
      </c>
      <c r="G378" s="77">
        <v>243396</v>
      </c>
      <c r="H378" s="77">
        <v>-243396.3</v>
      </c>
      <c r="I378" s="79">
        <v>45607</v>
      </c>
      <c r="J378" s="77">
        <v>2025</v>
      </c>
    </row>
    <row r="379" spans="1:10" x14ac:dyDescent="0.3">
      <c r="A379" s="77">
        <v>13087500</v>
      </c>
      <c r="B379" s="78" t="s">
        <v>10</v>
      </c>
      <c r="C379" s="79">
        <v>45608</v>
      </c>
      <c r="D379" s="77">
        <v>35</v>
      </c>
      <c r="E379" s="77">
        <v>756145</v>
      </c>
      <c r="F379" s="77">
        <v>0</v>
      </c>
      <c r="G379" s="77">
        <v>243396</v>
      </c>
      <c r="H379" s="77">
        <v>-243396.3</v>
      </c>
      <c r="I379" s="79">
        <v>45608</v>
      </c>
      <c r="J379" s="77">
        <v>2025</v>
      </c>
    </row>
    <row r="380" spans="1:10" x14ac:dyDescent="0.3">
      <c r="A380" s="77">
        <v>13087500</v>
      </c>
      <c r="B380" s="78" t="s">
        <v>10</v>
      </c>
      <c r="C380" s="79">
        <v>45609</v>
      </c>
      <c r="D380" s="77">
        <v>38</v>
      </c>
      <c r="E380" s="77">
        <v>756219.5</v>
      </c>
      <c r="F380" s="77">
        <v>0</v>
      </c>
      <c r="G380" s="77">
        <v>243396</v>
      </c>
      <c r="H380" s="77">
        <v>-243396.3</v>
      </c>
      <c r="I380" s="79">
        <v>45609</v>
      </c>
      <c r="J380" s="77">
        <v>2025</v>
      </c>
    </row>
    <row r="381" spans="1:10" x14ac:dyDescent="0.3">
      <c r="A381" s="77">
        <v>13087500</v>
      </c>
      <c r="B381" s="78" t="s">
        <v>10</v>
      </c>
      <c r="C381" s="79">
        <v>45610</v>
      </c>
      <c r="D381" s="77">
        <v>38</v>
      </c>
      <c r="E381" s="77">
        <v>756293.9</v>
      </c>
      <c r="F381" s="77">
        <v>0</v>
      </c>
      <c r="G381" s="77">
        <v>243396</v>
      </c>
      <c r="H381" s="77">
        <v>-243396.3</v>
      </c>
      <c r="I381" s="79">
        <v>45610</v>
      </c>
      <c r="J381" s="77">
        <v>2025</v>
      </c>
    </row>
    <row r="382" spans="1:10" x14ac:dyDescent="0.3">
      <c r="A382" s="77">
        <v>13087500</v>
      </c>
      <c r="B382" s="78" t="s">
        <v>10</v>
      </c>
      <c r="C382" s="79">
        <v>45611</v>
      </c>
      <c r="D382" s="77">
        <v>38</v>
      </c>
      <c r="E382" s="77">
        <v>756368.4</v>
      </c>
      <c r="F382" s="77">
        <v>0</v>
      </c>
      <c r="G382" s="77">
        <v>243396</v>
      </c>
      <c r="H382" s="77">
        <v>-243396.3</v>
      </c>
      <c r="I382" s="79">
        <v>45611</v>
      </c>
      <c r="J382" s="77">
        <v>2025</v>
      </c>
    </row>
    <row r="383" spans="1:10" x14ac:dyDescent="0.3">
      <c r="A383" s="77">
        <v>13087500</v>
      </c>
      <c r="B383" s="78" t="s">
        <v>10</v>
      </c>
      <c r="C383" s="79">
        <v>45612</v>
      </c>
      <c r="D383" s="77">
        <v>35</v>
      </c>
      <c r="E383" s="77">
        <v>756438.4</v>
      </c>
      <c r="F383" s="77">
        <v>0</v>
      </c>
      <c r="G383" s="77">
        <v>243396</v>
      </c>
      <c r="H383" s="77">
        <v>-243396.3</v>
      </c>
      <c r="I383" s="79">
        <v>45612</v>
      </c>
      <c r="J383" s="77">
        <v>2025</v>
      </c>
    </row>
    <row r="384" spans="1:10" x14ac:dyDescent="0.3">
      <c r="A384" s="77">
        <v>13087500</v>
      </c>
      <c r="B384" s="78" t="s">
        <v>10</v>
      </c>
      <c r="C384" s="79">
        <v>45613</v>
      </c>
      <c r="D384" s="77">
        <v>38</v>
      </c>
      <c r="E384" s="77">
        <v>756512.8</v>
      </c>
      <c r="F384" s="77">
        <v>0</v>
      </c>
      <c r="G384" s="77">
        <v>243396</v>
      </c>
      <c r="H384" s="77">
        <v>-243396.3</v>
      </c>
      <c r="I384" s="79">
        <v>45613</v>
      </c>
      <c r="J384" s="77">
        <v>2025</v>
      </c>
    </row>
    <row r="385" spans="1:10" x14ac:dyDescent="0.3">
      <c r="A385" s="77">
        <v>13087500</v>
      </c>
      <c r="B385" s="78" t="s">
        <v>10</v>
      </c>
      <c r="C385" s="79">
        <v>45614</v>
      </c>
      <c r="D385" s="77">
        <v>35</v>
      </c>
      <c r="E385" s="77">
        <v>756582.8</v>
      </c>
      <c r="F385" s="77">
        <v>0</v>
      </c>
      <c r="G385" s="77">
        <v>243396</v>
      </c>
      <c r="H385" s="77">
        <v>-243396.3</v>
      </c>
      <c r="I385" s="79">
        <v>45614</v>
      </c>
      <c r="J385" s="77">
        <v>2025</v>
      </c>
    </row>
    <row r="386" spans="1:10" x14ac:dyDescent="0.3">
      <c r="A386" s="77">
        <v>13087500</v>
      </c>
      <c r="B386" s="78" t="s">
        <v>10</v>
      </c>
      <c r="C386" s="79">
        <v>45615</v>
      </c>
      <c r="D386" s="77">
        <v>38</v>
      </c>
      <c r="E386" s="77">
        <v>756657.3</v>
      </c>
      <c r="F386" s="77">
        <v>0</v>
      </c>
      <c r="G386" s="77">
        <v>243396</v>
      </c>
      <c r="H386" s="77">
        <v>-243396.3</v>
      </c>
      <c r="I386" s="79">
        <v>45615</v>
      </c>
      <c r="J386" s="77">
        <v>2025</v>
      </c>
    </row>
    <row r="387" spans="1:10" x14ac:dyDescent="0.3">
      <c r="A387" s="77">
        <v>13087500</v>
      </c>
      <c r="B387" s="78" t="s">
        <v>10</v>
      </c>
      <c r="C387" s="79">
        <v>45616</v>
      </c>
      <c r="D387" s="77">
        <v>38</v>
      </c>
      <c r="E387" s="77">
        <v>756731.7</v>
      </c>
      <c r="F387" s="77">
        <v>0</v>
      </c>
      <c r="G387" s="77">
        <v>243396</v>
      </c>
      <c r="H387" s="77">
        <v>-243396.3</v>
      </c>
      <c r="I387" s="79">
        <v>45616</v>
      </c>
      <c r="J387" s="77">
        <v>2025</v>
      </c>
    </row>
    <row r="388" spans="1:10" x14ac:dyDescent="0.3">
      <c r="A388" s="77">
        <v>13087500</v>
      </c>
      <c r="B388" s="78" t="s">
        <v>10</v>
      </c>
      <c r="C388" s="79">
        <v>45617</v>
      </c>
      <c r="D388" s="77">
        <v>42</v>
      </c>
      <c r="E388" s="77">
        <v>756815.5</v>
      </c>
      <c r="F388" s="77">
        <v>0</v>
      </c>
      <c r="G388" s="77">
        <v>243396</v>
      </c>
      <c r="H388" s="77">
        <v>-243396.3</v>
      </c>
      <c r="I388" s="79">
        <v>45617</v>
      </c>
      <c r="J388" s="77">
        <v>2025</v>
      </c>
    </row>
    <row r="389" spans="1:10" x14ac:dyDescent="0.3">
      <c r="A389" s="77">
        <v>13087500</v>
      </c>
      <c r="B389" s="78" t="s">
        <v>10</v>
      </c>
      <c r="C389" s="79">
        <v>45618</v>
      </c>
      <c r="D389" s="77">
        <v>40</v>
      </c>
      <c r="E389" s="77">
        <v>756894.6</v>
      </c>
      <c r="F389" s="77">
        <v>0</v>
      </c>
      <c r="G389" s="77">
        <v>243396</v>
      </c>
      <c r="H389" s="77">
        <v>-243396.3</v>
      </c>
      <c r="I389" s="79">
        <v>45618</v>
      </c>
      <c r="J389" s="77">
        <v>2025</v>
      </c>
    </row>
    <row r="390" spans="1:10" x14ac:dyDescent="0.3">
      <c r="A390" s="77">
        <v>13087500</v>
      </c>
      <c r="B390" s="78" t="s">
        <v>10</v>
      </c>
      <c r="C390" s="79">
        <v>45619</v>
      </c>
      <c r="D390" s="77">
        <v>38</v>
      </c>
      <c r="E390" s="77">
        <v>756969</v>
      </c>
      <c r="F390" s="77">
        <v>0</v>
      </c>
      <c r="G390" s="77">
        <v>243396</v>
      </c>
      <c r="H390" s="77">
        <v>-243396.3</v>
      </c>
      <c r="I390" s="79">
        <v>45619</v>
      </c>
      <c r="J390" s="77">
        <v>2025</v>
      </c>
    </row>
    <row r="391" spans="1:10" x14ac:dyDescent="0.3">
      <c r="A391" s="77">
        <v>13087500</v>
      </c>
      <c r="B391" s="78" t="s">
        <v>10</v>
      </c>
      <c r="C391" s="79">
        <v>45620</v>
      </c>
      <c r="D391" s="77">
        <v>38</v>
      </c>
      <c r="E391" s="77">
        <v>757043.5</v>
      </c>
      <c r="F391" s="77">
        <v>0</v>
      </c>
      <c r="G391" s="77">
        <v>243396</v>
      </c>
      <c r="H391" s="77">
        <v>-243396.3</v>
      </c>
      <c r="I391" s="79">
        <v>45620</v>
      </c>
      <c r="J391" s="77">
        <v>2025</v>
      </c>
    </row>
    <row r="392" spans="1:10" x14ac:dyDescent="0.3">
      <c r="A392" s="77">
        <v>13087500</v>
      </c>
      <c r="B392" s="78" t="s">
        <v>10</v>
      </c>
      <c r="C392" s="79">
        <v>45621</v>
      </c>
      <c r="D392" s="77">
        <v>38</v>
      </c>
      <c r="E392" s="77">
        <v>757118</v>
      </c>
      <c r="F392" s="77">
        <v>0</v>
      </c>
      <c r="G392" s="77">
        <v>243396</v>
      </c>
      <c r="H392" s="77">
        <v>-243396.3</v>
      </c>
      <c r="I392" s="79">
        <v>45621</v>
      </c>
      <c r="J392" s="77">
        <v>2025</v>
      </c>
    </row>
    <row r="393" spans="1:10" x14ac:dyDescent="0.3">
      <c r="A393" s="77">
        <v>13087500</v>
      </c>
      <c r="B393" s="78" t="s">
        <v>10</v>
      </c>
      <c r="C393" s="79">
        <v>45622</v>
      </c>
      <c r="D393" s="77">
        <v>38</v>
      </c>
      <c r="E393" s="77">
        <v>757192.4</v>
      </c>
      <c r="F393" s="77">
        <v>0</v>
      </c>
      <c r="G393" s="77">
        <v>243396</v>
      </c>
      <c r="H393" s="77">
        <v>-243396.3</v>
      </c>
      <c r="I393" s="79">
        <v>45622</v>
      </c>
      <c r="J393" s="77">
        <v>2025</v>
      </c>
    </row>
    <row r="394" spans="1:10" x14ac:dyDescent="0.3">
      <c r="A394" s="77">
        <v>13087500</v>
      </c>
      <c r="B394" s="78" t="s">
        <v>10</v>
      </c>
      <c r="C394" s="79">
        <v>45623</v>
      </c>
      <c r="D394" s="77">
        <v>38</v>
      </c>
      <c r="E394" s="77">
        <v>757266.9</v>
      </c>
      <c r="F394" s="77">
        <v>0</v>
      </c>
      <c r="G394" s="77">
        <v>243396</v>
      </c>
      <c r="H394" s="77">
        <v>-243396.3</v>
      </c>
      <c r="I394" s="79">
        <v>45623</v>
      </c>
      <c r="J394" s="77">
        <v>2025</v>
      </c>
    </row>
    <row r="395" spans="1:10" x14ac:dyDescent="0.3">
      <c r="A395" s="77">
        <v>13087500</v>
      </c>
      <c r="B395" s="78" t="s">
        <v>10</v>
      </c>
      <c r="C395" s="79">
        <v>45624</v>
      </c>
      <c r="D395" s="77">
        <v>35</v>
      </c>
      <c r="E395" s="77">
        <v>757336.9</v>
      </c>
      <c r="F395" s="77">
        <v>0</v>
      </c>
      <c r="G395" s="77">
        <v>243396</v>
      </c>
      <c r="H395" s="77">
        <v>-243396.3</v>
      </c>
      <c r="I395" s="79">
        <v>45624</v>
      </c>
      <c r="J395" s="77">
        <v>2025</v>
      </c>
    </row>
    <row r="396" spans="1:10" x14ac:dyDescent="0.3">
      <c r="A396" s="77">
        <v>13087500</v>
      </c>
      <c r="B396" s="78" t="s">
        <v>10</v>
      </c>
      <c r="C396" s="79">
        <v>45625</v>
      </c>
      <c r="D396" s="77">
        <v>35</v>
      </c>
      <c r="E396" s="77">
        <v>757406.8</v>
      </c>
      <c r="F396" s="77">
        <v>0</v>
      </c>
      <c r="G396" s="77">
        <v>243396</v>
      </c>
      <c r="H396" s="77">
        <v>-243396.3</v>
      </c>
      <c r="I396" s="79">
        <v>45625</v>
      </c>
      <c r="J396" s="77">
        <v>2025</v>
      </c>
    </row>
    <row r="397" spans="1:10" x14ac:dyDescent="0.3">
      <c r="A397" s="77">
        <v>13087500</v>
      </c>
      <c r="B397" s="78" t="s">
        <v>10</v>
      </c>
      <c r="C397" s="79">
        <v>45626</v>
      </c>
      <c r="D397" s="77">
        <v>35</v>
      </c>
      <c r="E397" s="77">
        <v>757476.8</v>
      </c>
      <c r="F397" s="77">
        <v>0</v>
      </c>
      <c r="G397" s="77">
        <v>243396</v>
      </c>
      <c r="H397" s="77">
        <v>-243396.3</v>
      </c>
      <c r="I397" s="79">
        <v>45626</v>
      </c>
      <c r="J397" s="77">
        <v>2025</v>
      </c>
    </row>
    <row r="398" spans="1:10" x14ac:dyDescent="0.3">
      <c r="A398" s="77">
        <v>13087500</v>
      </c>
      <c r="B398" s="78" t="s">
        <v>10</v>
      </c>
      <c r="C398" s="79">
        <v>45627</v>
      </c>
      <c r="D398" s="77">
        <v>35</v>
      </c>
      <c r="E398" s="77">
        <v>70</v>
      </c>
      <c r="F398" s="77">
        <v>0</v>
      </c>
      <c r="G398" s="77">
        <v>0</v>
      </c>
      <c r="H398" s="77">
        <v>0</v>
      </c>
      <c r="I398" s="79">
        <v>45627</v>
      </c>
      <c r="J398" s="77">
        <v>2025</v>
      </c>
    </row>
    <row r="399" spans="1:10" x14ac:dyDescent="0.3">
      <c r="A399" s="77">
        <v>13087500</v>
      </c>
      <c r="B399" s="78" t="s">
        <v>10</v>
      </c>
      <c r="C399" s="79">
        <v>45628</v>
      </c>
      <c r="D399" s="77">
        <v>35</v>
      </c>
      <c r="E399" s="77">
        <v>140</v>
      </c>
      <c r="F399" s="77">
        <v>0</v>
      </c>
      <c r="G399" s="77">
        <v>0</v>
      </c>
      <c r="H399" s="77">
        <v>0</v>
      </c>
      <c r="I399" s="79">
        <v>45628</v>
      </c>
      <c r="J399" s="77">
        <v>2025</v>
      </c>
    </row>
    <row r="400" spans="1:10" x14ac:dyDescent="0.3">
      <c r="A400" s="77">
        <v>13087500</v>
      </c>
      <c r="B400" s="78" t="s">
        <v>10</v>
      </c>
      <c r="C400" s="79">
        <v>45629</v>
      </c>
      <c r="D400" s="77">
        <v>33</v>
      </c>
      <c r="E400" s="77">
        <v>205.6</v>
      </c>
      <c r="F400" s="77">
        <v>0</v>
      </c>
      <c r="G400" s="77">
        <v>0</v>
      </c>
      <c r="H400" s="77">
        <v>0</v>
      </c>
      <c r="I400" s="79">
        <v>45629</v>
      </c>
      <c r="J400" s="77">
        <v>2025</v>
      </c>
    </row>
    <row r="401" spans="1:10" x14ac:dyDescent="0.3">
      <c r="A401" s="77">
        <v>13087500</v>
      </c>
      <c r="B401" s="78" t="s">
        <v>10</v>
      </c>
      <c r="C401" s="79">
        <v>45630</v>
      </c>
      <c r="D401" s="77">
        <v>33</v>
      </c>
      <c r="E401" s="77">
        <v>271.10000000000002</v>
      </c>
      <c r="F401" s="77">
        <v>0</v>
      </c>
      <c r="G401" s="77">
        <v>0</v>
      </c>
      <c r="H401" s="77">
        <v>0</v>
      </c>
      <c r="I401" s="79">
        <v>45630</v>
      </c>
      <c r="J401" s="77">
        <v>2025</v>
      </c>
    </row>
    <row r="402" spans="1:10" x14ac:dyDescent="0.3">
      <c r="A402" s="77">
        <v>13087500</v>
      </c>
      <c r="B402" s="78" t="s">
        <v>10</v>
      </c>
      <c r="C402" s="79">
        <v>45631</v>
      </c>
      <c r="D402" s="77">
        <v>33</v>
      </c>
      <c r="E402" s="77">
        <v>336.7</v>
      </c>
      <c r="F402" s="77">
        <v>0</v>
      </c>
      <c r="G402" s="77">
        <v>0</v>
      </c>
      <c r="H402" s="77">
        <v>0</v>
      </c>
      <c r="I402" s="79">
        <v>45631</v>
      </c>
      <c r="J402" s="77">
        <v>2025</v>
      </c>
    </row>
    <row r="403" spans="1:10" x14ac:dyDescent="0.3">
      <c r="A403" s="77">
        <v>13087500</v>
      </c>
      <c r="B403" s="78" t="s">
        <v>10</v>
      </c>
      <c r="C403" s="79">
        <v>45632</v>
      </c>
      <c r="D403" s="77">
        <v>33</v>
      </c>
      <c r="E403" s="77">
        <v>402.3</v>
      </c>
      <c r="F403" s="77">
        <v>0</v>
      </c>
      <c r="G403" s="77">
        <v>0</v>
      </c>
      <c r="H403" s="77">
        <v>0</v>
      </c>
      <c r="I403" s="79">
        <v>45632</v>
      </c>
      <c r="J403" s="77">
        <v>2025</v>
      </c>
    </row>
    <row r="404" spans="1:10" x14ac:dyDescent="0.3">
      <c r="A404" s="77">
        <v>13087500</v>
      </c>
      <c r="B404" s="78" t="s">
        <v>10</v>
      </c>
      <c r="C404" s="79">
        <v>45633</v>
      </c>
      <c r="D404" s="77">
        <v>33</v>
      </c>
      <c r="E404" s="77">
        <v>467.9</v>
      </c>
      <c r="F404" s="77">
        <v>0</v>
      </c>
      <c r="G404" s="77">
        <v>0</v>
      </c>
      <c r="H404" s="77">
        <v>0</v>
      </c>
      <c r="I404" s="79">
        <v>45633</v>
      </c>
      <c r="J404" s="77">
        <v>2025</v>
      </c>
    </row>
    <row r="405" spans="1:10" x14ac:dyDescent="0.3">
      <c r="A405" s="77">
        <v>13087500</v>
      </c>
      <c r="B405" s="78" t="s">
        <v>10</v>
      </c>
      <c r="C405" s="79">
        <v>45634</v>
      </c>
      <c r="D405" s="77">
        <v>33</v>
      </c>
      <c r="E405" s="77">
        <v>533.5</v>
      </c>
      <c r="F405" s="77">
        <v>0</v>
      </c>
      <c r="G405" s="77">
        <v>0</v>
      </c>
      <c r="H405" s="77">
        <v>0</v>
      </c>
      <c r="I405" s="79">
        <v>45634</v>
      </c>
      <c r="J405" s="77">
        <v>2025</v>
      </c>
    </row>
    <row r="406" spans="1:10" x14ac:dyDescent="0.3">
      <c r="A406" s="77">
        <v>13087500</v>
      </c>
      <c r="B406" s="78" t="s">
        <v>10</v>
      </c>
      <c r="C406" s="79">
        <v>45635</v>
      </c>
      <c r="D406" s="77">
        <v>33</v>
      </c>
      <c r="E406" s="77">
        <v>599.1</v>
      </c>
      <c r="F406" s="77">
        <v>0</v>
      </c>
      <c r="G406" s="77">
        <v>0</v>
      </c>
      <c r="H406" s="77">
        <v>0</v>
      </c>
      <c r="I406" s="79">
        <v>45635</v>
      </c>
      <c r="J406" s="77">
        <v>2025</v>
      </c>
    </row>
    <row r="407" spans="1:10" x14ac:dyDescent="0.3">
      <c r="A407" s="77">
        <v>13087500</v>
      </c>
      <c r="B407" s="78" t="s">
        <v>10</v>
      </c>
      <c r="C407" s="79">
        <v>45636</v>
      </c>
      <c r="D407" s="77">
        <v>33</v>
      </c>
      <c r="E407" s="77">
        <v>664.7</v>
      </c>
      <c r="F407" s="77">
        <v>0</v>
      </c>
      <c r="G407" s="77">
        <v>0</v>
      </c>
      <c r="H407" s="77">
        <v>0</v>
      </c>
      <c r="I407" s="79">
        <v>45636</v>
      </c>
      <c r="J407" s="77">
        <v>2025</v>
      </c>
    </row>
    <row r="408" spans="1:10" x14ac:dyDescent="0.3">
      <c r="A408" s="77">
        <v>13087500</v>
      </c>
      <c r="B408" s="78" t="s">
        <v>10</v>
      </c>
      <c r="C408" s="79">
        <v>45637</v>
      </c>
      <c r="D408" s="77">
        <v>33</v>
      </c>
      <c r="E408" s="77">
        <v>730.3</v>
      </c>
      <c r="F408" s="77">
        <v>0</v>
      </c>
      <c r="G408" s="77">
        <v>0</v>
      </c>
      <c r="H408" s="77">
        <v>0</v>
      </c>
      <c r="I408" s="79">
        <v>45637</v>
      </c>
      <c r="J408" s="77">
        <v>2025</v>
      </c>
    </row>
    <row r="409" spans="1:10" x14ac:dyDescent="0.3">
      <c r="A409" s="77">
        <v>13087500</v>
      </c>
      <c r="B409" s="78" t="s">
        <v>10</v>
      </c>
      <c r="C409" s="79">
        <v>45638</v>
      </c>
      <c r="D409" s="77">
        <v>33</v>
      </c>
      <c r="E409" s="77">
        <v>795.9</v>
      </c>
      <c r="F409" s="77">
        <v>0</v>
      </c>
      <c r="G409" s="77">
        <v>0</v>
      </c>
      <c r="H409" s="77">
        <v>0</v>
      </c>
      <c r="I409" s="79">
        <v>45638</v>
      </c>
      <c r="J409" s="77">
        <v>2025</v>
      </c>
    </row>
    <row r="410" spans="1:10" x14ac:dyDescent="0.3">
      <c r="A410" s="77">
        <v>13087500</v>
      </c>
      <c r="B410" s="78" t="s">
        <v>10</v>
      </c>
      <c r="C410" s="79">
        <v>45639</v>
      </c>
      <c r="D410" s="77">
        <v>33</v>
      </c>
      <c r="E410" s="77">
        <v>861.5</v>
      </c>
      <c r="F410" s="77">
        <v>0</v>
      </c>
      <c r="G410" s="77">
        <v>0</v>
      </c>
      <c r="H410" s="77">
        <v>0</v>
      </c>
      <c r="I410" s="79">
        <v>45639</v>
      </c>
      <c r="J410" s="77">
        <v>2025</v>
      </c>
    </row>
    <row r="411" spans="1:10" x14ac:dyDescent="0.3">
      <c r="A411" s="77">
        <v>13087500</v>
      </c>
      <c r="B411" s="78" t="s">
        <v>10</v>
      </c>
      <c r="C411" s="79">
        <v>45640</v>
      </c>
      <c r="D411" s="77">
        <v>33</v>
      </c>
      <c r="E411" s="77">
        <v>927.1</v>
      </c>
      <c r="F411" s="77">
        <v>0</v>
      </c>
      <c r="G411" s="77">
        <v>0</v>
      </c>
      <c r="H411" s="77">
        <v>0</v>
      </c>
      <c r="I411" s="79">
        <v>45640</v>
      </c>
      <c r="J411" s="77">
        <v>2025</v>
      </c>
    </row>
    <row r="412" spans="1:10" x14ac:dyDescent="0.3">
      <c r="A412" s="77">
        <v>13087500</v>
      </c>
      <c r="B412" s="78" t="s">
        <v>10</v>
      </c>
      <c r="C412" s="79">
        <v>45641</v>
      </c>
      <c r="D412" s="77">
        <v>33</v>
      </c>
      <c r="E412" s="77">
        <v>992.7</v>
      </c>
      <c r="F412" s="77">
        <v>0</v>
      </c>
      <c r="G412" s="77">
        <v>0</v>
      </c>
      <c r="H412" s="77">
        <v>0</v>
      </c>
      <c r="I412" s="79">
        <v>45641</v>
      </c>
      <c r="J412" s="77">
        <v>2025</v>
      </c>
    </row>
    <row r="413" spans="1:10" x14ac:dyDescent="0.3">
      <c r="A413" s="77">
        <v>13087500</v>
      </c>
      <c r="B413" s="78" t="s">
        <v>10</v>
      </c>
      <c r="C413" s="79">
        <v>45642</v>
      </c>
      <c r="D413" s="77">
        <v>33</v>
      </c>
      <c r="E413" s="77">
        <v>1058.3</v>
      </c>
      <c r="F413" s="77">
        <v>0</v>
      </c>
      <c r="G413" s="77">
        <v>0</v>
      </c>
      <c r="H413" s="77">
        <v>0</v>
      </c>
      <c r="I413" s="79">
        <v>45642</v>
      </c>
      <c r="J413" s="77">
        <v>2025</v>
      </c>
    </row>
    <row r="414" spans="1:10" x14ac:dyDescent="0.3">
      <c r="A414" s="77">
        <v>13087500</v>
      </c>
      <c r="B414" s="78" t="s">
        <v>10</v>
      </c>
      <c r="C414" s="79">
        <v>45643</v>
      </c>
      <c r="D414" s="77">
        <v>33</v>
      </c>
      <c r="E414" s="77">
        <v>1123.9000000000001</v>
      </c>
      <c r="F414" s="77">
        <v>0</v>
      </c>
      <c r="G414" s="77">
        <v>0</v>
      </c>
      <c r="H414" s="77">
        <v>0</v>
      </c>
      <c r="I414" s="79">
        <v>45643</v>
      </c>
      <c r="J414" s="77">
        <v>2025</v>
      </c>
    </row>
    <row r="415" spans="1:10" x14ac:dyDescent="0.3">
      <c r="A415" s="77">
        <v>13087500</v>
      </c>
      <c r="B415" s="78" t="s">
        <v>10</v>
      </c>
      <c r="C415" s="79">
        <v>45644</v>
      </c>
      <c r="D415" s="77">
        <v>33</v>
      </c>
      <c r="E415" s="77">
        <v>1189.5</v>
      </c>
      <c r="F415" s="77">
        <v>0</v>
      </c>
      <c r="G415" s="77">
        <v>0</v>
      </c>
      <c r="H415" s="77">
        <v>0</v>
      </c>
      <c r="I415" s="79">
        <v>45644</v>
      </c>
      <c r="J415" s="77">
        <v>2025</v>
      </c>
    </row>
    <row r="416" spans="1:10" x14ac:dyDescent="0.3">
      <c r="A416" s="77">
        <v>13087500</v>
      </c>
      <c r="B416" s="78" t="s">
        <v>10</v>
      </c>
      <c r="C416" s="79">
        <v>45645</v>
      </c>
      <c r="D416" s="77">
        <v>33</v>
      </c>
      <c r="E416" s="77">
        <v>1255.0999999999999</v>
      </c>
      <c r="F416" s="77">
        <v>0</v>
      </c>
      <c r="G416" s="77">
        <v>0</v>
      </c>
      <c r="H416" s="77">
        <v>0</v>
      </c>
      <c r="I416" s="79">
        <v>45645</v>
      </c>
      <c r="J416" s="77">
        <v>2025</v>
      </c>
    </row>
    <row r="417" spans="1:10" x14ac:dyDescent="0.3">
      <c r="A417" s="77">
        <v>13087500</v>
      </c>
      <c r="B417" s="78" t="s">
        <v>10</v>
      </c>
      <c r="C417" s="79">
        <v>45646</v>
      </c>
      <c r="D417" s="77">
        <v>33</v>
      </c>
      <c r="E417" s="77">
        <v>1320.7</v>
      </c>
      <c r="F417" s="77">
        <v>0</v>
      </c>
      <c r="G417" s="77">
        <v>0</v>
      </c>
      <c r="H417" s="77">
        <v>0</v>
      </c>
      <c r="I417" s="79">
        <v>45646</v>
      </c>
      <c r="J417" s="77">
        <v>2025</v>
      </c>
    </row>
    <row r="418" spans="1:10" x14ac:dyDescent="0.3">
      <c r="A418" s="77">
        <v>13087500</v>
      </c>
      <c r="B418" s="78" t="s">
        <v>10</v>
      </c>
      <c r="C418" s="79">
        <v>45647</v>
      </c>
      <c r="D418" s="77">
        <v>33</v>
      </c>
      <c r="E418" s="77">
        <v>1386.2</v>
      </c>
      <c r="F418" s="77">
        <v>0</v>
      </c>
      <c r="G418" s="77">
        <v>0</v>
      </c>
      <c r="H418" s="77">
        <v>0</v>
      </c>
      <c r="I418" s="79">
        <v>45647</v>
      </c>
      <c r="J418" s="77">
        <v>2025</v>
      </c>
    </row>
    <row r="419" spans="1:10" x14ac:dyDescent="0.3">
      <c r="A419" s="77">
        <v>13087500</v>
      </c>
      <c r="B419" s="78" t="s">
        <v>10</v>
      </c>
      <c r="C419" s="79">
        <v>45648</v>
      </c>
      <c r="D419" s="77">
        <v>33</v>
      </c>
      <c r="E419" s="77">
        <v>1451.8</v>
      </c>
      <c r="F419" s="77">
        <v>0</v>
      </c>
      <c r="G419" s="77">
        <v>0</v>
      </c>
      <c r="H419" s="77">
        <v>0</v>
      </c>
      <c r="I419" s="79">
        <v>45648</v>
      </c>
      <c r="J419" s="77">
        <v>2025</v>
      </c>
    </row>
    <row r="420" spans="1:10" x14ac:dyDescent="0.3">
      <c r="A420" s="77">
        <v>13087500</v>
      </c>
      <c r="B420" s="78" t="s">
        <v>10</v>
      </c>
      <c r="C420" s="79">
        <v>45649</v>
      </c>
      <c r="D420" s="77">
        <v>33</v>
      </c>
      <c r="E420" s="77">
        <v>1517.4</v>
      </c>
      <c r="F420" s="77">
        <v>0</v>
      </c>
      <c r="G420" s="77">
        <v>0</v>
      </c>
      <c r="H420" s="77">
        <v>0</v>
      </c>
      <c r="I420" s="79">
        <v>45649</v>
      </c>
      <c r="J420" s="77">
        <v>2025</v>
      </c>
    </row>
    <row r="421" spans="1:10" x14ac:dyDescent="0.3">
      <c r="A421" s="77">
        <v>13087500</v>
      </c>
      <c r="B421" s="78" t="s">
        <v>10</v>
      </c>
      <c r="C421" s="79">
        <v>45650</v>
      </c>
      <c r="D421" s="77">
        <v>31</v>
      </c>
      <c r="E421" s="77">
        <v>1578.7</v>
      </c>
      <c r="F421" s="77">
        <v>0</v>
      </c>
      <c r="G421" s="77">
        <v>0</v>
      </c>
      <c r="H421" s="77">
        <v>0</v>
      </c>
      <c r="I421" s="79">
        <v>45650</v>
      </c>
      <c r="J421" s="77">
        <v>2025</v>
      </c>
    </row>
    <row r="422" spans="1:10" x14ac:dyDescent="0.3">
      <c r="A422" s="77">
        <v>13087500</v>
      </c>
      <c r="B422" s="78" t="s">
        <v>10</v>
      </c>
      <c r="C422" s="79">
        <v>45651</v>
      </c>
      <c r="D422" s="77">
        <v>31</v>
      </c>
      <c r="E422" s="77">
        <v>1640.1</v>
      </c>
      <c r="F422" s="77">
        <v>0</v>
      </c>
      <c r="G422" s="77">
        <v>0</v>
      </c>
      <c r="H422" s="77">
        <v>0</v>
      </c>
      <c r="I422" s="79">
        <v>45651</v>
      </c>
      <c r="J422" s="77">
        <v>2025</v>
      </c>
    </row>
    <row r="423" spans="1:10" x14ac:dyDescent="0.3">
      <c r="A423" s="77">
        <v>13087500</v>
      </c>
      <c r="B423" s="78" t="s">
        <v>10</v>
      </c>
      <c r="C423" s="79">
        <v>45652</v>
      </c>
      <c r="D423" s="77">
        <v>31</v>
      </c>
      <c r="E423" s="77">
        <v>1701.4</v>
      </c>
      <c r="F423" s="77">
        <v>0</v>
      </c>
      <c r="G423" s="77">
        <v>0</v>
      </c>
      <c r="H423" s="77">
        <v>0</v>
      </c>
      <c r="I423" s="79">
        <v>45652</v>
      </c>
      <c r="J423" s="77">
        <v>2025</v>
      </c>
    </row>
    <row r="424" spans="1:10" x14ac:dyDescent="0.3">
      <c r="A424" s="77">
        <v>13087500</v>
      </c>
      <c r="B424" s="78" t="s">
        <v>10</v>
      </c>
      <c r="C424" s="79">
        <v>45653</v>
      </c>
      <c r="D424" s="77">
        <v>31</v>
      </c>
      <c r="E424" s="77">
        <v>1762.7</v>
      </c>
      <c r="F424" s="77">
        <v>0</v>
      </c>
      <c r="G424" s="77">
        <v>0</v>
      </c>
      <c r="H424" s="77">
        <v>0</v>
      </c>
      <c r="I424" s="79">
        <v>45653</v>
      </c>
      <c r="J424" s="77">
        <v>2025</v>
      </c>
    </row>
    <row r="425" spans="1:10" x14ac:dyDescent="0.3">
      <c r="A425" s="77">
        <v>13087500</v>
      </c>
      <c r="B425" s="78" t="s">
        <v>10</v>
      </c>
      <c r="C425" s="79">
        <v>45654</v>
      </c>
      <c r="D425" s="77">
        <v>33</v>
      </c>
      <c r="E425" s="77">
        <v>1828.3</v>
      </c>
      <c r="F425" s="77">
        <v>0</v>
      </c>
      <c r="G425" s="77">
        <v>0</v>
      </c>
      <c r="H425" s="77">
        <v>0</v>
      </c>
      <c r="I425" s="79">
        <v>45654</v>
      </c>
      <c r="J425" s="77">
        <v>2025</v>
      </c>
    </row>
    <row r="426" spans="1:10" x14ac:dyDescent="0.3">
      <c r="A426" s="77">
        <v>13087500</v>
      </c>
      <c r="B426" s="78" t="s">
        <v>10</v>
      </c>
      <c r="C426" s="79">
        <v>45655</v>
      </c>
      <c r="D426" s="77">
        <v>33</v>
      </c>
      <c r="E426" s="77">
        <v>1893.9</v>
      </c>
      <c r="F426" s="77">
        <v>0</v>
      </c>
      <c r="G426" s="77">
        <v>0</v>
      </c>
      <c r="H426" s="77">
        <v>0</v>
      </c>
      <c r="I426" s="79">
        <v>45655</v>
      </c>
      <c r="J426" s="77">
        <v>2025</v>
      </c>
    </row>
    <row r="427" spans="1:10" x14ac:dyDescent="0.3">
      <c r="A427" s="77">
        <v>13087500</v>
      </c>
      <c r="B427" s="78" t="s">
        <v>10</v>
      </c>
      <c r="C427" s="79">
        <v>45656</v>
      </c>
      <c r="D427" s="77">
        <v>31</v>
      </c>
      <c r="E427" s="77">
        <v>1955.2</v>
      </c>
      <c r="F427" s="77">
        <v>0</v>
      </c>
      <c r="G427" s="77">
        <v>0</v>
      </c>
      <c r="H427" s="77">
        <v>0</v>
      </c>
      <c r="I427" s="79">
        <v>45656</v>
      </c>
      <c r="J427" s="77">
        <v>2025</v>
      </c>
    </row>
    <row r="428" spans="1:10" x14ac:dyDescent="0.3">
      <c r="A428" s="77">
        <v>13087500</v>
      </c>
      <c r="B428" s="78" t="s">
        <v>10</v>
      </c>
      <c r="C428" s="79">
        <v>45657</v>
      </c>
      <c r="D428" s="77">
        <v>31</v>
      </c>
      <c r="E428" s="77">
        <v>2016.5</v>
      </c>
      <c r="F428" s="77">
        <v>0</v>
      </c>
      <c r="G428" s="77">
        <v>0</v>
      </c>
      <c r="H428" s="77">
        <v>0</v>
      </c>
      <c r="I428" s="79">
        <v>45657</v>
      </c>
      <c r="J428" s="77">
        <v>2025</v>
      </c>
    </row>
    <row r="429" spans="1:10" x14ac:dyDescent="0.3">
      <c r="A429" s="77">
        <v>13087500</v>
      </c>
      <c r="B429" s="78" t="s">
        <v>10</v>
      </c>
      <c r="C429" s="79">
        <v>45658</v>
      </c>
      <c r="D429" s="77">
        <v>33</v>
      </c>
      <c r="E429" s="77">
        <v>2082.1</v>
      </c>
      <c r="F429" s="77">
        <v>0</v>
      </c>
      <c r="G429" s="77">
        <v>0</v>
      </c>
      <c r="H429" s="77">
        <v>0</v>
      </c>
      <c r="I429" s="79">
        <v>45658</v>
      </c>
      <c r="J429" s="77">
        <v>2025</v>
      </c>
    </row>
    <row r="430" spans="1:10" x14ac:dyDescent="0.3">
      <c r="A430" s="77">
        <v>13087500</v>
      </c>
      <c r="B430" s="78" t="s">
        <v>10</v>
      </c>
      <c r="C430" s="79">
        <v>45659</v>
      </c>
      <c r="D430" s="77">
        <v>31</v>
      </c>
      <c r="E430" s="77">
        <v>2143.4</v>
      </c>
      <c r="F430" s="77">
        <v>0</v>
      </c>
      <c r="G430" s="77">
        <v>0</v>
      </c>
      <c r="H430" s="77">
        <v>0</v>
      </c>
      <c r="I430" s="79">
        <v>45659</v>
      </c>
      <c r="J430" s="77">
        <v>2025</v>
      </c>
    </row>
    <row r="431" spans="1:10" x14ac:dyDescent="0.3">
      <c r="A431" s="77">
        <v>13087500</v>
      </c>
      <c r="B431" s="78" t="s">
        <v>10</v>
      </c>
      <c r="C431" s="79">
        <v>45660</v>
      </c>
      <c r="D431" s="77">
        <v>31</v>
      </c>
      <c r="E431" s="77">
        <v>2204.6999999999998</v>
      </c>
      <c r="F431" s="77">
        <v>0</v>
      </c>
      <c r="G431" s="77">
        <v>0</v>
      </c>
      <c r="H431" s="77">
        <v>0</v>
      </c>
      <c r="I431" s="79">
        <v>45660</v>
      </c>
      <c r="J431" s="77">
        <v>2025</v>
      </c>
    </row>
    <row r="432" spans="1:10" x14ac:dyDescent="0.3">
      <c r="A432" s="77">
        <v>13087500</v>
      </c>
      <c r="B432" s="78" t="s">
        <v>10</v>
      </c>
      <c r="C432" s="79">
        <v>45661</v>
      </c>
      <c r="D432" s="77">
        <v>31</v>
      </c>
      <c r="E432" s="77">
        <v>2266</v>
      </c>
      <c r="F432" s="77">
        <v>0</v>
      </c>
      <c r="G432" s="77">
        <v>0</v>
      </c>
      <c r="H432" s="77">
        <v>0</v>
      </c>
      <c r="I432" s="79">
        <v>45661</v>
      </c>
      <c r="J432" s="77">
        <v>2025</v>
      </c>
    </row>
    <row r="433" spans="1:10" x14ac:dyDescent="0.3">
      <c r="A433" s="77">
        <v>13087500</v>
      </c>
      <c r="B433" s="78" t="s">
        <v>10</v>
      </c>
      <c r="C433" s="79">
        <v>45662</v>
      </c>
      <c r="D433" s="77">
        <v>31</v>
      </c>
      <c r="E433" s="77">
        <v>2327.3000000000002</v>
      </c>
      <c r="F433" s="77">
        <v>0</v>
      </c>
      <c r="G433" s="77">
        <v>0</v>
      </c>
      <c r="H433" s="77">
        <v>0</v>
      </c>
      <c r="I433" s="79">
        <v>45662</v>
      </c>
      <c r="J433" s="77">
        <v>2025</v>
      </c>
    </row>
    <row r="434" spans="1:10" x14ac:dyDescent="0.3">
      <c r="A434" s="77">
        <v>13087500</v>
      </c>
      <c r="B434" s="78" t="s">
        <v>10</v>
      </c>
      <c r="C434" s="79">
        <v>45663</v>
      </c>
      <c r="D434" s="77">
        <v>31</v>
      </c>
      <c r="E434" s="77">
        <v>2388.6</v>
      </c>
      <c r="F434" s="77">
        <v>0</v>
      </c>
      <c r="G434" s="77">
        <v>0</v>
      </c>
      <c r="H434" s="77">
        <v>0</v>
      </c>
      <c r="I434" s="79">
        <v>45663</v>
      </c>
      <c r="J434" s="77">
        <v>2025</v>
      </c>
    </row>
    <row r="435" spans="1:10" x14ac:dyDescent="0.3">
      <c r="A435" s="77">
        <v>13087500</v>
      </c>
      <c r="B435" s="78" t="s">
        <v>10</v>
      </c>
      <c r="C435" s="79">
        <v>45664</v>
      </c>
      <c r="D435" s="77">
        <v>31</v>
      </c>
      <c r="E435" s="77">
        <v>2449.9</v>
      </c>
      <c r="F435" s="77">
        <v>0</v>
      </c>
      <c r="G435" s="77">
        <v>0</v>
      </c>
      <c r="H435" s="77">
        <v>0</v>
      </c>
      <c r="I435" s="79">
        <v>45664</v>
      </c>
      <c r="J435" s="77">
        <v>2025</v>
      </c>
    </row>
    <row r="436" spans="1:10" x14ac:dyDescent="0.3">
      <c r="A436" s="77">
        <v>13087500</v>
      </c>
      <c r="B436" s="78" t="s">
        <v>10</v>
      </c>
      <c r="C436" s="79">
        <v>45665</v>
      </c>
      <c r="D436" s="77">
        <v>31</v>
      </c>
      <c r="E436" s="77">
        <v>2511.1999999999998</v>
      </c>
      <c r="F436" s="77">
        <v>0</v>
      </c>
      <c r="G436" s="77">
        <v>0</v>
      </c>
      <c r="H436" s="77">
        <v>0</v>
      </c>
      <c r="I436" s="79">
        <v>45665</v>
      </c>
      <c r="J436" s="77">
        <v>2025</v>
      </c>
    </row>
    <row r="437" spans="1:10" x14ac:dyDescent="0.3">
      <c r="A437" s="77">
        <v>13087500</v>
      </c>
      <c r="B437" s="78" t="s">
        <v>10</v>
      </c>
      <c r="C437" s="79">
        <v>45666</v>
      </c>
      <c r="D437" s="77">
        <v>31</v>
      </c>
      <c r="E437" s="77">
        <v>2572.6</v>
      </c>
      <c r="F437" s="77">
        <v>0</v>
      </c>
      <c r="G437" s="77">
        <v>0</v>
      </c>
      <c r="H437" s="77">
        <v>0</v>
      </c>
      <c r="I437" s="79">
        <v>45666</v>
      </c>
      <c r="J437" s="77">
        <v>2025</v>
      </c>
    </row>
    <row r="438" spans="1:10" x14ac:dyDescent="0.3">
      <c r="A438" s="77">
        <v>13087500</v>
      </c>
      <c r="B438" s="78" t="s">
        <v>10</v>
      </c>
      <c r="C438" s="79">
        <v>45667</v>
      </c>
      <c r="D438" s="77">
        <v>31</v>
      </c>
      <c r="E438" s="77">
        <v>2633.9</v>
      </c>
      <c r="F438" s="77">
        <v>0</v>
      </c>
      <c r="G438" s="77">
        <v>0</v>
      </c>
      <c r="H438" s="77">
        <v>0</v>
      </c>
      <c r="I438" s="79">
        <v>45667</v>
      </c>
      <c r="J438" s="77">
        <v>2025</v>
      </c>
    </row>
    <row r="439" spans="1:10" x14ac:dyDescent="0.3">
      <c r="A439" s="77">
        <v>13087500</v>
      </c>
      <c r="B439" s="78" t="s">
        <v>10</v>
      </c>
      <c r="C439" s="79">
        <v>45668</v>
      </c>
      <c r="D439" s="77">
        <v>31</v>
      </c>
      <c r="E439" s="77">
        <v>2695.2</v>
      </c>
      <c r="F439" s="77">
        <v>0</v>
      </c>
      <c r="G439" s="77">
        <v>0</v>
      </c>
      <c r="H439" s="77">
        <v>0</v>
      </c>
      <c r="I439" s="79">
        <v>45668</v>
      </c>
      <c r="J439" s="77">
        <v>2025</v>
      </c>
    </row>
    <row r="440" spans="1:10" x14ac:dyDescent="0.3">
      <c r="A440" s="77">
        <v>13087500</v>
      </c>
      <c r="B440" s="78" t="s">
        <v>10</v>
      </c>
      <c r="C440" s="79">
        <v>45669</v>
      </c>
      <c r="D440" s="77">
        <v>31</v>
      </c>
      <c r="E440" s="77">
        <v>2756.5</v>
      </c>
      <c r="F440" s="77">
        <v>0</v>
      </c>
      <c r="G440" s="77">
        <v>0</v>
      </c>
      <c r="H440" s="77">
        <v>0</v>
      </c>
      <c r="I440" s="79">
        <v>45669</v>
      </c>
      <c r="J440" s="77">
        <v>2025</v>
      </c>
    </row>
    <row r="441" spans="1:10" x14ac:dyDescent="0.3">
      <c r="A441" s="77">
        <v>13087500</v>
      </c>
      <c r="B441" s="78" t="s">
        <v>10</v>
      </c>
      <c r="C441" s="79">
        <v>45670</v>
      </c>
      <c r="D441" s="77">
        <v>31</v>
      </c>
      <c r="E441" s="77">
        <v>2817.8</v>
      </c>
      <c r="F441" s="77">
        <v>0</v>
      </c>
      <c r="G441" s="77">
        <v>0</v>
      </c>
      <c r="H441" s="77">
        <v>0</v>
      </c>
      <c r="I441" s="79">
        <v>45670</v>
      </c>
      <c r="J441" s="77">
        <v>2025</v>
      </c>
    </row>
    <row r="442" spans="1:10" x14ac:dyDescent="0.3">
      <c r="A442" s="77">
        <v>13087500</v>
      </c>
      <c r="B442" s="78" t="s">
        <v>10</v>
      </c>
      <c r="C442" s="79">
        <v>45671</v>
      </c>
      <c r="D442" s="77">
        <v>31</v>
      </c>
      <c r="E442" s="77">
        <v>2879.1</v>
      </c>
      <c r="F442" s="77">
        <v>0</v>
      </c>
      <c r="G442" s="77">
        <v>0</v>
      </c>
      <c r="H442" s="77">
        <v>0</v>
      </c>
      <c r="I442" s="79">
        <v>45671</v>
      </c>
      <c r="J442" s="77">
        <v>2025</v>
      </c>
    </row>
    <row r="443" spans="1:10" x14ac:dyDescent="0.3">
      <c r="A443" s="77">
        <v>13087500</v>
      </c>
      <c r="B443" s="78" t="s">
        <v>10</v>
      </c>
      <c r="C443" s="79">
        <v>45672</v>
      </c>
      <c r="D443" s="77">
        <v>31</v>
      </c>
      <c r="E443" s="77">
        <v>2940.4</v>
      </c>
      <c r="F443" s="77">
        <v>0</v>
      </c>
      <c r="G443" s="77">
        <v>0</v>
      </c>
      <c r="H443" s="77">
        <v>0</v>
      </c>
      <c r="I443" s="79">
        <v>45672</v>
      </c>
      <c r="J443" s="77">
        <v>2025</v>
      </c>
    </row>
    <row r="444" spans="1:10" x14ac:dyDescent="0.3">
      <c r="A444" s="77">
        <v>13087500</v>
      </c>
      <c r="B444" s="78" t="s">
        <v>10</v>
      </c>
      <c r="C444" s="79">
        <v>45673</v>
      </c>
      <c r="D444" s="77">
        <v>31</v>
      </c>
      <c r="E444" s="77">
        <v>3001.7</v>
      </c>
      <c r="F444" s="77">
        <v>0</v>
      </c>
      <c r="G444" s="77">
        <v>0</v>
      </c>
      <c r="H444" s="77">
        <v>0</v>
      </c>
      <c r="I444" s="79">
        <v>45673</v>
      </c>
      <c r="J444" s="77">
        <v>2025</v>
      </c>
    </row>
    <row r="445" spans="1:10" x14ac:dyDescent="0.3">
      <c r="A445" s="77">
        <v>13087500</v>
      </c>
      <c r="B445" s="78" t="s">
        <v>10</v>
      </c>
      <c r="C445" s="79">
        <v>45674</v>
      </c>
      <c r="D445" s="77">
        <v>31</v>
      </c>
      <c r="E445" s="77">
        <v>3063</v>
      </c>
      <c r="F445" s="77">
        <v>0</v>
      </c>
      <c r="G445" s="77">
        <v>0</v>
      </c>
      <c r="H445" s="77">
        <v>0</v>
      </c>
      <c r="I445" s="79">
        <v>45674</v>
      </c>
      <c r="J445" s="77">
        <v>2025</v>
      </c>
    </row>
    <row r="446" spans="1:10" x14ac:dyDescent="0.3">
      <c r="A446" s="77">
        <v>13087500</v>
      </c>
      <c r="B446" s="78" t="s">
        <v>10</v>
      </c>
      <c r="C446" s="79">
        <v>45675</v>
      </c>
      <c r="D446" s="77">
        <v>31</v>
      </c>
      <c r="E446" s="77">
        <v>3124.3</v>
      </c>
      <c r="F446" s="77">
        <v>0</v>
      </c>
      <c r="G446" s="77">
        <v>0</v>
      </c>
      <c r="H446" s="77">
        <v>0</v>
      </c>
      <c r="I446" s="79">
        <v>45675</v>
      </c>
      <c r="J446" s="77">
        <v>2025</v>
      </c>
    </row>
    <row r="447" spans="1:10" x14ac:dyDescent="0.3">
      <c r="A447" s="77">
        <v>13087500</v>
      </c>
      <c r="B447" s="78" t="s">
        <v>10</v>
      </c>
      <c r="C447" s="79">
        <v>45676</v>
      </c>
      <c r="D447" s="77">
        <v>33</v>
      </c>
      <c r="E447" s="77">
        <v>3189.9</v>
      </c>
      <c r="F447" s="77">
        <v>0</v>
      </c>
      <c r="G447" s="77">
        <v>0</v>
      </c>
      <c r="H447" s="77">
        <v>0</v>
      </c>
      <c r="I447" s="79">
        <v>45676</v>
      </c>
      <c r="J447" s="77">
        <v>2025</v>
      </c>
    </row>
    <row r="448" spans="1:10" x14ac:dyDescent="0.3">
      <c r="A448" s="77">
        <v>13087500</v>
      </c>
      <c r="B448" s="78" t="s">
        <v>10</v>
      </c>
      <c r="C448" s="79">
        <v>45677</v>
      </c>
      <c r="D448" s="77">
        <v>33</v>
      </c>
      <c r="E448" s="77">
        <v>3255.5</v>
      </c>
      <c r="F448" s="77">
        <v>0</v>
      </c>
      <c r="G448" s="77">
        <v>0</v>
      </c>
      <c r="H448" s="77">
        <v>0</v>
      </c>
      <c r="I448" s="79">
        <v>45677</v>
      </c>
      <c r="J448" s="77">
        <v>2025</v>
      </c>
    </row>
    <row r="449" spans="1:10" x14ac:dyDescent="0.3">
      <c r="A449" s="77">
        <v>13087500</v>
      </c>
      <c r="B449" s="78" t="s">
        <v>10</v>
      </c>
      <c r="C449" s="79">
        <v>45678</v>
      </c>
      <c r="D449" s="77">
        <v>33</v>
      </c>
      <c r="E449" s="77">
        <v>3321.1</v>
      </c>
      <c r="F449" s="77">
        <v>0</v>
      </c>
      <c r="G449" s="77">
        <v>0</v>
      </c>
      <c r="H449" s="77">
        <v>0</v>
      </c>
      <c r="I449" s="79">
        <v>45678</v>
      </c>
      <c r="J449" s="77">
        <v>2025</v>
      </c>
    </row>
    <row r="450" spans="1:10" x14ac:dyDescent="0.3">
      <c r="A450" s="77">
        <v>13087500</v>
      </c>
      <c r="B450" s="78" t="s">
        <v>10</v>
      </c>
      <c r="C450" s="79">
        <v>45679</v>
      </c>
      <c r="D450" s="77">
        <v>33</v>
      </c>
      <c r="E450" s="77">
        <v>3386.7</v>
      </c>
      <c r="F450" s="77">
        <v>0</v>
      </c>
      <c r="G450" s="77">
        <v>0</v>
      </c>
      <c r="H450" s="77">
        <v>0</v>
      </c>
      <c r="I450" s="79">
        <v>45679</v>
      </c>
      <c r="J450" s="77">
        <v>2025</v>
      </c>
    </row>
    <row r="451" spans="1:10" x14ac:dyDescent="0.3">
      <c r="A451" s="77">
        <v>13087500</v>
      </c>
      <c r="B451" s="78" t="s">
        <v>10</v>
      </c>
      <c r="C451" s="79">
        <v>45680</v>
      </c>
      <c r="D451" s="77">
        <v>33</v>
      </c>
      <c r="E451" s="77">
        <v>3452.3</v>
      </c>
      <c r="F451" s="77">
        <v>0</v>
      </c>
      <c r="G451" s="77">
        <v>0</v>
      </c>
      <c r="H451" s="77">
        <v>0</v>
      </c>
      <c r="I451" s="79">
        <v>45680</v>
      </c>
      <c r="J451" s="77">
        <v>2025</v>
      </c>
    </row>
    <row r="452" spans="1:10" x14ac:dyDescent="0.3">
      <c r="A452" s="77">
        <v>13087500</v>
      </c>
      <c r="B452" s="78" t="s">
        <v>10</v>
      </c>
      <c r="C452" s="79">
        <v>45681</v>
      </c>
      <c r="D452" s="77">
        <v>33</v>
      </c>
      <c r="E452" s="77">
        <v>3517.9</v>
      </c>
      <c r="F452" s="77">
        <v>0</v>
      </c>
      <c r="G452" s="77">
        <v>0</v>
      </c>
      <c r="H452" s="77">
        <v>0</v>
      </c>
      <c r="I452" s="79">
        <v>45681</v>
      </c>
      <c r="J452" s="77">
        <v>2025</v>
      </c>
    </row>
    <row r="453" spans="1:10" x14ac:dyDescent="0.3">
      <c r="A453" s="77">
        <v>13087500</v>
      </c>
      <c r="B453" s="78" t="s">
        <v>10</v>
      </c>
      <c r="C453" s="79">
        <v>45682</v>
      </c>
      <c r="D453" s="77">
        <v>33</v>
      </c>
      <c r="E453" s="77">
        <v>3583.5</v>
      </c>
      <c r="F453" s="77">
        <v>0</v>
      </c>
      <c r="G453" s="77">
        <v>0</v>
      </c>
      <c r="H453" s="77">
        <v>0</v>
      </c>
      <c r="I453" s="79">
        <v>45682</v>
      </c>
      <c r="J453" s="77">
        <v>2025</v>
      </c>
    </row>
    <row r="454" spans="1:10" x14ac:dyDescent="0.3">
      <c r="A454" s="77">
        <v>13087500</v>
      </c>
      <c r="B454" s="78" t="s">
        <v>10</v>
      </c>
      <c r="C454" s="79">
        <v>45683</v>
      </c>
      <c r="D454" s="77">
        <v>33</v>
      </c>
      <c r="E454" s="77">
        <v>3649.1</v>
      </c>
      <c r="F454" s="77">
        <v>0</v>
      </c>
      <c r="G454" s="77">
        <v>0</v>
      </c>
      <c r="H454" s="77">
        <v>0</v>
      </c>
      <c r="I454" s="79">
        <v>45683</v>
      </c>
      <c r="J454" s="77">
        <v>2025</v>
      </c>
    </row>
    <row r="455" spans="1:10" x14ac:dyDescent="0.3">
      <c r="A455" s="77">
        <v>13087500</v>
      </c>
      <c r="B455" s="78" t="s">
        <v>10</v>
      </c>
      <c r="C455" s="79">
        <v>45684</v>
      </c>
      <c r="D455" s="77">
        <v>33</v>
      </c>
      <c r="E455" s="77">
        <v>3714.7</v>
      </c>
      <c r="F455" s="77">
        <v>0</v>
      </c>
      <c r="G455" s="77">
        <v>0</v>
      </c>
      <c r="H455" s="77">
        <v>0</v>
      </c>
      <c r="I455" s="79">
        <v>45684</v>
      </c>
      <c r="J455" s="77">
        <v>2025</v>
      </c>
    </row>
    <row r="456" spans="1:10" x14ac:dyDescent="0.3">
      <c r="A456" s="77">
        <v>13087500</v>
      </c>
      <c r="B456" s="78" t="s">
        <v>10</v>
      </c>
      <c r="C456" s="79">
        <v>45685</v>
      </c>
      <c r="D456" s="77">
        <v>33</v>
      </c>
      <c r="E456" s="77">
        <v>3780.3</v>
      </c>
      <c r="F456" s="77">
        <v>0</v>
      </c>
      <c r="G456" s="77">
        <v>0</v>
      </c>
      <c r="H456" s="77">
        <v>0</v>
      </c>
      <c r="I456" s="79">
        <v>45685</v>
      </c>
      <c r="J456" s="77">
        <v>2025</v>
      </c>
    </row>
    <row r="457" spans="1:10" x14ac:dyDescent="0.3">
      <c r="A457" s="77">
        <v>13087500</v>
      </c>
      <c r="B457" s="78" t="s">
        <v>10</v>
      </c>
      <c r="C457" s="79">
        <v>45686</v>
      </c>
      <c r="D457" s="77">
        <v>33</v>
      </c>
      <c r="E457" s="77">
        <v>3845.9</v>
      </c>
      <c r="F457" s="77">
        <v>0</v>
      </c>
      <c r="G457" s="77">
        <v>0</v>
      </c>
      <c r="H457" s="77">
        <v>0</v>
      </c>
      <c r="I457" s="79">
        <v>45686</v>
      </c>
      <c r="J457" s="77">
        <v>2025</v>
      </c>
    </row>
    <row r="458" spans="1:10" x14ac:dyDescent="0.3">
      <c r="A458" s="77">
        <v>13087500</v>
      </c>
      <c r="B458" s="78" t="s">
        <v>10</v>
      </c>
      <c r="C458" s="79">
        <v>45687</v>
      </c>
      <c r="D458" s="77">
        <v>33</v>
      </c>
      <c r="E458" s="77">
        <v>3911.5</v>
      </c>
      <c r="F458" s="77">
        <v>0</v>
      </c>
      <c r="G458" s="77">
        <v>0</v>
      </c>
      <c r="H458" s="77">
        <v>0</v>
      </c>
      <c r="I458" s="79">
        <v>45687</v>
      </c>
      <c r="J458" s="77">
        <v>2025</v>
      </c>
    </row>
    <row r="459" spans="1:10" x14ac:dyDescent="0.3">
      <c r="A459" s="77">
        <v>13087500</v>
      </c>
      <c r="B459" s="78" t="s">
        <v>10</v>
      </c>
      <c r="C459" s="79">
        <v>45688</v>
      </c>
      <c r="D459" s="77">
        <v>33</v>
      </c>
      <c r="E459" s="77">
        <v>3977.1</v>
      </c>
      <c r="F459" s="77">
        <v>0</v>
      </c>
      <c r="G459" s="77">
        <v>0</v>
      </c>
      <c r="H459" s="77">
        <v>0</v>
      </c>
      <c r="I459" s="79">
        <v>45688</v>
      </c>
      <c r="J459" s="77">
        <v>2025</v>
      </c>
    </row>
    <row r="460" spans="1:10" x14ac:dyDescent="0.3">
      <c r="A460" s="77">
        <v>13087500</v>
      </c>
      <c r="B460" s="78" t="s">
        <v>10</v>
      </c>
      <c r="C460" s="79">
        <v>45689</v>
      </c>
      <c r="D460" s="77">
        <v>33</v>
      </c>
      <c r="E460" s="77">
        <v>4042.7</v>
      </c>
      <c r="F460" s="77">
        <v>0</v>
      </c>
      <c r="G460" s="77">
        <v>0</v>
      </c>
      <c r="H460" s="77">
        <v>0</v>
      </c>
      <c r="I460" s="79">
        <v>45689</v>
      </c>
      <c r="J460" s="77">
        <v>2025</v>
      </c>
    </row>
    <row r="461" spans="1:10" x14ac:dyDescent="0.3">
      <c r="A461" s="77">
        <v>13087500</v>
      </c>
      <c r="B461" s="78" t="s">
        <v>10</v>
      </c>
      <c r="C461" s="79">
        <v>45690</v>
      </c>
      <c r="D461" s="77">
        <v>33</v>
      </c>
      <c r="E461" s="77">
        <v>4108.3</v>
      </c>
      <c r="F461" s="77">
        <v>0</v>
      </c>
      <c r="G461" s="77">
        <v>0</v>
      </c>
      <c r="H461" s="77">
        <v>0</v>
      </c>
      <c r="I461" s="79">
        <v>45690</v>
      </c>
      <c r="J461" s="77">
        <v>2025</v>
      </c>
    </row>
    <row r="462" spans="1:10" x14ac:dyDescent="0.3">
      <c r="A462" s="77">
        <v>13087500</v>
      </c>
      <c r="B462" s="78" t="s">
        <v>10</v>
      </c>
      <c r="C462" s="79">
        <v>45691</v>
      </c>
      <c r="D462" s="77">
        <v>33</v>
      </c>
      <c r="E462" s="77">
        <v>4173.8999999999996</v>
      </c>
      <c r="F462" s="77">
        <v>0</v>
      </c>
      <c r="G462" s="77">
        <v>0</v>
      </c>
      <c r="H462" s="77">
        <v>0</v>
      </c>
      <c r="I462" s="79">
        <v>45691</v>
      </c>
      <c r="J462" s="77">
        <v>2025</v>
      </c>
    </row>
    <row r="463" spans="1:10" x14ac:dyDescent="0.3">
      <c r="A463" s="77">
        <v>13087500</v>
      </c>
      <c r="B463" s="78" t="s">
        <v>10</v>
      </c>
      <c r="C463" s="79">
        <v>45692</v>
      </c>
      <c r="D463" s="77">
        <v>33</v>
      </c>
      <c r="E463" s="77">
        <v>4239.5</v>
      </c>
      <c r="F463" s="77">
        <v>0</v>
      </c>
      <c r="G463" s="77">
        <v>0</v>
      </c>
      <c r="H463" s="77">
        <v>0</v>
      </c>
      <c r="I463" s="79">
        <v>45692</v>
      </c>
      <c r="J463" s="77">
        <v>2025</v>
      </c>
    </row>
    <row r="464" spans="1:10" x14ac:dyDescent="0.3">
      <c r="A464" s="77">
        <v>13087500</v>
      </c>
      <c r="B464" s="78" t="s">
        <v>10</v>
      </c>
      <c r="C464" s="79">
        <v>45693</v>
      </c>
      <c r="D464" s="77">
        <v>31</v>
      </c>
      <c r="E464" s="77">
        <v>4300.8</v>
      </c>
      <c r="F464" s="77">
        <v>0</v>
      </c>
      <c r="G464" s="77">
        <v>0</v>
      </c>
      <c r="H464" s="77">
        <v>0</v>
      </c>
      <c r="I464" s="79">
        <v>45693</v>
      </c>
      <c r="J464" s="77">
        <v>2025</v>
      </c>
    </row>
    <row r="465" spans="1:10" x14ac:dyDescent="0.3">
      <c r="A465" s="77">
        <v>13087500</v>
      </c>
      <c r="B465" s="78" t="s">
        <v>10</v>
      </c>
      <c r="C465" s="79">
        <v>45694</v>
      </c>
      <c r="D465" s="77">
        <v>31</v>
      </c>
      <c r="E465" s="77">
        <v>4362.1000000000004</v>
      </c>
      <c r="F465" s="77">
        <v>0</v>
      </c>
      <c r="G465" s="77">
        <v>0</v>
      </c>
      <c r="H465" s="77">
        <v>0</v>
      </c>
      <c r="I465" s="79">
        <v>45694</v>
      </c>
      <c r="J465" s="77">
        <v>2025</v>
      </c>
    </row>
    <row r="466" spans="1:10" x14ac:dyDescent="0.3">
      <c r="A466" s="77">
        <v>13087500</v>
      </c>
      <c r="B466" s="78" t="s">
        <v>10</v>
      </c>
      <c r="C466" s="79">
        <v>45695</v>
      </c>
      <c r="D466" s="77">
        <v>31</v>
      </c>
      <c r="E466" s="77">
        <v>4423.3999999999996</v>
      </c>
      <c r="F466" s="77">
        <v>0</v>
      </c>
      <c r="G466" s="77">
        <v>0</v>
      </c>
      <c r="H466" s="77">
        <v>0</v>
      </c>
      <c r="I466" s="79">
        <v>45695</v>
      </c>
      <c r="J466" s="77">
        <v>2025</v>
      </c>
    </row>
    <row r="467" spans="1:10" x14ac:dyDescent="0.3">
      <c r="A467" s="77">
        <v>13087500</v>
      </c>
      <c r="B467" s="78" t="s">
        <v>10</v>
      </c>
      <c r="C467" s="79">
        <v>45696</v>
      </c>
      <c r="D467" s="77">
        <v>31</v>
      </c>
      <c r="E467" s="77">
        <v>4484.7</v>
      </c>
      <c r="F467" s="77">
        <v>0</v>
      </c>
      <c r="G467" s="77">
        <v>0</v>
      </c>
      <c r="H467" s="77">
        <v>0</v>
      </c>
      <c r="I467" s="79">
        <v>45696</v>
      </c>
      <c r="J467" s="77">
        <v>2025</v>
      </c>
    </row>
    <row r="468" spans="1:10" x14ac:dyDescent="0.3">
      <c r="A468" s="77">
        <v>13087500</v>
      </c>
      <c r="B468" s="78" t="s">
        <v>10</v>
      </c>
      <c r="C468" s="79">
        <v>45697</v>
      </c>
      <c r="D468" s="77">
        <v>31</v>
      </c>
      <c r="E468" s="77">
        <v>4546</v>
      </c>
      <c r="F468" s="77">
        <v>0</v>
      </c>
      <c r="G468" s="77">
        <v>0</v>
      </c>
      <c r="H468" s="77">
        <v>0</v>
      </c>
      <c r="I468" s="79">
        <v>45697</v>
      </c>
      <c r="J468" s="77">
        <v>2025</v>
      </c>
    </row>
    <row r="469" spans="1:10" x14ac:dyDescent="0.3">
      <c r="A469" s="77">
        <v>13087500</v>
      </c>
      <c r="B469" s="78" t="s">
        <v>10</v>
      </c>
      <c r="C469" s="79">
        <v>45698</v>
      </c>
      <c r="D469" s="77">
        <v>31</v>
      </c>
      <c r="E469" s="77">
        <v>4607.3</v>
      </c>
      <c r="F469" s="77">
        <v>0</v>
      </c>
      <c r="G469" s="77">
        <v>0</v>
      </c>
      <c r="H469" s="77">
        <v>0</v>
      </c>
      <c r="I469" s="79">
        <v>45698</v>
      </c>
      <c r="J469" s="77">
        <v>2025</v>
      </c>
    </row>
    <row r="470" spans="1:10" x14ac:dyDescent="0.3">
      <c r="A470" s="77">
        <v>13087500</v>
      </c>
      <c r="B470" s="78" t="s">
        <v>10</v>
      </c>
      <c r="C470" s="79">
        <v>45699</v>
      </c>
      <c r="D470" s="77">
        <v>31</v>
      </c>
      <c r="E470" s="77">
        <v>4668.6000000000004</v>
      </c>
      <c r="F470" s="77">
        <v>0</v>
      </c>
      <c r="G470" s="77">
        <v>0</v>
      </c>
      <c r="H470" s="77">
        <v>0</v>
      </c>
      <c r="I470" s="79">
        <v>45699</v>
      </c>
      <c r="J470" s="77">
        <v>2025</v>
      </c>
    </row>
    <row r="471" spans="1:10" x14ac:dyDescent="0.3">
      <c r="A471" s="77">
        <v>13087500</v>
      </c>
      <c r="B471" s="78" t="s">
        <v>10</v>
      </c>
      <c r="C471" s="79">
        <v>45700</v>
      </c>
      <c r="D471" s="77">
        <v>31</v>
      </c>
      <c r="E471" s="77">
        <v>4729.8999999999996</v>
      </c>
      <c r="F471" s="77">
        <v>0</v>
      </c>
      <c r="G471" s="77">
        <v>0</v>
      </c>
      <c r="H471" s="77">
        <v>0</v>
      </c>
      <c r="I471" s="79">
        <v>45700</v>
      </c>
      <c r="J471" s="77">
        <v>2025</v>
      </c>
    </row>
    <row r="472" spans="1:10" x14ac:dyDescent="0.3">
      <c r="A472" s="77">
        <v>13087500</v>
      </c>
      <c r="B472" s="78" t="s">
        <v>10</v>
      </c>
      <c r="C472" s="79">
        <v>45701</v>
      </c>
      <c r="D472" s="77">
        <v>29</v>
      </c>
      <c r="E472" s="77">
        <v>4787.1000000000004</v>
      </c>
      <c r="F472" s="77">
        <v>0</v>
      </c>
      <c r="G472" s="77">
        <v>0</v>
      </c>
      <c r="H472" s="77">
        <v>0</v>
      </c>
      <c r="I472" s="79">
        <v>45701</v>
      </c>
      <c r="J472" s="77">
        <v>2025</v>
      </c>
    </row>
    <row r="473" spans="1:10" x14ac:dyDescent="0.3">
      <c r="A473" s="77">
        <v>13087500</v>
      </c>
      <c r="B473" s="78" t="s">
        <v>10</v>
      </c>
      <c r="C473" s="79">
        <v>45702</v>
      </c>
      <c r="D473" s="77">
        <v>27</v>
      </c>
      <c r="E473" s="77">
        <v>4840.2</v>
      </c>
      <c r="F473" s="77">
        <v>0</v>
      </c>
      <c r="G473" s="77">
        <v>0</v>
      </c>
      <c r="H473" s="77">
        <v>0</v>
      </c>
      <c r="I473" s="79">
        <v>45702</v>
      </c>
      <c r="J473" s="77">
        <v>2025</v>
      </c>
    </row>
    <row r="474" spans="1:10" x14ac:dyDescent="0.3">
      <c r="A474" s="77">
        <v>13087500</v>
      </c>
      <c r="B474" s="78" t="s">
        <v>10</v>
      </c>
      <c r="C474" s="79">
        <v>45703</v>
      </c>
      <c r="D474" s="77">
        <v>27</v>
      </c>
      <c r="E474" s="77">
        <v>4893.3</v>
      </c>
      <c r="F474" s="77">
        <v>0</v>
      </c>
      <c r="G474" s="77">
        <v>0</v>
      </c>
      <c r="H474" s="77">
        <v>0</v>
      </c>
      <c r="I474" s="79">
        <v>45703</v>
      </c>
      <c r="J474" s="77">
        <v>2025</v>
      </c>
    </row>
    <row r="475" spans="1:10" x14ac:dyDescent="0.3">
      <c r="A475" s="77">
        <v>13087500</v>
      </c>
      <c r="B475" s="78" t="s">
        <v>10</v>
      </c>
      <c r="C475" s="79">
        <v>45704</v>
      </c>
      <c r="D475" s="77">
        <v>27</v>
      </c>
      <c r="E475" s="77">
        <v>4946.3999999999996</v>
      </c>
      <c r="F475" s="77">
        <v>0</v>
      </c>
      <c r="G475" s="77">
        <v>0</v>
      </c>
      <c r="H475" s="77">
        <v>0</v>
      </c>
      <c r="I475" s="79">
        <v>45704</v>
      </c>
      <c r="J475" s="77">
        <v>2025</v>
      </c>
    </row>
    <row r="476" spans="1:10" x14ac:dyDescent="0.3">
      <c r="A476" s="77">
        <v>13087500</v>
      </c>
      <c r="B476" s="78" t="s">
        <v>10</v>
      </c>
      <c r="C476" s="79">
        <v>45705</v>
      </c>
      <c r="D476" s="77">
        <v>27</v>
      </c>
      <c r="E476" s="77">
        <v>4999.5</v>
      </c>
      <c r="F476" s="77">
        <v>0</v>
      </c>
      <c r="G476" s="77">
        <v>0</v>
      </c>
      <c r="H476" s="77">
        <v>0</v>
      </c>
      <c r="I476" s="79">
        <v>45705</v>
      </c>
      <c r="J476" s="77">
        <v>2025</v>
      </c>
    </row>
    <row r="477" spans="1:10" x14ac:dyDescent="0.3">
      <c r="A477" s="77">
        <v>13087500</v>
      </c>
      <c r="B477" s="78" t="s">
        <v>10</v>
      </c>
      <c r="C477" s="79">
        <v>45706</v>
      </c>
      <c r="D477" s="77">
        <v>27</v>
      </c>
      <c r="E477" s="77">
        <v>5052.6000000000004</v>
      </c>
      <c r="F477" s="77">
        <v>0</v>
      </c>
      <c r="G477" s="77">
        <v>0</v>
      </c>
      <c r="H477" s="77">
        <v>0</v>
      </c>
      <c r="I477" s="79">
        <v>45706</v>
      </c>
      <c r="J477" s="77">
        <v>2025</v>
      </c>
    </row>
    <row r="478" spans="1:10" x14ac:dyDescent="0.3">
      <c r="A478" s="77">
        <v>13087500</v>
      </c>
      <c r="B478" s="78" t="s">
        <v>10</v>
      </c>
      <c r="C478" s="79">
        <v>45707</v>
      </c>
      <c r="D478" s="77">
        <v>27</v>
      </c>
      <c r="E478" s="77">
        <v>5105.7</v>
      </c>
      <c r="F478" s="77">
        <v>0</v>
      </c>
      <c r="G478" s="77">
        <v>0</v>
      </c>
      <c r="H478" s="77">
        <v>0</v>
      </c>
      <c r="I478" s="79">
        <v>45707</v>
      </c>
      <c r="J478" s="77">
        <v>2025</v>
      </c>
    </row>
    <row r="479" spans="1:10" x14ac:dyDescent="0.3">
      <c r="A479" s="77">
        <v>13087500</v>
      </c>
      <c r="B479" s="78" t="s">
        <v>10</v>
      </c>
      <c r="C479" s="79">
        <v>45708</v>
      </c>
      <c r="D479" s="77">
        <v>27</v>
      </c>
      <c r="E479" s="77">
        <v>5158.8</v>
      </c>
      <c r="F479" s="77">
        <v>0</v>
      </c>
      <c r="G479" s="77">
        <v>0</v>
      </c>
      <c r="H479" s="77">
        <v>0</v>
      </c>
      <c r="I479" s="79">
        <v>45708</v>
      </c>
      <c r="J479" s="77">
        <v>2025</v>
      </c>
    </row>
    <row r="480" spans="1:10" x14ac:dyDescent="0.3">
      <c r="A480" s="77">
        <v>13087500</v>
      </c>
      <c r="B480" s="78" t="s">
        <v>10</v>
      </c>
      <c r="C480" s="79">
        <v>45709</v>
      </c>
      <c r="D480" s="77">
        <v>27</v>
      </c>
      <c r="E480" s="77">
        <v>5211.8999999999996</v>
      </c>
      <c r="F480" s="77">
        <v>0</v>
      </c>
      <c r="G480" s="77">
        <v>0</v>
      </c>
      <c r="H480" s="77">
        <v>0</v>
      </c>
      <c r="I480" s="79">
        <v>45709</v>
      </c>
      <c r="J480" s="77">
        <v>2025</v>
      </c>
    </row>
    <row r="481" spans="1:10" x14ac:dyDescent="0.3">
      <c r="A481" s="77">
        <v>13087500</v>
      </c>
      <c r="B481" s="78" t="s">
        <v>10</v>
      </c>
      <c r="C481" s="79">
        <v>45710</v>
      </c>
      <c r="D481" s="77">
        <v>27</v>
      </c>
      <c r="E481" s="77">
        <v>5265</v>
      </c>
      <c r="F481" s="77">
        <v>0</v>
      </c>
      <c r="G481" s="77">
        <v>0</v>
      </c>
      <c r="H481" s="77">
        <v>0</v>
      </c>
      <c r="I481" s="79">
        <v>45710</v>
      </c>
      <c r="J481" s="77">
        <v>2025</v>
      </c>
    </row>
    <row r="482" spans="1:10" x14ac:dyDescent="0.3">
      <c r="A482" s="77">
        <v>13087500</v>
      </c>
      <c r="B482" s="78" t="s">
        <v>10</v>
      </c>
      <c r="C482" s="79">
        <v>45711</v>
      </c>
      <c r="D482" s="77">
        <v>27</v>
      </c>
      <c r="E482" s="77">
        <v>5318.1</v>
      </c>
      <c r="F482" s="77">
        <v>0</v>
      </c>
      <c r="G482" s="77">
        <v>0</v>
      </c>
      <c r="H482" s="77">
        <v>0</v>
      </c>
      <c r="I482" s="79">
        <v>45711</v>
      </c>
      <c r="J482" s="77">
        <v>2025</v>
      </c>
    </row>
    <row r="483" spans="1:10" x14ac:dyDescent="0.3">
      <c r="A483" s="77">
        <v>13087500</v>
      </c>
      <c r="B483" s="78" t="s">
        <v>10</v>
      </c>
      <c r="C483" s="79">
        <v>45712</v>
      </c>
      <c r="D483" s="77">
        <v>25</v>
      </c>
      <c r="E483" s="77">
        <v>5367.2</v>
      </c>
      <c r="F483" s="77">
        <v>0</v>
      </c>
      <c r="G483" s="77">
        <v>0</v>
      </c>
      <c r="H483" s="77">
        <v>0</v>
      </c>
      <c r="I483" s="79">
        <v>45712</v>
      </c>
      <c r="J483" s="77">
        <v>2025</v>
      </c>
    </row>
    <row r="484" spans="1:10" x14ac:dyDescent="0.3">
      <c r="A484" s="77">
        <v>13087500</v>
      </c>
      <c r="B484" s="78" t="s">
        <v>10</v>
      </c>
      <c r="C484" s="79">
        <v>45713</v>
      </c>
      <c r="D484" s="77">
        <v>25</v>
      </c>
      <c r="E484" s="77">
        <v>5416.4</v>
      </c>
      <c r="F484" s="77">
        <v>0</v>
      </c>
      <c r="G484" s="77">
        <v>0</v>
      </c>
      <c r="H484" s="77">
        <v>0</v>
      </c>
      <c r="I484" s="79">
        <v>45713</v>
      </c>
      <c r="J484" s="77">
        <v>2025</v>
      </c>
    </row>
    <row r="485" spans="1:10" x14ac:dyDescent="0.3">
      <c r="A485" s="77">
        <v>13087500</v>
      </c>
      <c r="B485" s="78" t="s">
        <v>10</v>
      </c>
      <c r="C485" s="79">
        <v>45714</v>
      </c>
      <c r="D485" s="77">
        <v>25</v>
      </c>
      <c r="E485" s="77">
        <v>5465.6</v>
      </c>
      <c r="F485" s="77">
        <v>0</v>
      </c>
      <c r="G485" s="77">
        <v>0</v>
      </c>
      <c r="H485" s="77">
        <v>0</v>
      </c>
      <c r="I485" s="79">
        <v>45714</v>
      </c>
      <c r="J485" s="77">
        <v>2025</v>
      </c>
    </row>
    <row r="486" spans="1:10" x14ac:dyDescent="0.3">
      <c r="A486" s="77">
        <v>13087500</v>
      </c>
      <c r="B486" s="78" t="s">
        <v>10</v>
      </c>
      <c r="C486" s="79">
        <v>45715</v>
      </c>
      <c r="D486" s="77">
        <v>25</v>
      </c>
      <c r="E486" s="77">
        <v>5514.7</v>
      </c>
      <c r="F486" s="77">
        <v>0</v>
      </c>
      <c r="G486" s="77">
        <v>0</v>
      </c>
      <c r="H486" s="77">
        <v>0</v>
      </c>
      <c r="I486" s="79">
        <v>45715</v>
      </c>
      <c r="J486" s="77">
        <v>2025</v>
      </c>
    </row>
    <row r="487" spans="1:10" x14ac:dyDescent="0.3">
      <c r="A487" s="77">
        <v>13087500</v>
      </c>
      <c r="B487" s="78" t="s">
        <v>10</v>
      </c>
      <c r="C487" s="79">
        <v>45716</v>
      </c>
      <c r="D487" s="77">
        <v>25</v>
      </c>
      <c r="E487" s="77">
        <v>5563.9</v>
      </c>
      <c r="F487" s="77">
        <v>0</v>
      </c>
      <c r="G487" s="77">
        <v>0</v>
      </c>
      <c r="H487" s="77">
        <v>0</v>
      </c>
      <c r="I487" s="79">
        <v>45716</v>
      </c>
      <c r="J487" s="77">
        <v>2025</v>
      </c>
    </row>
    <row r="488" spans="1:10" x14ac:dyDescent="0.3">
      <c r="A488" s="77">
        <v>13087500</v>
      </c>
      <c r="B488" s="78" t="s">
        <v>10</v>
      </c>
      <c r="C488" s="79">
        <v>45717</v>
      </c>
      <c r="D488" s="77">
        <v>25</v>
      </c>
      <c r="E488" s="77">
        <v>5613.1</v>
      </c>
      <c r="F488" s="77">
        <v>0</v>
      </c>
      <c r="G488" s="77">
        <v>0</v>
      </c>
      <c r="H488" s="77">
        <v>0</v>
      </c>
      <c r="I488" s="79">
        <v>45717</v>
      </c>
      <c r="J488" s="77">
        <v>2025</v>
      </c>
    </row>
    <row r="489" spans="1:10" x14ac:dyDescent="0.3">
      <c r="A489" s="77">
        <v>13087500</v>
      </c>
      <c r="B489" s="78" t="s">
        <v>10</v>
      </c>
      <c r="C489" s="79">
        <v>45718</v>
      </c>
      <c r="D489" s="77">
        <v>25</v>
      </c>
      <c r="E489" s="77">
        <v>5662.3</v>
      </c>
      <c r="F489" s="77">
        <v>0</v>
      </c>
      <c r="G489" s="77">
        <v>0</v>
      </c>
      <c r="H489" s="77">
        <v>0</v>
      </c>
      <c r="I489" s="79">
        <v>45718</v>
      </c>
      <c r="J489" s="77">
        <v>2025</v>
      </c>
    </row>
    <row r="490" spans="1:10" x14ac:dyDescent="0.3">
      <c r="A490" s="77">
        <v>13087500</v>
      </c>
      <c r="B490" s="78" t="s">
        <v>10</v>
      </c>
      <c r="C490" s="79">
        <v>45719</v>
      </c>
      <c r="D490" s="77">
        <v>25</v>
      </c>
      <c r="E490" s="77">
        <v>5711.4</v>
      </c>
      <c r="F490" s="77">
        <v>0</v>
      </c>
      <c r="G490" s="77">
        <v>0</v>
      </c>
      <c r="H490" s="77">
        <v>0</v>
      </c>
      <c r="I490" s="79">
        <v>45719</v>
      </c>
      <c r="J490" s="77">
        <v>2025</v>
      </c>
    </row>
    <row r="491" spans="1:10" x14ac:dyDescent="0.3">
      <c r="A491" s="77">
        <v>13087500</v>
      </c>
      <c r="B491" s="78" t="s">
        <v>10</v>
      </c>
      <c r="C491" s="79">
        <v>45720</v>
      </c>
      <c r="D491" s="77">
        <v>25</v>
      </c>
      <c r="E491" s="77">
        <v>5760.6</v>
      </c>
      <c r="F491" s="77">
        <v>0</v>
      </c>
      <c r="G491" s="77">
        <v>0</v>
      </c>
      <c r="H491" s="77">
        <v>0</v>
      </c>
      <c r="I491" s="79">
        <v>45720</v>
      </c>
      <c r="J491" s="77">
        <v>2025</v>
      </c>
    </row>
    <row r="492" spans="1:10" x14ac:dyDescent="0.3">
      <c r="A492" s="77">
        <v>13087500</v>
      </c>
      <c r="B492" s="78" t="s">
        <v>10</v>
      </c>
      <c r="C492" s="79">
        <v>45721</v>
      </c>
      <c r="D492" s="77">
        <v>25</v>
      </c>
      <c r="E492" s="77">
        <v>5809.8</v>
      </c>
      <c r="F492" s="77">
        <v>0</v>
      </c>
      <c r="G492" s="77">
        <v>0</v>
      </c>
      <c r="H492" s="77">
        <v>0</v>
      </c>
      <c r="I492" s="79">
        <v>45721</v>
      </c>
      <c r="J492" s="77">
        <v>2025</v>
      </c>
    </row>
    <row r="493" spans="1:10" x14ac:dyDescent="0.3">
      <c r="A493" s="77">
        <v>13087500</v>
      </c>
      <c r="B493" s="78" t="s">
        <v>10</v>
      </c>
      <c r="C493" s="79">
        <v>45722</v>
      </c>
      <c r="D493" s="77">
        <v>23</v>
      </c>
      <c r="E493" s="77">
        <v>5855.1</v>
      </c>
      <c r="F493" s="77">
        <v>0</v>
      </c>
      <c r="G493" s="77">
        <v>0</v>
      </c>
      <c r="H493" s="77">
        <v>0</v>
      </c>
      <c r="I493" s="79">
        <v>45722</v>
      </c>
      <c r="J493" s="77">
        <v>2025</v>
      </c>
    </row>
    <row r="494" spans="1:10" x14ac:dyDescent="0.3">
      <c r="A494" s="77">
        <v>13087500</v>
      </c>
      <c r="B494" s="78" t="s">
        <v>10</v>
      </c>
      <c r="C494" s="79">
        <v>45723</v>
      </c>
      <c r="D494" s="77">
        <v>21</v>
      </c>
      <c r="E494" s="77">
        <v>5896.8</v>
      </c>
      <c r="F494" s="77">
        <v>0</v>
      </c>
      <c r="G494" s="77">
        <v>0</v>
      </c>
      <c r="H494" s="77">
        <v>0</v>
      </c>
      <c r="I494" s="79">
        <v>45723</v>
      </c>
      <c r="J494" s="77">
        <v>2025</v>
      </c>
    </row>
    <row r="495" spans="1:10" x14ac:dyDescent="0.3">
      <c r="A495" s="77">
        <v>13087500</v>
      </c>
      <c r="B495" s="78" t="s">
        <v>10</v>
      </c>
      <c r="C495" s="79">
        <v>45724</v>
      </c>
      <c r="D495" s="77">
        <v>19</v>
      </c>
      <c r="E495" s="77">
        <v>5934.9</v>
      </c>
      <c r="F495" s="77">
        <v>0</v>
      </c>
      <c r="G495" s="77">
        <v>0</v>
      </c>
      <c r="H495" s="77">
        <v>0</v>
      </c>
      <c r="I495" s="79">
        <v>45724</v>
      </c>
      <c r="J495" s="77">
        <v>2025</v>
      </c>
    </row>
    <row r="496" spans="1:10" x14ac:dyDescent="0.3">
      <c r="A496" s="77">
        <v>13087500</v>
      </c>
      <c r="B496" s="78" t="s">
        <v>10</v>
      </c>
      <c r="C496" s="79">
        <v>45725</v>
      </c>
      <c r="D496" s="77">
        <v>19</v>
      </c>
      <c r="E496" s="77">
        <v>5972.9</v>
      </c>
      <c r="F496" s="77">
        <v>0</v>
      </c>
      <c r="G496" s="77">
        <v>0</v>
      </c>
      <c r="H496" s="77">
        <v>0</v>
      </c>
      <c r="I496" s="79">
        <v>45725</v>
      </c>
      <c r="J496" s="77">
        <v>2025</v>
      </c>
    </row>
    <row r="497" spans="1:10" x14ac:dyDescent="0.3">
      <c r="A497" s="77">
        <v>13087500</v>
      </c>
      <c r="B497" s="78" t="s">
        <v>10</v>
      </c>
      <c r="C497" s="79">
        <v>45726</v>
      </c>
      <c r="D497" s="77">
        <v>19</v>
      </c>
      <c r="E497" s="77">
        <v>6011</v>
      </c>
      <c r="F497" s="77">
        <v>0</v>
      </c>
      <c r="G497" s="77">
        <v>0</v>
      </c>
      <c r="H497" s="77">
        <v>0</v>
      </c>
      <c r="I497" s="79">
        <v>45726</v>
      </c>
      <c r="J497" s="77">
        <v>2025</v>
      </c>
    </row>
    <row r="498" spans="1:10" x14ac:dyDescent="0.3">
      <c r="A498" s="77">
        <v>13087500</v>
      </c>
      <c r="B498" s="78" t="s">
        <v>10</v>
      </c>
      <c r="C498" s="79">
        <v>45727</v>
      </c>
      <c r="D498" s="77">
        <v>19</v>
      </c>
      <c r="E498" s="77">
        <v>6049.1</v>
      </c>
      <c r="F498" s="77">
        <v>0</v>
      </c>
      <c r="G498" s="77">
        <v>0</v>
      </c>
      <c r="H498" s="77">
        <v>0</v>
      </c>
      <c r="I498" s="79">
        <v>45727</v>
      </c>
      <c r="J498" s="77">
        <v>2025</v>
      </c>
    </row>
    <row r="499" spans="1:10" x14ac:dyDescent="0.3">
      <c r="A499" s="77">
        <v>13087500</v>
      </c>
      <c r="B499" s="78" t="s">
        <v>10</v>
      </c>
      <c r="C499" s="79">
        <v>45728</v>
      </c>
      <c r="D499" s="77">
        <v>19</v>
      </c>
      <c r="E499" s="77">
        <v>6087.2</v>
      </c>
      <c r="F499" s="77">
        <v>0</v>
      </c>
      <c r="G499" s="77">
        <v>0</v>
      </c>
      <c r="H499" s="77">
        <v>0</v>
      </c>
      <c r="I499" s="79">
        <v>45728</v>
      </c>
      <c r="J499" s="77">
        <v>2025</v>
      </c>
    </row>
    <row r="500" spans="1:10" x14ac:dyDescent="0.3">
      <c r="A500" s="77">
        <v>13087500</v>
      </c>
      <c r="B500" s="78" t="s">
        <v>10</v>
      </c>
      <c r="C500" s="79">
        <v>45729</v>
      </c>
      <c r="D500" s="77">
        <v>18</v>
      </c>
      <c r="E500" s="77">
        <v>6121.8</v>
      </c>
      <c r="F500" s="77">
        <v>0</v>
      </c>
      <c r="G500" s="77">
        <v>0</v>
      </c>
      <c r="H500" s="77">
        <v>0</v>
      </c>
      <c r="I500" s="79">
        <v>45729</v>
      </c>
      <c r="J500" s="77">
        <v>2025</v>
      </c>
    </row>
    <row r="501" spans="1:10" x14ac:dyDescent="0.3">
      <c r="A501" s="77">
        <v>13087500</v>
      </c>
      <c r="B501" s="78" t="s">
        <v>10</v>
      </c>
      <c r="C501" s="79">
        <v>45730</v>
      </c>
      <c r="D501" s="77">
        <v>18</v>
      </c>
      <c r="E501" s="77">
        <v>6156.4</v>
      </c>
      <c r="F501" s="77">
        <v>0</v>
      </c>
      <c r="G501" s="77">
        <v>0</v>
      </c>
      <c r="H501" s="77">
        <v>0</v>
      </c>
      <c r="I501" s="79">
        <v>45730</v>
      </c>
      <c r="J501" s="77">
        <v>2025</v>
      </c>
    </row>
    <row r="502" spans="1:10" x14ac:dyDescent="0.3">
      <c r="A502" s="77">
        <v>13087500</v>
      </c>
      <c r="B502" s="78" t="s">
        <v>10</v>
      </c>
      <c r="C502" s="79">
        <v>45731</v>
      </c>
      <c r="D502" s="77">
        <v>16</v>
      </c>
      <c r="E502" s="77">
        <v>6187.7</v>
      </c>
      <c r="F502" s="77">
        <v>10</v>
      </c>
      <c r="G502" s="77">
        <v>20</v>
      </c>
      <c r="H502" s="77">
        <v>-20.3</v>
      </c>
      <c r="I502" s="79">
        <v>45731</v>
      </c>
      <c r="J502" s="77">
        <v>2025</v>
      </c>
    </row>
    <row r="503" spans="1:10" x14ac:dyDescent="0.3">
      <c r="A503" s="77">
        <v>13087500</v>
      </c>
      <c r="B503" s="78" t="s">
        <v>10</v>
      </c>
      <c r="C503" s="79">
        <v>45732</v>
      </c>
      <c r="D503" s="77">
        <v>16</v>
      </c>
      <c r="E503" s="77">
        <v>6219</v>
      </c>
      <c r="F503" s="77">
        <v>12</v>
      </c>
      <c r="G503" s="77">
        <v>45</v>
      </c>
      <c r="H503" s="77">
        <v>-44.8</v>
      </c>
      <c r="I503" s="79">
        <v>45732</v>
      </c>
      <c r="J503" s="77">
        <v>2025</v>
      </c>
    </row>
    <row r="504" spans="1:10" x14ac:dyDescent="0.3">
      <c r="A504" s="77">
        <v>13087500</v>
      </c>
      <c r="B504" s="78" t="s">
        <v>10</v>
      </c>
      <c r="C504" s="79">
        <v>45733</v>
      </c>
      <c r="D504" s="77">
        <v>18</v>
      </c>
      <c r="E504" s="77">
        <v>6253.7</v>
      </c>
      <c r="F504" s="77">
        <v>17</v>
      </c>
      <c r="G504" s="77">
        <v>78</v>
      </c>
      <c r="H504" s="77">
        <v>-77.599999999999994</v>
      </c>
      <c r="I504" s="79">
        <v>45733</v>
      </c>
      <c r="J504" s="77">
        <v>2025</v>
      </c>
    </row>
    <row r="505" spans="1:10" x14ac:dyDescent="0.3">
      <c r="A505" s="77">
        <v>13087500</v>
      </c>
      <c r="B505" s="78" t="s">
        <v>10</v>
      </c>
      <c r="C505" s="79">
        <v>45734</v>
      </c>
      <c r="D505" s="77">
        <v>19</v>
      </c>
      <c r="E505" s="77">
        <v>6291.8</v>
      </c>
      <c r="F505" s="77">
        <v>7.5</v>
      </c>
      <c r="G505" s="77">
        <v>92</v>
      </c>
      <c r="H505" s="77">
        <v>-92.4</v>
      </c>
      <c r="I505" s="79">
        <v>45734</v>
      </c>
      <c r="J505" s="77">
        <v>2025</v>
      </c>
    </row>
    <row r="506" spans="1:10" x14ac:dyDescent="0.3">
      <c r="A506" s="77">
        <v>13087500</v>
      </c>
      <c r="B506" s="78" t="s">
        <v>10</v>
      </c>
      <c r="C506" s="79">
        <v>45735</v>
      </c>
      <c r="D506" s="77">
        <v>19</v>
      </c>
      <c r="E506" s="77">
        <v>6329.8</v>
      </c>
      <c r="F506" s="77">
        <v>7.2</v>
      </c>
      <c r="G506" s="77">
        <v>107</v>
      </c>
      <c r="H506" s="77">
        <v>-106.6</v>
      </c>
      <c r="I506" s="79">
        <v>45735</v>
      </c>
      <c r="J506" s="77">
        <v>2025</v>
      </c>
    </row>
    <row r="507" spans="1:10" x14ac:dyDescent="0.3">
      <c r="A507" s="77">
        <v>13087500</v>
      </c>
      <c r="B507" s="78" t="s">
        <v>10</v>
      </c>
      <c r="C507" s="79">
        <v>45736</v>
      </c>
      <c r="D507" s="77">
        <v>19</v>
      </c>
      <c r="E507" s="77">
        <v>6367.9</v>
      </c>
      <c r="F507" s="77">
        <v>8.4</v>
      </c>
      <c r="G507" s="77">
        <v>123</v>
      </c>
      <c r="H507" s="77">
        <v>-123.3</v>
      </c>
      <c r="I507" s="79">
        <v>45736</v>
      </c>
      <c r="J507" s="77">
        <v>2025</v>
      </c>
    </row>
    <row r="508" spans="1:10" x14ac:dyDescent="0.3">
      <c r="A508" s="77">
        <v>13087500</v>
      </c>
      <c r="B508" s="78" t="s">
        <v>10</v>
      </c>
      <c r="C508" s="79">
        <v>45737</v>
      </c>
      <c r="D508" s="77">
        <v>19</v>
      </c>
      <c r="E508" s="77">
        <v>6406</v>
      </c>
      <c r="F508" s="77">
        <v>9.1</v>
      </c>
      <c r="G508" s="77">
        <v>141</v>
      </c>
      <c r="H508" s="77">
        <v>-141.4</v>
      </c>
      <c r="I508" s="79">
        <v>45737</v>
      </c>
      <c r="J508" s="77">
        <v>2025</v>
      </c>
    </row>
    <row r="509" spans="1:10" x14ac:dyDescent="0.3">
      <c r="A509" s="77">
        <v>13087500</v>
      </c>
      <c r="B509" s="78" t="s">
        <v>10</v>
      </c>
      <c r="C509" s="79">
        <v>45738</v>
      </c>
      <c r="D509" s="77">
        <v>19</v>
      </c>
      <c r="E509" s="77">
        <v>6444.1</v>
      </c>
      <c r="F509" s="77">
        <v>0</v>
      </c>
      <c r="G509" s="77">
        <v>141</v>
      </c>
      <c r="H509" s="77">
        <v>-141.4</v>
      </c>
      <c r="I509" s="79">
        <v>45738</v>
      </c>
      <c r="J509" s="77">
        <v>2025</v>
      </c>
    </row>
    <row r="510" spans="1:10" x14ac:dyDescent="0.3">
      <c r="A510" s="77">
        <v>13087500</v>
      </c>
      <c r="B510" s="78" t="s">
        <v>10</v>
      </c>
      <c r="C510" s="79">
        <v>45739</v>
      </c>
      <c r="D510" s="77">
        <v>19</v>
      </c>
      <c r="E510" s="77">
        <v>6482.2</v>
      </c>
      <c r="F510" s="77">
        <v>0</v>
      </c>
      <c r="G510" s="77">
        <v>141</v>
      </c>
      <c r="H510" s="77">
        <v>-141.4</v>
      </c>
      <c r="I510" s="79">
        <v>45739</v>
      </c>
      <c r="J510" s="77">
        <v>2025</v>
      </c>
    </row>
    <row r="511" spans="1:10" x14ac:dyDescent="0.3">
      <c r="A511" s="77">
        <v>13087500</v>
      </c>
      <c r="B511" s="78" t="s">
        <v>10</v>
      </c>
      <c r="C511" s="79">
        <v>45740</v>
      </c>
      <c r="D511" s="77">
        <v>19</v>
      </c>
      <c r="E511" s="77">
        <v>6520.3</v>
      </c>
      <c r="F511" s="77">
        <v>0</v>
      </c>
      <c r="G511" s="77">
        <v>141</v>
      </c>
      <c r="H511" s="77">
        <v>-141.4</v>
      </c>
      <c r="I511" s="79">
        <v>45740</v>
      </c>
      <c r="J511" s="77">
        <v>2025</v>
      </c>
    </row>
    <row r="512" spans="1:10" x14ac:dyDescent="0.3">
      <c r="A512" s="77">
        <v>13087500</v>
      </c>
      <c r="B512" s="78" t="s">
        <v>10</v>
      </c>
      <c r="C512" s="79">
        <v>45741</v>
      </c>
      <c r="D512" s="77">
        <v>18</v>
      </c>
      <c r="E512" s="77">
        <v>6554.9</v>
      </c>
      <c r="F512" s="77">
        <v>0</v>
      </c>
      <c r="G512" s="77">
        <v>141</v>
      </c>
      <c r="H512" s="77">
        <v>-141.4</v>
      </c>
      <c r="I512" s="79">
        <v>45741</v>
      </c>
      <c r="J512" s="77">
        <v>2025</v>
      </c>
    </row>
    <row r="513" spans="1:10" x14ac:dyDescent="0.3">
      <c r="A513" s="77">
        <v>13087500</v>
      </c>
      <c r="B513" s="78" t="s">
        <v>10</v>
      </c>
      <c r="C513" s="79">
        <v>45742</v>
      </c>
      <c r="D513" s="77">
        <v>200</v>
      </c>
      <c r="E513" s="77">
        <v>6952.3</v>
      </c>
      <c r="F513" s="77">
        <v>191</v>
      </c>
      <c r="G513" s="77">
        <v>521</v>
      </c>
      <c r="H513" s="77">
        <v>-521</v>
      </c>
      <c r="I513" s="79">
        <v>45742</v>
      </c>
      <c r="J513" s="77">
        <v>2025</v>
      </c>
    </row>
    <row r="514" spans="1:10" x14ac:dyDescent="0.3">
      <c r="A514" s="77">
        <v>13087500</v>
      </c>
      <c r="B514" s="78" t="s">
        <v>10</v>
      </c>
      <c r="C514" s="79">
        <v>45743</v>
      </c>
      <c r="D514" s="77">
        <v>347</v>
      </c>
      <c r="E514" s="77">
        <v>7640.5</v>
      </c>
      <c r="F514" s="77">
        <v>297</v>
      </c>
      <c r="G514" s="77">
        <v>1110</v>
      </c>
      <c r="H514" s="77">
        <v>-1110</v>
      </c>
      <c r="I514" s="79">
        <v>45743</v>
      </c>
      <c r="J514" s="77">
        <v>2025</v>
      </c>
    </row>
    <row r="515" spans="1:10" x14ac:dyDescent="0.3">
      <c r="A515" s="77">
        <v>13087500</v>
      </c>
      <c r="B515" s="78" t="s">
        <v>10</v>
      </c>
      <c r="C515" s="79">
        <v>45744</v>
      </c>
      <c r="D515" s="77">
        <v>467</v>
      </c>
      <c r="E515" s="77">
        <v>8566.7000000000007</v>
      </c>
      <c r="F515" s="77">
        <v>417</v>
      </c>
      <c r="G515" s="77">
        <v>1937</v>
      </c>
      <c r="H515" s="77">
        <v>-1937</v>
      </c>
      <c r="I515" s="79">
        <v>45744</v>
      </c>
      <c r="J515" s="77">
        <v>2025</v>
      </c>
    </row>
    <row r="516" spans="1:10" x14ac:dyDescent="0.3">
      <c r="A516" s="77">
        <v>13087500</v>
      </c>
      <c r="B516" s="78" t="s">
        <v>10</v>
      </c>
      <c r="C516" s="79">
        <v>45745</v>
      </c>
      <c r="D516" s="77">
        <v>485</v>
      </c>
      <c r="E516" s="77">
        <v>9529.2000000000007</v>
      </c>
      <c r="F516" s="77">
        <v>0</v>
      </c>
      <c r="G516" s="77">
        <v>1937</v>
      </c>
      <c r="H516" s="77">
        <v>-1937</v>
      </c>
      <c r="I516" s="79">
        <v>45745</v>
      </c>
      <c r="J516" s="77">
        <v>2025</v>
      </c>
    </row>
    <row r="517" spans="1:10" x14ac:dyDescent="0.3">
      <c r="A517" s="77">
        <v>13087500</v>
      </c>
      <c r="B517" s="78" t="s">
        <v>10</v>
      </c>
      <c r="C517" s="79">
        <v>45746</v>
      </c>
      <c r="D517" s="77">
        <v>449</v>
      </c>
      <c r="E517" s="77">
        <v>10419.700000000001</v>
      </c>
      <c r="F517" s="77">
        <v>0</v>
      </c>
      <c r="G517" s="77">
        <v>1937</v>
      </c>
      <c r="H517" s="77">
        <v>-1937</v>
      </c>
      <c r="I517" s="79">
        <v>45746</v>
      </c>
      <c r="J517" s="77">
        <v>2025</v>
      </c>
    </row>
    <row r="518" spans="1:10" x14ac:dyDescent="0.3">
      <c r="A518" s="77">
        <v>13087500</v>
      </c>
      <c r="B518" s="78" t="s">
        <v>10</v>
      </c>
      <c r="C518" s="79">
        <v>45747</v>
      </c>
      <c r="D518" s="77">
        <v>397</v>
      </c>
      <c r="E518" s="77">
        <v>11206.6</v>
      </c>
      <c r="F518" s="77">
        <v>0</v>
      </c>
      <c r="G518" s="77">
        <v>1937</v>
      </c>
      <c r="H518" s="77">
        <v>-1937</v>
      </c>
      <c r="I518" s="79">
        <v>45747</v>
      </c>
      <c r="J518" s="77">
        <v>2025</v>
      </c>
    </row>
    <row r="519" spans="1:10" x14ac:dyDescent="0.3">
      <c r="A519" s="77">
        <v>13087500</v>
      </c>
      <c r="B519" s="78" t="s">
        <v>10</v>
      </c>
      <c r="C519" s="79">
        <v>45748</v>
      </c>
      <c r="D519" s="77">
        <v>380</v>
      </c>
      <c r="E519" s="77">
        <v>11960</v>
      </c>
      <c r="F519" s="77">
        <v>0</v>
      </c>
      <c r="G519" s="77">
        <v>1937</v>
      </c>
      <c r="H519" s="77">
        <v>-1937</v>
      </c>
      <c r="I519" s="79">
        <v>45748</v>
      </c>
      <c r="J519" s="77">
        <v>2025</v>
      </c>
    </row>
    <row r="520" spans="1:10" x14ac:dyDescent="0.3">
      <c r="A520" s="77">
        <v>13087500</v>
      </c>
      <c r="B520" s="78" t="s">
        <v>10</v>
      </c>
      <c r="C520" s="79">
        <v>45749</v>
      </c>
      <c r="D520" s="77">
        <v>437</v>
      </c>
      <c r="E520" s="77">
        <v>12827.1</v>
      </c>
      <c r="F520" s="77">
        <v>0</v>
      </c>
      <c r="G520" s="77">
        <v>1937</v>
      </c>
      <c r="H520" s="77">
        <v>-1937</v>
      </c>
      <c r="I520" s="79">
        <v>45749</v>
      </c>
      <c r="J520" s="77">
        <v>2025</v>
      </c>
    </row>
    <row r="521" spans="1:10" x14ac:dyDescent="0.3">
      <c r="A521" s="77">
        <v>13087500</v>
      </c>
      <c r="B521" s="78" t="s">
        <v>10</v>
      </c>
      <c r="C521" s="79">
        <v>45750</v>
      </c>
      <c r="D521" s="77">
        <v>485</v>
      </c>
      <c r="E521" s="77">
        <v>13789.5</v>
      </c>
      <c r="F521" s="77">
        <v>0</v>
      </c>
      <c r="G521" s="77">
        <v>1937</v>
      </c>
      <c r="H521" s="77">
        <v>-1937</v>
      </c>
      <c r="I521" s="79">
        <v>45750</v>
      </c>
      <c r="J521" s="77">
        <v>2025</v>
      </c>
    </row>
    <row r="522" spans="1:10" x14ac:dyDescent="0.3">
      <c r="A522" s="77">
        <v>13087500</v>
      </c>
      <c r="B522" s="78" t="s">
        <v>10</v>
      </c>
      <c r="C522" s="79">
        <v>45751</v>
      </c>
      <c r="D522" s="77">
        <v>634</v>
      </c>
      <c r="E522" s="77">
        <v>15046.8</v>
      </c>
      <c r="F522" s="77">
        <v>0</v>
      </c>
      <c r="G522" s="77">
        <v>1937</v>
      </c>
      <c r="H522" s="77">
        <v>-1937</v>
      </c>
      <c r="I522" s="79">
        <v>45751</v>
      </c>
      <c r="J522" s="77">
        <v>2025</v>
      </c>
    </row>
    <row r="523" spans="1:10" x14ac:dyDescent="0.3">
      <c r="A523" s="77">
        <v>13087500</v>
      </c>
      <c r="B523" s="78" t="s">
        <v>10</v>
      </c>
      <c r="C523" s="79">
        <v>45752</v>
      </c>
      <c r="D523" s="77">
        <v>761</v>
      </c>
      <c r="E523" s="77">
        <v>16555.3</v>
      </c>
      <c r="F523" s="77">
        <v>0</v>
      </c>
      <c r="G523" s="77">
        <v>1937</v>
      </c>
      <c r="H523" s="77">
        <v>-1937</v>
      </c>
      <c r="I523" s="79">
        <v>45752</v>
      </c>
      <c r="J523" s="77">
        <v>2025</v>
      </c>
    </row>
    <row r="524" spans="1:10" x14ac:dyDescent="0.3">
      <c r="A524" s="77">
        <v>13087500</v>
      </c>
      <c r="B524" s="78" t="s">
        <v>10</v>
      </c>
      <c r="C524" s="79">
        <v>45753</v>
      </c>
      <c r="D524" s="77">
        <v>880</v>
      </c>
      <c r="E524" s="77">
        <v>18301.599999999999</v>
      </c>
      <c r="F524" s="77">
        <v>0</v>
      </c>
      <c r="G524" s="77">
        <v>1937</v>
      </c>
      <c r="H524" s="77">
        <v>-1937</v>
      </c>
      <c r="I524" s="79">
        <v>45753</v>
      </c>
      <c r="J524" s="77">
        <v>2025</v>
      </c>
    </row>
    <row r="525" spans="1:10" x14ac:dyDescent="0.3">
      <c r="A525" s="77">
        <v>13087500</v>
      </c>
      <c r="B525" s="78" t="s">
        <v>10</v>
      </c>
      <c r="C525" s="79">
        <v>45754</v>
      </c>
      <c r="D525" s="77">
        <v>1048</v>
      </c>
      <c r="E525" s="77">
        <v>20380.099999999999</v>
      </c>
      <c r="F525" s="77">
        <v>0</v>
      </c>
      <c r="G525" s="77">
        <v>1937</v>
      </c>
      <c r="H525" s="77">
        <v>-1937</v>
      </c>
      <c r="I525" s="79">
        <v>45754</v>
      </c>
      <c r="J525" s="77">
        <v>2025</v>
      </c>
    </row>
    <row r="526" spans="1:10" x14ac:dyDescent="0.3">
      <c r="A526" s="77">
        <v>13087500</v>
      </c>
      <c r="B526" s="78" t="s">
        <v>10</v>
      </c>
      <c r="C526" s="79">
        <v>45755</v>
      </c>
      <c r="D526" s="77">
        <v>1123</v>
      </c>
      <c r="E526" s="77">
        <v>22607.5</v>
      </c>
      <c r="F526" s="77">
        <v>0</v>
      </c>
      <c r="G526" s="77">
        <v>1937</v>
      </c>
      <c r="H526" s="77">
        <v>-1937</v>
      </c>
      <c r="I526" s="79">
        <v>45755</v>
      </c>
      <c r="J526" s="77">
        <v>2025</v>
      </c>
    </row>
    <row r="527" spans="1:10" x14ac:dyDescent="0.3">
      <c r="A527" s="77">
        <v>13087500</v>
      </c>
      <c r="B527" s="78" t="s">
        <v>10</v>
      </c>
      <c r="C527" s="79">
        <v>45756</v>
      </c>
      <c r="D527" s="77">
        <v>1183</v>
      </c>
      <c r="E527" s="77">
        <v>24953.599999999999</v>
      </c>
      <c r="F527" s="77">
        <v>0</v>
      </c>
      <c r="G527" s="77">
        <v>1937</v>
      </c>
      <c r="H527" s="77">
        <v>-1937</v>
      </c>
      <c r="I527" s="79">
        <v>45756</v>
      </c>
      <c r="J527" s="77">
        <v>2025</v>
      </c>
    </row>
    <row r="528" spans="1:10" x14ac:dyDescent="0.3">
      <c r="A528" s="77">
        <v>13087500</v>
      </c>
      <c r="B528" s="78" t="s">
        <v>10</v>
      </c>
      <c r="C528" s="79">
        <v>45757</v>
      </c>
      <c r="D528" s="77">
        <v>1333</v>
      </c>
      <c r="E528" s="77">
        <v>27597.5</v>
      </c>
      <c r="F528" s="77">
        <v>0</v>
      </c>
      <c r="G528" s="77">
        <v>1937</v>
      </c>
      <c r="H528" s="77">
        <v>-1937</v>
      </c>
      <c r="I528" s="79">
        <v>45757</v>
      </c>
      <c r="J528" s="77">
        <v>2025</v>
      </c>
    </row>
    <row r="529" spans="1:10" x14ac:dyDescent="0.3">
      <c r="A529" s="77">
        <v>13087500</v>
      </c>
      <c r="B529" s="78" t="s">
        <v>10</v>
      </c>
      <c r="C529" s="79">
        <v>45758</v>
      </c>
      <c r="D529" s="77">
        <v>1351</v>
      </c>
      <c r="E529" s="77">
        <v>30277.4</v>
      </c>
      <c r="F529" s="77">
        <v>0</v>
      </c>
      <c r="G529" s="77">
        <v>1937</v>
      </c>
      <c r="H529" s="77">
        <v>-1937</v>
      </c>
      <c r="I529" s="79">
        <v>45758</v>
      </c>
      <c r="J529" s="77">
        <v>2025</v>
      </c>
    </row>
    <row r="530" spans="1:10" x14ac:dyDescent="0.3">
      <c r="A530" s="77">
        <v>13087500</v>
      </c>
      <c r="B530" s="78" t="s">
        <v>10</v>
      </c>
      <c r="C530" s="79">
        <v>45759</v>
      </c>
      <c r="D530" s="77">
        <v>1333</v>
      </c>
      <c r="E530" s="77">
        <v>32921.300000000003</v>
      </c>
      <c r="F530" s="77">
        <v>0</v>
      </c>
      <c r="G530" s="77">
        <v>1937</v>
      </c>
      <c r="H530" s="77">
        <v>-1937</v>
      </c>
      <c r="I530" s="79">
        <v>45759</v>
      </c>
      <c r="J530" s="77">
        <v>2025</v>
      </c>
    </row>
    <row r="531" spans="1:10" x14ac:dyDescent="0.3">
      <c r="A531" s="77">
        <v>13087500</v>
      </c>
      <c r="B531" s="78" t="s">
        <v>10</v>
      </c>
      <c r="C531" s="79">
        <v>45760</v>
      </c>
      <c r="D531" s="77">
        <v>1351</v>
      </c>
      <c r="E531" s="77">
        <v>35601.1</v>
      </c>
      <c r="F531" s="77">
        <v>0</v>
      </c>
      <c r="G531" s="77">
        <v>1937</v>
      </c>
      <c r="H531" s="77">
        <v>-1937</v>
      </c>
      <c r="I531" s="79">
        <v>45760</v>
      </c>
      <c r="J531" s="77">
        <v>2025</v>
      </c>
    </row>
    <row r="532" spans="1:10" x14ac:dyDescent="0.3">
      <c r="A532" s="77">
        <v>13087500</v>
      </c>
      <c r="B532" s="78" t="s">
        <v>10</v>
      </c>
      <c r="C532" s="79">
        <v>45761</v>
      </c>
      <c r="D532" s="77">
        <v>1360</v>
      </c>
      <c r="E532" s="77">
        <v>38299</v>
      </c>
      <c r="F532" s="77">
        <v>0</v>
      </c>
      <c r="G532" s="77">
        <v>1937</v>
      </c>
      <c r="H532" s="77">
        <v>-1937</v>
      </c>
      <c r="I532" s="79">
        <v>45761</v>
      </c>
      <c r="J532" s="77">
        <v>2025</v>
      </c>
    </row>
    <row r="533" spans="1:10" x14ac:dyDescent="0.3">
      <c r="A533" s="77">
        <v>13087500</v>
      </c>
      <c r="B533" s="78" t="s">
        <v>10</v>
      </c>
      <c r="C533" s="79">
        <v>45762</v>
      </c>
      <c r="D533" s="77">
        <v>1462</v>
      </c>
      <c r="E533" s="77">
        <v>41198.400000000001</v>
      </c>
      <c r="F533" s="77">
        <v>0</v>
      </c>
      <c r="G533" s="77">
        <v>1937</v>
      </c>
      <c r="H533" s="77">
        <v>-1937</v>
      </c>
      <c r="I533" s="79">
        <v>45762</v>
      </c>
      <c r="J533" s="77">
        <v>2025</v>
      </c>
    </row>
    <row r="534" spans="1:10" x14ac:dyDescent="0.3">
      <c r="A534" s="77">
        <v>13087500</v>
      </c>
      <c r="B534" s="78" t="s">
        <v>10</v>
      </c>
      <c r="C534" s="79">
        <v>45763</v>
      </c>
      <c r="D534" s="77">
        <v>1557</v>
      </c>
      <c r="E534" s="77">
        <v>44285.7</v>
      </c>
      <c r="F534" s="77">
        <v>0</v>
      </c>
      <c r="G534" s="77">
        <v>1937</v>
      </c>
      <c r="H534" s="77">
        <v>-1937</v>
      </c>
      <c r="I534" s="79">
        <v>45763</v>
      </c>
      <c r="J534" s="77">
        <v>2025</v>
      </c>
    </row>
    <row r="535" spans="1:10" x14ac:dyDescent="0.3">
      <c r="A535" s="77">
        <v>13087500</v>
      </c>
      <c r="B535" s="78" t="s">
        <v>10</v>
      </c>
      <c r="C535" s="79">
        <v>45764</v>
      </c>
      <c r="D535" s="77">
        <v>1713</v>
      </c>
      <c r="E535" s="77">
        <v>47683</v>
      </c>
      <c r="F535" s="77">
        <v>0</v>
      </c>
      <c r="G535" s="77">
        <v>1937</v>
      </c>
      <c r="H535" s="77">
        <v>-1937</v>
      </c>
      <c r="I535" s="79">
        <v>45764</v>
      </c>
      <c r="J535" s="77">
        <v>2025</v>
      </c>
    </row>
    <row r="536" spans="1:10" x14ac:dyDescent="0.3">
      <c r="A536" s="77">
        <v>13087500</v>
      </c>
      <c r="B536" s="78" t="s">
        <v>10</v>
      </c>
      <c r="C536" s="79">
        <v>45765</v>
      </c>
      <c r="D536" s="77">
        <v>1875</v>
      </c>
      <c r="E536" s="77">
        <v>51401.7</v>
      </c>
      <c r="F536" s="77">
        <v>0</v>
      </c>
      <c r="G536" s="77">
        <v>1937</v>
      </c>
      <c r="H536" s="77">
        <v>-1937</v>
      </c>
      <c r="I536" s="79">
        <v>45765</v>
      </c>
      <c r="J536" s="77">
        <v>2025</v>
      </c>
    </row>
    <row r="537" spans="1:10" x14ac:dyDescent="0.3">
      <c r="A537" s="77">
        <v>13087500</v>
      </c>
      <c r="B537" s="78" t="s">
        <v>10</v>
      </c>
      <c r="C537" s="79">
        <v>45766</v>
      </c>
      <c r="D537" s="77">
        <v>1947</v>
      </c>
      <c r="E537" s="77">
        <v>55264.4</v>
      </c>
      <c r="F537" s="77">
        <v>0</v>
      </c>
      <c r="G537" s="77">
        <v>1937</v>
      </c>
      <c r="H537" s="77">
        <v>-1937</v>
      </c>
      <c r="I537" s="79">
        <v>45766</v>
      </c>
      <c r="J537" s="77">
        <v>2025</v>
      </c>
    </row>
    <row r="538" spans="1:10" x14ac:dyDescent="0.3">
      <c r="A538" s="77">
        <v>13087500</v>
      </c>
      <c r="B538" s="78" t="s">
        <v>10</v>
      </c>
      <c r="C538" s="79">
        <v>45767</v>
      </c>
      <c r="D538" s="77">
        <v>2011</v>
      </c>
      <c r="E538" s="77">
        <v>59252.3</v>
      </c>
      <c r="F538" s="77">
        <v>0</v>
      </c>
      <c r="G538" s="77">
        <v>1937</v>
      </c>
      <c r="H538" s="77">
        <v>-1937</v>
      </c>
      <c r="I538" s="79">
        <v>45767</v>
      </c>
      <c r="J538" s="77">
        <v>2025</v>
      </c>
    </row>
    <row r="539" spans="1:10" x14ac:dyDescent="0.3">
      <c r="A539" s="77">
        <v>13087500</v>
      </c>
      <c r="B539" s="78" t="s">
        <v>10</v>
      </c>
      <c r="C539" s="79">
        <v>45768</v>
      </c>
      <c r="D539" s="77">
        <v>2096</v>
      </c>
      <c r="E539" s="77">
        <v>63409.4</v>
      </c>
      <c r="F539" s="77">
        <v>0</v>
      </c>
      <c r="G539" s="77">
        <v>1937</v>
      </c>
      <c r="H539" s="77">
        <v>-1937</v>
      </c>
      <c r="I539" s="79">
        <v>45768</v>
      </c>
      <c r="J539" s="77">
        <v>2025</v>
      </c>
    </row>
    <row r="540" spans="1:10" x14ac:dyDescent="0.3">
      <c r="A540" s="77">
        <v>13087500</v>
      </c>
      <c r="B540" s="78" t="s">
        <v>10</v>
      </c>
      <c r="C540" s="79">
        <v>45769</v>
      </c>
      <c r="D540" s="77">
        <v>2150</v>
      </c>
      <c r="E540" s="77">
        <v>4264.2</v>
      </c>
      <c r="F540" s="77">
        <v>0</v>
      </c>
      <c r="G540" s="77">
        <v>0</v>
      </c>
      <c r="H540" s="77">
        <v>0</v>
      </c>
      <c r="I540" s="79">
        <v>45769</v>
      </c>
      <c r="J540" s="77">
        <v>2025</v>
      </c>
    </row>
    <row r="541" spans="1:10" x14ac:dyDescent="0.3">
      <c r="A541" s="77">
        <v>13087500</v>
      </c>
      <c r="B541" s="78" t="s">
        <v>10</v>
      </c>
      <c r="C541" s="79">
        <v>45770</v>
      </c>
      <c r="D541" s="77">
        <v>2183</v>
      </c>
      <c r="E541" s="77">
        <v>8593.2999999999993</v>
      </c>
      <c r="F541" s="77">
        <v>0</v>
      </c>
      <c r="G541" s="77">
        <v>0</v>
      </c>
      <c r="H541" s="77">
        <v>0</v>
      </c>
      <c r="I541" s="79">
        <v>45770</v>
      </c>
      <c r="J541" s="77">
        <v>2025</v>
      </c>
    </row>
    <row r="542" spans="1:10" x14ac:dyDescent="0.3">
      <c r="A542" s="77">
        <v>13087500</v>
      </c>
      <c r="B542" s="78" t="s">
        <v>10</v>
      </c>
      <c r="C542" s="79">
        <v>45771</v>
      </c>
      <c r="D542" s="77">
        <v>2271</v>
      </c>
      <c r="E542" s="77">
        <v>13096.9</v>
      </c>
      <c r="F542" s="77">
        <v>0</v>
      </c>
      <c r="G542" s="77">
        <v>0</v>
      </c>
      <c r="H542" s="77">
        <v>0</v>
      </c>
      <c r="I542" s="79">
        <v>45771</v>
      </c>
      <c r="J542" s="77">
        <v>2025</v>
      </c>
    </row>
    <row r="543" spans="1:10" x14ac:dyDescent="0.3">
      <c r="A543" s="77">
        <v>13087500</v>
      </c>
      <c r="B543" s="78" t="s">
        <v>10</v>
      </c>
      <c r="C543" s="79">
        <v>45772</v>
      </c>
      <c r="D543" s="77">
        <v>2382</v>
      </c>
      <c r="E543" s="77">
        <v>17822.5</v>
      </c>
      <c r="F543" s="77">
        <v>0</v>
      </c>
      <c r="G543" s="77">
        <v>0</v>
      </c>
      <c r="H543" s="77">
        <v>0</v>
      </c>
      <c r="I543" s="79">
        <v>45772</v>
      </c>
      <c r="J543" s="77">
        <v>2025</v>
      </c>
    </row>
    <row r="544" spans="1:10" x14ac:dyDescent="0.3">
      <c r="A544" s="77">
        <v>13087500</v>
      </c>
      <c r="B544" s="78" t="s">
        <v>10</v>
      </c>
      <c r="C544" s="79">
        <v>45773</v>
      </c>
      <c r="D544" s="77">
        <v>2496</v>
      </c>
      <c r="E544" s="77">
        <v>22774.2</v>
      </c>
      <c r="F544" s="77">
        <v>0</v>
      </c>
      <c r="G544" s="77">
        <v>0</v>
      </c>
      <c r="H544" s="77">
        <v>0</v>
      </c>
      <c r="I544" s="79">
        <v>45773</v>
      </c>
      <c r="J544" s="77">
        <v>2025</v>
      </c>
    </row>
    <row r="545" spans="1:10" x14ac:dyDescent="0.3">
      <c r="A545" s="77">
        <v>13087500</v>
      </c>
      <c r="B545" s="78" t="s">
        <v>10</v>
      </c>
      <c r="C545" s="79">
        <v>45774</v>
      </c>
      <c r="D545" s="77">
        <v>2566</v>
      </c>
      <c r="E545" s="77">
        <v>27863.3</v>
      </c>
      <c r="F545" s="77">
        <v>0</v>
      </c>
      <c r="G545" s="77">
        <v>0</v>
      </c>
      <c r="H545" s="77">
        <v>0</v>
      </c>
      <c r="I545" s="79">
        <v>45774</v>
      </c>
      <c r="J545" s="77">
        <v>2025</v>
      </c>
    </row>
    <row r="546" spans="1:10" x14ac:dyDescent="0.3">
      <c r="A546" s="77">
        <v>13087500</v>
      </c>
      <c r="B546" s="78" t="s">
        <v>10</v>
      </c>
      <c r="C546" s="79">
        <v>45775</v>
      </c>
      <c r="D546" s="77">
        <v>2589</v>
      </c>
      <c r="E546" s="77">
        <v>32998.699999999997</v>
      </c>
      <c r="F546" s="77">
        <v>0</v>
      </c>
      <c r="G546" s="77">
        <v>0</v>
      </c>
      <c r="H546" s="77">
        <v>0</v>
      </c>
      <c r="I546" s="79">
        <v>45775</v>
      </c>
      <c r="J546" s="77">
        <v>2025</v>
      </c>
    </row>
    <row r="547" spans="1:10" x14ac:dyDescent="0.3">
      <c r="A547" s="77">
        <v>13087500</v>
      </c>
      <c r="B547" s="78" t="s">
        <v>10</v>
      </c>
      <c r="C547" s="79">
        <v>45776</v>
      </c>
      <c r="D547" s="77">
        <v>2496</v>
      </c>
      <c r="E547" s="77">
        <v>37950.300000000003</v>
      </c>
      <c r="F547" s="77">
        <v>0</v>
      </c>
      <c r="G547" s="77">
        <v>0</v>
      </c>
      <c r="H547" s="77">
        <v>0</v>
      </c>
      <c r="I547" s="79">
        <v>45776</v>
      </c>
      <c r="J547" s="77">
        <v>2025</v>
      </c>
    </row>
    <row r="548" spans="1:10" x14ac:dyDescent="0.3">
      <c r="A548" s="77">
        <v>13087500</v>
      </c>
      <c r="B548" s="78" t="s">
        <v>10</v>
      </c>
      <c r="C548" s="79">
        <v>45777</v>
      </c>
      <c r="D548" s="77">
        <v>2577</v>
      </c>
      <c r="E548" s="77">
        <v>43062.6</v>
      </c>
      <c r="F548" s="77">
        <v>0</v>
      </c>
      <c r="G548" s="77">
        <v>0</v>
      </c>
      <c r="H548" s="77">
        <v>0</v>
      </c>
      <c r="I548" s="79">
        <v>45777</v>
      </c>
      <c r="J548" s="77">
        <v>2025</v>
      </c>
    </row>
    <row r="549" spans="1:10" x14ac:dyDescent="0.3">
      <c r="A549" s="77">
        <v>13087500</v>
      </c>
      <c r="B549" s="78" t="s">
        <v>10</v>
      </c>
      <c r="C549" s="79">
        <v>45778</v>
      </c>
      <c r="D549" s="77">
        <v>2648</v>
      </c>
      <c r="E549" s="77">
        <v>48314.1</v>
      </c>
      <c r="F549" s="77">
        <v>0</v>
      </c>
      <c r="G549" s="77">
        <v>0</v>
      </c>
      <c r="H549" s="77">
        <v>0</v>
      </c>
      <c r="I549" s="79">
        <v>45778</v>
      </c>
      <c r="J549" s="77">
        <v>2025</v>
      </c>
    </row>
    <row r="550" spans="1:10" x14ac:dyDescent="0.3">
      <c r="A550" s="77">
        <v>13087500</v>
      </c>
      <c r="B550" s="78" t="s">
        <v>10</v>
      </c>
      <c r="C550" s="79">
        <v>45779</v>
      </c>
      <c r="D550" s="77">
        <v>2683</v>
      </c>
      <c r="E550" s="77">
        <v>53635.8</v>
      </c>
      <c r="F550" s="77">
        <v>0</v>
      </c>
      <c r="G550" s="77">
        <v>0</v>
      </c>
      <c r="H550" s="77">
        <v>0</v>
      </c>
      <c r="I550" s="79">
        <v>45779</v>
      </c>
      <c r="J550" s="77">
        <v>2025</v>
      </c>
    </row>
    <row r="551" spans="1:10" x14ac:dyDescent="0.3">
      <c r="A551" s="77">
        <v>13087500</v>
      </c>
      <c r="B551" s="78" t="s">
        <v>10</v>
      </c>
      <c r="C551" s="79">
        <v>45780</v>
      </c>
      <c r="D551" s="77">
        <v>2766</v>
      </c>
      <c r="E551" s="77">
        <v>59122.5</v>
      </c>
      <c r="F551" s="77">
        <v>0</v>
      </c>
      <c r="G551" s="77">
        <v>0</v>
      </c>
      <c r="H551" s="77">
        <v>0</v>
      </c>
      <c r="I551" s="79">
        <v>45780</v>
      </c>
      <c r="J551" s="77">
        <v>2025</v>
      </c>
    </row>
    <row r="552" spans="1:10" x14ac:dyDescent="0.3">
      <c r="A552" s="77">
        <v>13087500</v>
      </c>
      <c r="B552" s="78" t="s">
        <v>10</v>
      </c>
      <c r="C552" s="79">
        <v>45781</v>
      </c>
      <c r="D552" s="77">
        <v>2790</v>
      </c>
      <c r="E552" s="77">
        <v>64656.800000000003</v>
      </c>
      <c r="F552" s="77">
        <v>0</v>
      </c>
      <c r="G552" s="77">
        <v>0</v>
      </c>
      <c r="H552" s="77">
        <v>0</v>
      </c>
      <c r="I552" s="79">
        <v>45781</v>
      </c>
      <c r="J552" s="77">
        <v>2025</v>
      </c>
    </row>
    <row r="553" spans="1:10" x14ac:dyDescent="0.3">
      <c r="A553" s="77">
        <v>13087500</v>
      </c>
      <c r="B553" s="78" t="s">
        <v>10</v>
      </c>
      <c r="C553" s="79">
        <v>45782</v>
      </c>
      <c r="D553" s="77">
        <v>2838</v>
      </c>
      <c r="E553" s="77">
        <v>70286.600000000006</v>
      </c>
      <c r="F553" s="77">
        <v>0</v>
      </c>
      <c r="G553" s="77">
        <v>0</v>
      </c>
      <c r="H553" s="77">
        <v>0</v>
      </c>
      <c r="I553" s="79">
        <v>45782</v>
      </c>
      <c r="J553" s="77">
        <v>2025</v>
      </c>
    </row>
    <row r="554" spans="1:10" x14ac:dyDescent="0.3">
      <c r="A554" s="77">
        <v>13087500</v>
      </c>
      <c r="B554" s="78" t="s">
        <v>10</v>
      </c>
      <c r="C554" s="79">
        <v>45783</v>
      </c>
      <c r="D554" s="77">
        <v>2778</v>
      </c>
      <c r="E554" s="77">
        <v>75797.100000000006</v>
      </c>
      <c r="F554" s="77">
        <v>0</v>
      </c>
      <c r="G554" s="77">
        <v>0</v>
      </c>
      <c r="H554" s="77">
        <v>0</v>
      </c>
      <c r="I554" s="79">
        <v>45783</v>
      </c>
      <c r="J554" s="77">
        <v>2025</v>
      </c>
    </row>
    <row r="555" spans="1:10" x14ac:dyDescent="0.3">
      <c r="A555" s="77">
        <v>13087500</v>
      </c>
      <c r="B555" s="78" t="s">
        <v>10</v>
      </c>
      <c r="C555" s="79">
        <v>45784</v>
      </c>
      <c r="D555" s="77">
        <v>2778</v>
      </c>
      <c r="E555" s="77">
        <v>81307.600000000006</v>
      </c>
      <c r="F555" s="77">
        <v>0</v>
      </c>
      <c r="G555" s="77">
        <v>0</v>
      </c>
      <c r="H555" s="77">
        <v>0</v>
      </c>
      <c r="I555" s="79">
        <v>45784</v>
      </c>
      <c r="J555" s="77">
        <v>2025</v>
      </c>
    </row>
    <row r="556" spans="1:10" x14ac:dyDescent="0.3">
      <c r="A556" s="77">
        <v>13087500</v>
      </c>
      <c r="B556" s="78" t="s">
        <v>10</v>
      </c>
      <c r="C556" s="79">
        <v>45785</v>
      </c>
      <c r="D556" s="77">
        <v>2887</v>
      </c>
      <c r="E556" s="77">
        <v>87033.600000000006</v>
      </c>
      <c r="F556" s="77">
        <v>0</v>
      </c>
      <c r="G556" s="77">
        <v>0</v>
      </c>
      <c r="H556" s="77">
        <v>0</v>
      </c>
      <c r="I556" s="79">
        <v>45785</v>
      </c>
      <c r="J556" s="77">
        <v>2025</v>
      </c>
    </row>
    <row r="557" spans="1:10" x14ac:dyDescent="0.3">
      <c r="A557" s="77">
        <v>13087500</v>
      </c>
      <c r="B557" s="78" t="s">
        <v>10</v>
      </c>
      <c r="C557" s="79">
        <v>45786</v>
      </c>
      <c r="D557" s="77">
        <v>3009</v>
      </c>
      <c r="E557" s="77">
        <v>93002.6</v>
      </c>
      <c r="F557" s="77">
        <v>0</v>
      </c>
      <c r="G557" s="77">
        <v>0</v>
      </c>
      <c r="H557" s="77">
        <v>0</v>
      </c>
      <c r="I557" s="79">
        <v>45786</v>
      </c>
      <c r="J557" s="77">
        <v>2025</v>
      </c>
    </row>
    <row r="558" spans="1:10" x14ac:dyDescent="0.3">
      <c r="A558" s="77">
        <v>13087500</v>
      </c>
      <c r="B558" s="78" t="s">
        <v>10</v>
      </c>
      <c r="C558" s="79">
        <v>45787</v>
      </c>
      <c r="D558" s="77">
        <v>3071</v>
      </c>
      <c r="E558" s="77">
        <v>99094.7</v>
      </c>
      <c r="F558" s="77">
        <v>0</v>
      </c>
      <c r="G558" s="77">
        <v>0</v>
      </c>
      <c r="H558" s="77">
        <v>0</v>
      </c>
      <c r="I558" s="79">
        <v>45787</v>
      </c>
      <c r="J558" s="77">
        <v>2025</v>
      </c>
    </row>
    <row r="559" spans="1:10" x14ac:dyDescent="0.3">
      <c r="A559" s="77">
        <v>13087500</v>
      </c>
      <c r="B559" s="78" t="s">
        <v>10</v>
      </c>
      <c r="C559" s="79">
        <v>45788</v>
      </c>
      <c r="D559" s="77">
        <v>3071</v>
      </c>
      <c r="E559" s="77">
        <v>105186.8</v>
      </c>
      <c r="F559" s="77">
        <v>0</v>
      </c>
      <c r="G559" s="77">
        <v>0</v>
      </c>
      <c r="H559" s="77">
        <v>0</v>
      </c>
      <c r="I559" s="79">
        <v>45788</v>
      </c>
      <c r="J559" s="77">
        <v>2025</v>
      </c>
    </row>
    <row r="560" spans="1:10" x14ac:dyDescent="0.3">
      <c r="A560" s="77">
        <v>13087500</v>
      </c>
      <c r="B560" s="78" t="s">
        <v>10</v>
      </c>
      <c r="C560" s="79">
        <v>45789</v>
      </c>
      <c r="D560" s="77">
        <v>2997</v>
      </c>
      <c r="E560" s="77">
        <v>111131.3</v>
      </c>
      <c r="F560" s="77">
        <v>0</v>
      </c>
      <c r="G560" s="77">
        <v>0</v>
      </c>
      <c r="H560" s="77">
        <v>0</v>
      </c>
      <c r="I560" s="79">
        <v>45789</v>
      </c>
      <c r="J560" s="77">
        <v>2025</v>
      </c>
    </row>
    <row r="561" spans="1:10" x14ac:dyDescent="0.3">
      <c r="A561" s="77">
        <v>13087500</v>
      </c>
      <c r="B561" s="78" t="s">
        <v>10</v>
      </c>
      <c r="C561" s="79">
        <v>45790</v>
      </c>
      <c r="D561" s="77">
        <v>3009</v>
      </c>
      <c r="E561" s="77">
        <v>117100.4</v>
      </c>
      <c r="F561" s="77">
        <v>0</v>
      </c>
      <c r="G561" s="77">
        <v>0</v>
      </c>
      <c r="H561" s="77">
        <v>0</v>
      </c>
      <c r="I561" s="79">
        <v>45790</v>
      </c>
      <c r="J561" s="77">
        <v>2025</v>
      </c>
    </row>
    <row r="562" spans="1:10" x14ac:dyDescent="0.3">
      <c r="A562" s="77">
        <v>13087500</v>
      </c>
      <c r="B562" s="78" t="s">
        <v>10</v>
      </c>
      <c r="C562" s="79">
        <v>45791</v>
      </c>
      <c r="D562" s="77">
        <v>3022</v>
      </c>
      <c r="E562" s="77">
        <v>123094</v>
      </c>
      <c r="F562" s="77">
        <v>0</v>
      </c>
      <c r="G562" s="77">
        <v>0</v>
      </c>
      <c r="H562" s="77">
        <v>0</v>
      </c>
      <c r="I562" s="79">
        <v>45791</v>
      </c>
      <c r="J562" s="77">
        <v>2025</v>
      </c>
    </row>
    <row r="563" spans="1:10" x14ac:dyDescent="0.3">
      <c r="A563" s="77">
        <v>13087500</v>
      </c>
      <c r="B563" s="78" t="s">
        <v>10</v>
      </c>
      <c r="C563" s="79">
        <v>45792</v>
      </c>
      <c r="D563" s="77">
        <v>3022</v>
      </c>
      <c r="E563" s="77">
        <v>129087.6</v>
      </c>
      <c r="F563" s="77">
        <v>0</v>
      </c>
      <c r="G563" s="77">
        <v>0</v>
      </c>
      <c r="H563" s="77">
        <v>0</v>
      </c>
      <c r="I563" s="79">
        <v>45792</v>
      </c>
      <c r="J563" s="77">
        <v>2025</v>
      </c>
    </row>
    <row r="564" spans="1:10" x14ac:dyDescent="0.3">
      <c r="A564" s="77">
        <v>13087500</v>
      </c>
      <c r="B564" s="78" t="s">
        <v>10</v>
      </c>
      <c r="C564" s="79">
        <v>45793</v>
      </c>
      <c r="D564" s="77">
        <v>3022</v>
      </c>
      <c r="E564" s="77">
        <v>135081.20000000001</v>
      </c>
      <c r="F564" s="77">
        <v>0</v>
      </c>
      <c r="G564" s="77">
        <v>0</v>
      </c>
      <c r="H564" s="77">
        <v>0</v>
      </c>
      <c r="I564" s="79">
        <v>45793</v>
      </c>
      <c r="J564" s="77">
        <v>2025</v>
      </c>
    </row>
    <row r="565" spans="1:10" x14ac:dyDescent="0.3">
      <c r="A565" s="77">
        <v>13087500</v>
      </c>
      <c r="B565" s="78" t="s">
        <v>10</v>
      </c>
      <c r="C565" s="79">
        <v>45794</v>
      </c>
      <c r="D565" s="77">
        <v>3022</v>
      </c>
      <c r="E565" s="77">
        <v>141074.70000000001</v>
      </c>
      <c r="F565" s="77">
        <v>0</v>
      </c>
      <c r="G565" s="77">
        <v>0</v>
      </c>
      <c r="H565" s="77">
        <v>0</v>
      </c>
      <c r="I565" s="79">
        <v>45794</v>
      </c>
      <c r="J565" s="77">
        <v>2025</v>
      </c>
    </row>
    <row r="566" spans="1:10" x14ac:dyDescent="0.3">
      <c r="A566" s="77">
        <v>13087500</v>
      </c>
      <c r="B566" s="78" t="s">
        <v>10</v>
      </c>
      <c r="C566" s="79">
        <v>45795</v>
      </c>
      <c r="D566" s="77">
        <v>3022</v>
      </c>
      <c r="E566" s="77">
        <v>147068.29999999999</v>
      </c>
      <c r="F566" s="77">
        <v>0</v>
      </c>
      <c r="G566" s="77">
        <v>0</v>
      </c>
      <c r="H566" s="77">
        <v>0</v>
      </c>
      <c r="I566" s="79">
        <v>45795</v>
      </c>
      <c r="J566" s="77">
        <v>2025</v>
      </c>
    </row>
    <row r="567" spans="1:10" x14ac:dyDescent="0.3">
      <c r="A567" s="77">
        <v>13087500</v>
      </c>
      <c r="B567" s="78" t="s">
        <v>10</v>
      </c>
      <c r="C567" s="79">
        <v>45796</v>
      </c>
      <c r="D567" s="77">
        <v>2997</v>
      </c>
      <c r="E567" s="77">
        <v>153012.9</v>
      </c>
      <c r="F567" s="77">
        <v>0</v>
      </c>
      <c r="G567" s="77">
        <v>0</v>
      </c>
      <c r="H567" s="77">
        <v>0</v>
      </c>
      <c r="I567" s="79">
        <v>45796</v>
      </c>
      <c r="J567" s="77">
        <v>2025</v>
      </c>
    </row>
    <row r="568" spans="1:10" x14ac:dyDescent="0.3">
      <c r="A568" s="77">
        <v>13087500</v>
      </c>
      <c r="B568" s="78" t="s">
        <v>10</v>
      </c>
      <c r="C568" s="79">
        <v>45797</v>
      </c>
      <c r="D568" s="77">
        <v>2972</v>
      </c>
      <c r="E568" s="77">
        <v>158908.6</v>
      </c>
      <c r="F568" s="77">
        <v>0</v>
      </c>
      <c r="G568" s="77">
        <v>0</v>
      </c>
      <c r="H568" s="77">
        <v>0</v>
      </c>
      <c r="I568" s="79">
        <v>45797</v>
      </c>
      <c r="J568" s="77">
        <v>2025</v>
      </c>
    </row>
    <row r="569" spans="1:10" x14ac:dyDescent="0.3">
      <c r="A569" s="77">
        <v>13087500</v>
      </c>
      <c r="B569" s="78" t="s">
        <v>10</v>
      </c>
      <c r="C569" s="79">
        <v>45798</v>
      </c>
      <c r="D569" s="77">
        <v>2997</v>
      </c>
      <c r="E569" s="77">
        <v>164853.20000000001</v>
      </c>
      <c r="F569" s="77">
        <v>0</v>
      </c>
      <c r="G569" s="77">
        <v>0</v>
      </c>
      <c r="H569" s="77">
        <v>0</v>
      </c>
      <c r="I569" s="79">
        <v>45798</v>
      </c>
      <c r="J569" s="77">
        <v>2025</v>
      </c>
    </row>
    <row r="570" spans="1:10" x14ac:dyDescent="0.3">
      <c r="A570" s="77">
        <v>13087500</v>
      </c>
      <c r="B570" s="78" t="s">
        <v>10</v>
      </c>
      <c r="C570" s="79">
        <v>45799</v>
      </c>
      <c r="D570" s="77">
        <v>3022</v>
      </c>
      <c r="E570" s="77">
        <v>170846.7</v>
      </c>
      <c r="F570" s="77">
        <v>0</v>
      </c>
      <c r="G570" s="77">
        <v>0</v>
      </c>
      <c r="H570" s="77">
        <v>0</v>
      </c>
      <c r="I570" s="79">
        <v>45799</v>
      </c>
      <c r="J570" s="77">
        <v>2025</v>
      </c>
    </row>
    <row r="571" spans="1:10" x14ac:dyDescent="0.3">
      <c r="A571" s="77">
        <v>13087500</v>
      </c>
      <c r="B571" s="78" t="s">
        <v>10</v>
      </c>
      <c r="C571" s="79">
        <v>45800</v>
      </c>
      <c r="D571" s="77">
        <v>3059</v>
      </c>
      <c r="E571" s="77">
        <v>176914.1</v>
      </c>
      <c r="F571" s="77">
        <v>0</v>
      </c>
      <c r="G571" s="77">
        <v>0</v>
      </c>
      <c r="H571" s="77">
        <v>0</v>
      </c>
      <c r="I571" s="79">
        <v>45800</v>
      </c>
      <c r="J571" s="77">
        <v>2025</v>
      </c>
    </row>
    <row r="572" spans="1:10" x14ac:dyDescent="0.3">
      <c r="A572" s="77">
        <v>13087500</v>
      </c>
      <c r="B572" s="78" t="s">
        <v>10</v>
      </c>
      <c r="C572" s="79">
        <v>45801</v>
      </c>
      <c r="D572" s="77">
        <v>3096</v>
      </c>
      <c r="E572" s="77">
        <v>183055.7</v>
      </c>
      <c r="F572" s="77">
        <v>0</v>
      </c>
      <c r="G572" s="77">
        <v>0</v>
      </c>
      <c r="H572" s="77">
        <v>0</v>
      </c>
      <c r="I572" s="79">
        <v>45801</v>
      </c>
      <c r="J572" s="77">
        <v>2025</v>
      </c>
    </row>
    <row r="573" spans="1:10" x14ac:dyDescent="0.3">
      <c r="A573" s="77">
        <v>13087500</v>
      </c>
      <c r="B573" s="78" t="s">
        <v>10</v>
      </c>
      <c r="C573" s="79">
        <v>45802</v>
      </c>
      <c r="D573" s="77">
        <v>3134</v>
      </c>
      <c r="E573" s="77">
        <v>189271.7</v>
      </c>
      <c r="F573" s="77">
        <v>0</v>
      </c>
      <c r="G573" s="77">
        <v>0</v>
      </c>
      <c r="H573" s="77">
        <v>0</v>
      </c>
      <c r="I573" s="79">
        <v>45802</v>
      </c>
      <c r="J573" s="77">
        <v>2025</v>
      </c>
    </row>
    <row r="574" spans="1:10" x14ac:dyDescent="0.3">
      <c r="A574" s="77">
        <v>13087500</v>
      </c>
      <c r="B574" s="78" t="s">
        <v>10</v>
      </c>
      <c r="C574" s="79">
        <v>45803</v>
      </c>
      <c r="D574" s="77">
        <v>3146</v>
      </c>
      <c r="E574" s="77">
        <v>195512.6</v>
      </c>
      <c r="F574" s="77">
        <v>0</v>
      </c>
      <c r="G574" s="77">
        <v>0</v>
      </c>
      <c r="H574" s="77">
        <v>0</v>
      </c>
      <c r="I574" s="79">
        <v>45803</v>
      </c>
      <c r="J574" s="77">
        <v>2025</v>
      </c>
    </row>
    <row r="575" spans="1:10" x14ac:dyDescent="0.3">
      <c r="A575" s="77">
        <v>13087500</v>
      </c>
      <c r="B575" s="78" t="s">
        <v>10</v>
      </c>
      <c r="C575" s="79">
        <v>45804</v>
      </c>
      <c r="D575" s="77">
        <v>3210</v>
      </c>
      <c r="E575" s="77">
        <v>201878.7</v>
      </c>
      <c r="F575" s="77">
        <v>0</v>
      </c>
      <c r="G575" s="77">
        <v>0</v>
      </c>
      <c r="H575" s="77">
        <v>0</v>
      </c>
      <c r="I575" s="79">
        <v>45804</v>
      </c>
      <c r="J575" s="77">
        <v>2025</v>
      </c>
    </row>
    <row r="576" spans="1:10" x14ac:dyDescent="0.3">
      <c r="A576" s="77">
        <v>13087500</v>
      </c>
      <c r="B576" s="78" t="s">
        <v>10</v>
      </c>
      <c r="C576" s="79">
        <v>45805</v>
      </c>
      <c r="D576" s="77">
        <v>3248</v>
      </c>
      <c r="E576" s="77">
        <v>208320.3</v>
      </c>
      <c r="F576" s="77">
        <v>0</v>
      </c>
      <c r="G576" s="77">
        <v>0</v>
      </c>
      <c r="H576" s="77">
        <v>0</v>
      </c>
      <c r="I576" s="79">
        <v>45805</v>
      </c>
      <c r="J576" s="77">
        <v>2025</v>
      </c>
    </row>
    <row r="577" spans="1:10" x14ac:dyDescent="0.3">
      <c r="A577" s="77">
        <v>13087500</v>
      </c>
      <c r="B577" s="78" t="s">
        <v>10</v>
      </c>
      <c r="C577" s="79">
        <v>45806</v>
      </c>
      <c r="D577" s="77">
        <v>3286</v>
      </c>
      <c r="E577" s="77">
        <v>214837.7</v>
      </c>
      <c r="F577" s="77">
        <v>91</v>
      </c>
      <c r="G577" s="77">
        <v>180</v>
      </c>
      <c r="H577" s="77">
        <v>-179.8</v>
      </c>
      <c r="I577" s="79">
        <v>45806</v>
      </c>
      <c r="J577" s="77">
        <v>2025</v>
      </c>
    </row>
    <row r="578" spans="1:10" x14ac:dyDescent="0.3">
      <c r="A578" s="77">
        <v>13087500</v>
      </c>
      <c r="B578" s="78" t="s">
        <v>10</v>
      </c>
      <c r="C578" s="79">
        <v>45807</v>
      </c>
      <c r="D578" s="77">
        <v>3337</v>
      </c>
      <c r="E578" s="77">
        <v>221456.8</v>
      </c>
      <c r="F578" s="77">
        <v>0</v>
      </c>
      <c r="G578" s="77">
        <v>180</v>
      </c>
      <c r="H578" s="77">
        <v>-179.8</v>
      </c>
      <c r="I578" s="79">
        <v>45807</v>
      </c>
      <c r="J578" s="77">
        <v>2025</v>
      </c>
    </row>
    <row r="579" spans="1:10" x14ac:dyDescent="0.3">
      <c r="A579" s="77">
        <v>13087500</v>
      </c>
      <c r="B579" s="78" t="s">
        <v>10</v>
      </c>
      <c r="C579" s="79">
        <v>45808</v>
      </c>
      <c r="D579" s="77">
        <v>3389</v>
      </c>
      <c r="E579" s="77">
        <v>228178.2</v>
      </c>
      <c r="F579" s="77">
        <v>0</v>
      </c>
      <c r="G579" s="77">
        <v>180</v>
      </c>
      <c r="H579" s="77">
        <v>-179.8</v>
      </c>
      <c r="I579" s="79">
        <v>45808</v>
      </c>
      <c r="J579" s="77">
        <v>2025</v>
      </c>
    </row>
    <row r="580" spans="1:10" x14ac:dyDescent="0.3">
      <c r="A580" s="77">
        <v>13087500</v>
      </c>
      <c r="B580" s="78" t="s">
        <v>10</v>
      </c>
      <c r="C580" s="79">
        <v>45809</v>
      </c>
      <c r="D580" s="77">
        <v>3415</v>
      </c>
      <c r="E580" s="77">
        <v>234951</v>
      </c>
      <c r="F580" s="77">
        <v>0</v>
      </c>
      <c r="G580" s="77">
        <v>180</v>
      </c>
      <c r="H580" s="77">
        <v>-179.8</v>
      </c>
      <c r="I580" s="79">
        <v>45809</v>
      </c>
      <c r="J580" s="77">
        <v>2025</v>
      </c>
    </row>
    <row r="581" spans="1:10" x14ac:dyDescent="0.3">
      <c r="A581" s="77">
        <v>13087500</v>
      </c>
      <c r="B581" s="78" t="s">
        <v>10</v>
      </c>
      <c r="C581" s="79">
        <v>45810</v>
      </c>
      <c r="D581" s="77">
        <v>3428</v>
      </c>
      <c r="E581" s="77">
        <v>241749.5</v>
      </c>
      <c r="F581" s="77">
        <v>0</v>
      </c>
      <c r="G581" s="77">
        <v>180</v>
      </c>
      <c r="H581" s="77">
        <v>-179.8</v>
      </c>
      <c r="I581" s="79">
        <v>45810</v>
      </c>
      <c r="J581" s="77">
        <v>2025</v>
      </c>
    </row>
    <row r="582" spans="1:10" x14ac:dyDescent="0.3">
      <c r="A582" s="77">
        <v>13087500</v>
      </c>
      <c r="B582" s="78" t="s">
        <v>10</v>
      </c>
      <c r="C582" s="79">
        <v>45811</v>
      </c>
      <c r="D582" s="77">
        <v>3376</v>
      </c>
      <c r="E582" s="77">
        <v>248445.3</v>
      </c>
      <c r="F582" s="77">
        <v>0</v>
      </c>
      <c r="G582" s="77">
        <v>180</v>
      </c>
      <c r="H582" s="77">
        <v>-179.8</v>
      </c>
      <c r="I582" s="79">
        <v>45811</v>
      </c>
      <c r="J582" s="77">
        <v>2025</v>
      </c>
    </row>
    <row r="583" spans="1:10" x14ac:dyDescent="0.3">
      <c r="A583" s="77">
        <v>13087500</v>
      </c>
      <c r="B583" s="78" t="s">
        <v>10</v>
      </c>
      <c r="C583" s="79">
        <v>45812</v>
      </c>
      <c r="D583" s="77">
        <v>3311</v>
      </c>
      <c r="E583" s="77">
        <v>255013.5</v>
      </c>
      <c r="F583" s="77">
        <v>0</v>
      </c>
      <c r="G583" s="77">
        <v>180</v>
      </c>
      <c r="H583" s="77">
        <v>-179.8</v>
      </c>
      <c r="I583" s="79">
        <v>45812</v>
      </c>
      <c r="J583" s="77">
        <v>2025</v>
      </c>
    </row>
    <row r="584" spans="1:10" x14ac:dyDescent="0.3">
      <c r="A584" s="77">
        <v>13087500</v>
      </c>
      <c r="B584" s="78" t="s">
        <v>10</v>
      </c>
      <c r="C584" s="79">
        <v>45813</v>
      </c>
      <c r="D584" s="77">
        <v>3311</v>
      </c>
      <c r="E584" s="77">
        <v>261581.7</v>
      </c>
      <c r="F584" s="77">
        <v>0</v>
      </c>
      <c r="G584" s="77">
        <v>180</v>
      </c>
      <c r="H584" s="77">
        <v>-179.8</v>
      </c>
      <c r="I584" s="79">
        <v>45813</v>
      </c>
      <c r="J584" s="77">
        <v>2025</v>
      </c>
    </row>
    <row r="585" spans="1:10" x14ac:dyDescent="0.3">
      <c r="A585" s="77">
        <v>13087500</v>
      </c>
      <c r="B585" s="78" t="s">
        <v>10</v>
      </c>
      <c r="C585" s="79">
        <v>45814</v>
      </c>
      <c r="D585" s="77">
        <v>3350</v>
      </c>
      <c r="E585" s="77">
        <v>268226.40000000002</v>
      </c>
      <c r="F585" s="77">
        <v>0</v>
      </c>
      <c r="G585" s="77">
        <v>180</v>
      </c>
      <c r="H585" s="77">
        <v>-179.8</v>
      </c>
      <c r="I585" s="79">
        <v>45814</v>
      </c>
      <c r="J585" s="77">
        <v>2025</v>
      </c>
    </row>
    <row r="586" spans="1:10" x14ac:dyDescent="0.3">
      <c r="A586" s="77">
        <v>13087500</v>
      </c>
      <c r="B586" s="78" t="s">
        <v>10</v>
      </c>
      <c r="C586" s="79">
        <v>45815</v>
      </c>
      <c r="D586" s="77">
        <v>3389</v>
      </c>
      <c r="E586" s="77">
        <v>274947.8</v>
      </c>
      <c r="F586" s="77">
        <v>0</v>
      </c>
      <c r="G586" s="77">
        <v>180</v>
      </c>
      <c r="H586" s="77">
        <v>-179.8</v>
      </c>
      <c r="I586" s="79">
        <v>45815</v>
      </c>
      <c r="J586" s="77">
        <v>2025</v>
      </c>
    </row>
    <row r="587" spans="1:10" x14ac:dyDescent="0.3">
      <c r="A587" s="77">
        <v>13087500</v>
      </c>
      <c r="B587" s="78" t="s">
        <v>10</v>
      </c>
      <c r="C587" s="79">
        <v>45816</v>
      </c>
      <c r="D587" s="77">
        <v>3389</v>
      </c>
      <c r="E587" s="77">
        <v>281669.2</v>
      </c>
      <c r="F587" s="77">
        <v>0</v>
      </c>
      <c r="G587" s="77">
        <v>180</v>
      </c>
      <c r="H587" s="77">
        <v>-179.8</v>
      </c>
      <c r="I587" s="79">
        <v>45816</v>
      </c>
      <c r="J587" s="77">
        <v>2025</v>
      </c>
    </row>
    <row r="588" spans="1:10" x14ac:dyDescent="0.3">
      <c r="A588" s="77">
        <v>13087500</v>
      </c>
      <c r="B588" s="78" t="s">
        <v>10</v>
      </c>
      <c r="C588" s="79">
        <v>45817</v>
      </c>
      <c r="D588" s="77">
        <v>3428</v>
      </c>
      <c r="E588" s="77">
        <v>288467.7</v>
      </c>
      <c r="F588" s="77">
        <v>0</v>
      </c>
      <c r="G588" s="77">
        <v>180</v>
      </c>
      <c r="H588" s="77">
        <v>-179.8</v>
      </c>
      <c r="I588" s="79">
        <v>45817</v>
      </c>
      <c r="J588" s="77">
        <v>2025</v>
      </c>
    </row>
    <row r="589" spans="1:10" x14ac:dyDescent="0.3">
      <c r="A589" s="77">
        <v>13087500</v>
      </c>
      <c r="B589" s="78" t="s">
        <v>10</v>
      </c>
      <c r="C589" s="79">
        <v>45818</v>
      </c>
      <c r="D589" s="77">
        <v>3480</v>
      </c>
      <c r="E589" s="77">
        <v>295369.59999999998</v>
      </c>
      <c r="F589" s="77">
        <v>0</v>
      </c>
      <c r="G589" s="77">
        <v>180</v>
      </c>
      <c r="H589" s="77">
        <v>-179.8</v>
      </c>
      <c r="I589" s="79">
        <v>45818</v>
      </c>
      <c r="J589" s="77">
        <v>2025</v>
      </c>
    </row>
    <row r="590" spans="1:10" x14ac:dyDescent="0.3">
      <c r="A590" s="77">
        <v>13087500</v>
      </c>
      <c r="B590" s="78" t="s">
        <v>10</v>
      </c>
      <c r="C590" s="79">
        <v>45819</v>
      </c>
      <c r="D590" s="77">
        <v>3493</v>
      </c>
      <c r="E590" s="77">
        <v>302297.40000000002</v>
      </c>
      <c r="F590" s="77">
        <v>0</v>
      </c>
      <c r="G590" s="77">
        <v>180</v>
      </c>
      <c r="H590" s="77">
        <v>-179.8</v>
      </c>
      <c r="I590" s="79">
        <v>45819</v>
      </c>
      <c r="J590" s="77">
        <v>2025</v>
      </c>
    </row>
    <row r="591" spans="1:10" x14ac:dyDescent="0.3">
      <c r="A591" s="77">
        <v>13087500</v>
      </c>
      <c r="B591" s="78" t="s">
        <v>10</v>
      </c>
      <c r="C591" s="79">
        <v>45820</v>
      </c>
      <c r="D591" s="77">
        <v>3506</v>
      </c>
      <c r="E591" s="77">
        <v>309251.09999999998</v>
      </c>
      <c r="F591" s="77">
        <v>506</v>
      </c>
      <c r="G591" s="77">
        <v>1183</v>
      </c>
      <c r="H591" s="77">
        <v>-1183</v>
      </c>
      <c r="I591" s="79">
        <v>45820</v>
      </c>
      <c r="J591" s="77">
        <v>2025</v>
      </c>
    </row>
    <row r="592" spans="1:10" x14ac:dyDescent="0.3">
      <c r="A592" s="77">
        <v>13087500</v>
      </c>
      <c r="B592" s="78" t="s">
        <v>10</v>
      </c>
      <c r="C592" s="79">
        <v>45821</v>
      </c>
      <c r="D592" s="77">
        <v>3519</v>
      </c>
      <c r="E592" s="77">
        <v>316230.90000000002</v>
      </c>
      <c r="F592" s="77">
        <v>0</v>
      </c>
      <c r="G592" s="77">
        <v>1183</v>
      </c>
      <c r="H592" s="77">
        <v>-1183</v>
      </c>
      <c r="I592" s="79">
        <v>45821</v>
      </c>
      <c r="J592" s="77">
        <v>2025</v>
      </c>
    </row>
    <row r="593" spans="1:10" x14ac:dyDescent="0.3">
      <c r="A593" s="77">
        <v>13087500</v>
      </c>
      <c r="B593" s="78" t="s">
        <v>10</v>
      </c>
      <c r="C593" s="79">
        <v>45822</v>
      </c>
      <c r="D593" s="77">
        <v>3532</v>
      </c>
      <c r="E593" s="77">
        <v>323236.7</v>
      </c>
      <c r="F593" s="77">
        <v>0</v>
      </c>
      <c r="G593" s="77">
        <v>1183</v>
      </c>
      <c r="H593" s="77">
        <v>-1183</v>
      </c>
      <c r="I593" s="79">
        <v>45822</v>
      </c>
      <c r="J593" s="77">
        <v>2025</v>
      </c>
    </row>
    <row r="594" spans="1:10" x14ac:dyDescent="0.3">
      <c r="A594" s="77">
        <v>13087500</v>
      </c>
      <c r="B594" s="78" t="s">
        <v>10</v>
      </c>
      <c r="C594" s="79">
        <v>45823</v>
      </c>
      <c r="D594" s="77">
        <v>3545</v>
      </c>
      <c r="E594" s="77">
        <v>330268.59999999998</v>
      </c>
      <c r="F594" s="77">
        <v>0</v>
      </c>
      <c r="G594" s="77">
        <v>1183</v>
      </c>
      <c r="H594" s="77">
        <v>-1183</v>
      </c>
      <c r="I594" s="79">
        <v>45823</v>
      </c>
      <c r="J594" s="77">
        <v>2025</v>
      </c>
    </row>
    <row r="595" spans="1:10" x14ac:dyDescent="0.3">
      <c r="A595" s="77">
        <v>13087500</v>
      </c>
      <c r="B595" s="78" t="s">
        <v>10</v>
      </c>
      <c r="C595" s="79">
        <v>45824</v>
      </c>
      <c r="D595" s="77">
        <v>3545</v>
      </c>
      <c r="E595" s="77">
        <v>337300.4</v>
      </c>
      <c r="F595" s="77">
        <v>0</v>
      </c>
      <c r="G595" s="77">
        <v>1183</v>
      </c>
      <c r="H595" s="77">
        <v>-1183</v>
      </c>
      <c r="I595" s="79">
        <v>45824</v>
      </c>
      <c r="J595" s="77">
        <v>2025</v>
      </c>
    </row>
    <row r="596" spans="1:10" x14ac:dyDescent="0.3">
      <c r="A596" s="77">
        <v>13087500</v>
      </c>
      <c r="B596" s="78" t="s">
        <v>10</v>
      </c>
      <c r="C596" s="79">
        <v>45825</v>
      </c>
      <c r="D596" s="77">
        <v>3572</v>
      </c>
      <c r="E596" s="77">
        <v>344384.6</v>
      </c>
      <c r="F596" s="77">
        <v>0</v>
      </c>
      <c r="G596" s="77">
        <v>1183</v>
      </c>
      <c r="H596" s="77">
        <v>-1183</v>
      </c>
      <c r="I596" s="79">
        <v>45825</v>
      </c>
      <c r="J596" s="77">
        <v>2025</v>
      </c>
    </row>
    <row r="597" spans="1:10" x14ac:dyDescent="0.3">
      <c r="A597" s="77">
        <v>13087500</v>
      </c>
      <c r="B597" s="78" t="s">
        <v>10</v>
      </c>
      <c r="C597" s="79">
        <v>45826</v>
      </c>
      <c r="D597" s="77">
        <v>3585</v>
      </c>
      <c r="E597" s="77">
        <v>351494.9</v>
      </c>
      <c r="F597" s="77">
        <v>0</v>
      </c>
      <c r="G597" s="77">
        <v>1183</v>
      </c>
      <c r="H597" s="77">
        <v>-1183</v>
      </c>
      <c r="I597" s="79">
        <v>45826</v>
      </c>
      <c r="J597" s="77">
        <v>2025</v>
      </c>
    </row>
    <row r="598" spans="1:10" x14ac:dyDescent="0.3">
      <c r="A598" s="77">
        <v>13087500</v>
      </c>
      <c r="B598" s="78" t="s">
        <v>10</v>
      </c>
      <c r="C598" s="79">
        <v>45827</v>
      </c>
      <c r="D598" s="77">
        <v>3625</v>
      </c>
      <c r="E598" s="77">
        <v>358684.1</v>
      </c>
      <c r="F598" s="77">
        <v>25</v>
      </c>
      <c r="G598" s="77">
        <v>1232</v>
      </c>
      <c r="H598" s="77">
        <v>-1231.5</v>
      </c>
      <c r="I598" s="79">
        <v>45827</v>
      </c>
      <c r="J598" s="77">
        <v>2025</v>
      </c>
    </row>
    <row r="599" spans="1:10" x14ac:dyDescent="0.3">
      <c r="A599" s="77">
        <v>13087500</v>
      </c>
      <c r="B599" s="78" t="s">
        <v>10</v>
      </c>
      <c r="C599" s="79">
        <v>45828</v>
      </c>
      <c r="D599" s="77">
        <v>3664</v>
      </c>
      <c r="E599" s="77">
        <v>365952.3</v>
      </c>
      <c r="F599" s="77">
        <v>580</v>
      </c>
      <c r="G599" s="77">
        <v>2381</v>
      </c>
      <c r="H599" s="77">
        <v>-2380.9</v>
      </c>
      <c r="I599" s="79">
        <v>45828</v>
      </c>
      <c r="J599" s="77">
        <v>2025</v>
      </c>
    </row>
    <row r="600" spans="1:10" x14ac:dyDescent="0.3">
      <c r="A600" s="77">
        <v>13087500</v>
      </c>
      <c r="B600" s="78" t="s">
        <v>10</v>
      </c>
      <c r="C600" s="79">
        <v>45829</v>
      </c>
      <c r="D600" s="77">
        <v>3691</v>
      </c>
      <c r="E600" s="77">
        <v>373273.5</v>
      </c>
      <c r="F600" s="77">
        <v>691</v>
      </c>
      <c r="G600" s="77">
        <v>3752</v>
      </c>
      <c r="H600" s="77">
        <v>-3751.6</v>
      </c>
      <c r="I600" s="79">
        <v>45829</v>
      </c>
      <c r="J600" s="77">
        <v>2025</v>
      </c>
    </row>
    <row r="601" spans="1:10" x14ac:dyDescent="0.3">
      <c r="A601" s="77">
        <v>13087500</v>
      </c>
      <c r="B601" s="78" t="s">
        <v>10</v>
      </c>
      <c r="C601" s="79">
        <v>45830</v>
      </c>
      <c r="D601" s="77">
        <v>3691</v>
      </c>
      <c r="E601" s="77">
        <v>380594.7</v>
      </c>
      <c r="F601" s="77">
        <v>691</v>
      </c>
      <c r="G601" s="77">
        <v>5122</v>
      </c>
      <c r="H601" s="77">
        <v>-5122.3</v>
      </c>
      <c r="I601" s="79">
        <v>45830</v>
      </c>
      <c r="J601" s="77">
        <v>2025</v>
      </c>
    </row>
    <row r="602" spans="1:10" x14ac:dyDescent="0.3">
      <c r="A602" s="77">
        <v>13087500</v>
      </c>
      <c r="B602" s="78" t="s">
        <v>10</v>
      </c>
      <c r="C602" s="79">
        <v>45831</v>
      </c>
      <c r="D602" s="77">
        <v>3691</v>
      </c>
      <c r="E602" s="77">
        <v>387915.9</v>
      </c>
      <c r="F602" s="77">
        <v>691</v>
      </c>
      <c r="G602" s="77">
        <v>6493</v>
      </c>
      <c r="H602" s="77">
        <v>-6493</v>
      </c>
      <c r="I602" s="79">
        <v>45831</v>
      </c>
      <c r="J602" s="77">
        <v>2025</v>
      </c>
    </row>
    <row r="603" spans="1:10" x14ac:dyDescent="0.3">
      <c r="A603" s="77">
        <v>13087500</v>
      </c>
      <c r="B603" s="78" t="s">
        <v>10</v>
      </c>
      <c r="C603" s="79">
        <v>45832</v>
      </c>
      <c r="D603" s="77">
        <v>3678</v>
      </c>
      <c r="E603" s="77">
        <v>395210.6</v>
      </c>
      <c r="F603" s="77">
        <v>678</v>
      </c>
      <c r="G603" s="77">
        <v>7837</v>
      </c>
      <c r="H603" s="77">
        <v>-7837.2</v>
      </c>
      <c r="I603" s="79">
        <v>45832</v>
      </c>
      <c r="J603" s="77">
        <v>2025</v>
      </c>
    </row>
    <row r="604" spans="1:10" x14ac:dyDescent="0.3">
      <c r="A604" s="77">
        <v>13087500</v>
      </c>
      <c r="B604" s="78" t="s">
        <v>10</v>
      </c>
      <c r="C604" s="79">
        <v>45833</v>
      </c>
      <c r="D604" s="77">
        <v>3638</v>
      </c>
      <c r="E604" s="77">
        <v>402426</v>
      </c>
      <c r="F604" s="77">
        <v>638</v>
      </c>
      <c r="G604" s="77">
        <v>9102</v>
      </c>
      <c r="H604" s="77">
        <v>-9102.1</v>
      </c>
      <c r="I604" s="79">
        <v>45833</v>
      </c>
      <c r="J604" s="77">
        <v>2025</v>
      </c>
    </row>
    <row r="605" spans="1:10" x14ac:dyDescent="0.3">
      <c r="A605" s="77">
        <v>13087500</v>
      </c>
      <c r="B605" s="78" t="s">
        <v>10</v>
      </c>
      <c r="C605" s="79">
        <v>45834</v>
      </c>
      <c r="D605" s="77">
        <v>3598</v>
      </c>
      <c r="E605" s="77">
        <v>409562.6</v>
      </c>
      <c r="F605" s="77">
        <v>598</v>
      </c>
      <c r="G605" s="77">
        <v>10288</v>
      </c>
      <c r="H605" s="77">
        <v>-10288.200000000001</v>
      </c>
      <c r="I605" s="79">
        <v>45834</v>
      </c>
      <c r="J605" s="77">
        <v>2025</v>
      </c>
    </row>
    <row r="606" spans="1:10" x14ac:dyDescent="0.3">
      <c r="A606" s="77">
        <v>13087500</v>
      </c>
      <c r="B606" s="78" t="s">
        <v>10</v>
      </c>
      <c r="C606" s="79">
        <v>45835</v>
      </c>
      <c r="D606" s="77">
        <v>3611</v>
      </c>
      <c r="E606" s="77">
        <v>416725.4</v>
      </c>
      <c r="F606" s="77">
        <v>611</v>
      </c>
      <c r="G606" s="77">
        <v>11501</v>
      </c>
      <c r="H606" s="77">
        <v>-11500.5</v>
      </c>
      <c r="I606" s="79">
        <v>45835</v>
      </c>
      <c r="J606" s="77">
        <v>2025</v>
      </c>
    </row>
    <row r="607" spans="1:10" x14ac:dyDescent="0.3">
      <c r="A607" s="77">
        <v>13087500</v>
      </c>
      <c r="B607" s="78" t="s">
        <v>10</v>
      </c>
      <c r="C607" s="79">
        <v>45836</v>
      </c>
      <c r="D607" s="77">
        <v>3625</v>
      </c>
      <c r="E607" s="77">
        <v>423914.5</v>
      </c>
      <c r="F607" s="77">
        <v>1519</v>
      </c>
      <c r="G607" s="77">
        <v>14514</v>
      </c>
      <c r="H607" s="77">
        <v>-14513.9</v>
      </c>
      <c r="I607" s="79">
        <v>45836</v>
      </c>
      <c r="J607" s="77">
        <v>2025</v>
      </c>
    </row>
    <row r="608" spans="1:10" x14ac:dyDescent="0.3">
      <c r="A608" s="77">
        <v>13087500</v>
      </c>
      <c r="B608" s="78" t="s">
        <v>10</v>
      </c>
      <c r="C608" s="79">
        <v>45837</v>
      </c>
      <c r="D608" s="77">
        <v>3638</v>
      </c>
      <c r="E608" s="77">
        <v>431130</v>
      </c>
      <c r="F608" s="77">
        <v>2170</v>
      </c>
      <c r="G608" s="77">
        <v>18818</v>
      </c>
      <c r="H608" s="77">
        <v>-18818.400000000001</v>
      </c>
      <c r="I608" s="79">
        <v>45837</v>
      </c>
      <c r="J608" s="77">
        <v>2025</v>
      </c>
    </row>
    <row r="609" spans="1:10" x14ac:dyDescent="0.3">
      <c r="A609" s="77">
        <v>13087500</v>
      </c>
      <c r="B609" s="78" t="s">
        <v>10</v>
      </c>
      <c r="C609" s="79">
        <v>45838</v>
      </c>
      <c r="D609" s="77">
        <v>3651</v>
      </c>
      <c r="E609" s="77">
        <v>438371.8</v>
      </c>
      <c r="F609" s="77">
        <v>2071</v>
      </c>
      <c r="G609" s="77">
        <v>22927</v>
      </c>
      <c r="H609" s="77">
        <v>-22926.799999999999</v>
      </c>
      <c r="I609" s="79">
        <v>45838</v>
      </c>
      <c r="J609" s="77">
        <v>2025</v>
      </c>
    </row>
    <row r="610" spans="1:10" x14ac:dyDescent="0.3">
      <c r="A610" s="77">
        <v>13087500</v>
      </c>
      <c r="B610" s="78" t="s">
        <v>10</v>
      </c>
      <c r="C610" s="79">
        <v>45839</v>
      </c>
      <c r="D610" s="77">
        <v>3704</v>
      </c>
      <c r="E610" s="77">
        <v>445719.6</v>
      </c>
      <c r="F610" s="77">
        <v>2052</v>
      </c>
      <c r="G610" s="77">
        <v>26997</v>
      </c>
      <c r="H610" s="77">
        <v>-26997.1</v>
      </c>
      <c r="I610" s="79">
        <v>45839</v>
      </c>
      <c r="J610" s="77">
        <v>2025</v>
      </c>
    </row>
    <row r="611" spans="1:10" x14ac:dyDescent="0.3">
      <c r="A611" s="77">
        <v>13087500</v>
      </c>
      <c r="B611" s="78" t="s">
        <v>10</v>
      </c>
      <c r="C611" s="79">
        <v>45840</v>
      </c>
      <c r="D611" s="77">
        <v>3745</v>
      </c>
      <c r="E611" s="77">
        <v>453147</v>
      </c>
      <c r="F611" s="77">
        <v>1966</v>
      </c>
      <c r="G611" s="77">
        <v>30896</v>
      </c>
      <c r="H611" s="77">
        <v>-30896.1</v>
      </c>
      <c r="I611" s="79">
        <v>45840</v>
      </c>
      <c r="J611" s="77">
        <v>2025</v>
      </c>
    </row>
    <row r="612" spans="1:10" x14ac:dyDescent="0.3">
      <c r="A612" s="77">
        <v>13087500</v>
      </c>
      <c r="B612" s="78" t="s">
        <v>10</v>
      </c>
      <c r="C612" s="79">
        <v>45841</v>
      </c>
      <c r="D612" s="77">
        <v>3758</v>
      </c>
      <c r="E612" s="77">
        <v>460601.2</v>
      </c>
      <c r="F612" s="77">
        <v>1899</v>
      </c>
      <c r="G612" s="77">
        <v>34663</v>
      </c>
      <c r="H612" s="77">
        <v>-34663.1</v>
      </c>
      <c r="I612" s="79">
        <v>45841</v>
      </c>
      <c r="J612" s="77">
        <v>2025</v>
      </c>
    </row>
    <row r="613" spans="1:10" x14ac:dyDescent="0.3">
      <c r="A613" s="77">
        <v>13087500</v>
      </c>
      <c r="B613" s="78" t="s">
        <v>10</v>
      </c>
      <c r="C613" s="79">
        <v>45842</v>
      </c>
      <c r="D613" s="77">
        <v>3731</v>
      </c>
      <c r="E613" s="77">
        <v>468002.1</v>
      </c>
      <c r="F613" s="77">
        <v>1962</v>
      </c>
      <c r="G613" s="77">
        <v>38555</v>
      </c>
      <c r="H613" s="77">
        <v>-38555.4</v>
      </c>
      <c r="I613" s="79">
        <v>45842</v>
      </c>
      <c r="J613" s="77">
        <v>2025</v>
      </c>
    </row>
    <row r="614" spans="1:10" x14ac:dyDescent="0.3">
      <c r="A614" s="77">
        <v>13087500</v>
      </c>
      <c r="B614" s="78" t="s">
        <v>10</v>
      </c>
      <c r="C614" s="79">
        <v>45843</v>
      </c>
      <c r="D614" s="77">
        <v>3731</v>
      </c>
      <c r="E614" s="77">
        <v>475402.9</v>
      </c>
      <c r="F614" s="77">
        <v>1980</v>
      </c>
      <c r="G614" s="77">
        <v>42483</v>
      </c>
      <c r="H614" s="77">
        <v>-42483.199999999997</v>
      </c>
      <c r="I614" s="79">
        <v>45843</v>
      </c>
      <c r="J614" s="77">
        <v>2025</v>
      </c>
    </row>
    <row r="615" spans="1:10" x14ac:dyDescent="0.3">
      <c r="A615" s="77">
        <v>13087500</v>
      </c>
      <c r="B615" s="78" t="s">
        <v>10</v>
      </c>
      <c r="C615" s="79">
        <v>45844</v>
      </c>
      <c r="D615" s="77">
        <v>3718</v>
      </c>
      <c r="E615" s="77">
        <v>482777.2</v>
      </c>
      <c r="F615" s="77">
        <v>2018</v>
      </c>
      <c r="G615" s="77">
        <v>46485</v>
      </c>
      <c r="H615" s="77">
        <v>-46485.2</v>
      </c>
      <c r="I615" s="79">
        <v>45844</v>
      </c>
      <c r="J615" s="77">
        <v>2025</v>
      </c>
    </row>
    <row r="616" spans="1:10" x14ac:dyDescent="0.3">
      <c r="A616" s="77">
        <v>13087500</v>
      </c>
      <c r="B616" s="78" t="s">
        <v>10</v>
      </c>
      <c r="C616" s="79">
        <v>45845</v>
      </c>
      <c r="D616" s="77">
        <v>3691</v>
      </c>
      <c r="E616" s="77">
        <v>490098.4</v>
      </c>
      <c r="F616" s="77">
        <v>1951</v>
      </c>
      <c r="G616" s="77">
        <v>50356</v>
      </c>
      <c r="H616" s="77">
        <v>-50355.7</v>
      </c>
      <c r="I616" s="79">
        <v>45845</v>
      </c>
      <c r="J616" s="77">
        <v>2025</v>
      </c>
    </row>
    <row r="617" spans="1:10" x14ac:dyDescent="0.3">
      <c r="A617" s="77">
        <v>13087500</v>
      </c>
      <c r="B617" s="78" t="s">
        <v>10</v>
      </c>
      <c r="C617" s="79">
        <v>45846</v>
      </c>
      <c r="D617" s="77">
        <v>3664</v>
      </c>
      <c r="E617" s="77">
        <v>497366.6</v>
      </c>
      <c r="F617" s="77">
        <v>1739</v>
      </c>
      <c r="G617" s="77">
        <v>53806</v>
      </c>
      <c r="H617" s="77">
        <v>-53805.9</v>
      </c>
      <c r="I617" s="79">
        <v>45846</v>
      </c>
      <c r="J617" s="77">
        <v>2025</v>
      </c>
    </row>
    <row r="618" spans="1:10" x14ac:dyDescent="0.3">
      <c r="A618" s="77">
        <v>13087500</v>
      </c>
      <c r="B618" s="78" t="s">
        <v>10</v>
      </c>
      <c r="C618" s="79">
        <v>45847</v>
      </c>
      <c r="D618" s="77">
        <v>3664</v>
      </c>
      <c r="E618" s="77">
        <v>504634.9</v>
      </c>
      <c r="F618" s="77">
        <v>1667</v>
      </c>
      <c r="G618" s="77">
        <v>57113</v>
      </c>
      <c r="H618" s="77">
        <v>-57112.5</v>
      </c>
      <c r="I618" s="79">
        <v>45847</v>
      </c>
      <c r="J618" s="77">
        <v>2025</v>
      </c>
    </row>
    <row r="619" spans="1:10" x14ac:dyDescent="0.3">
      <c r="A619" s="77">
        <v>13087500</v>
      </c>
      <c r="B619" s="78" t="s">
        <v>10</v>
      </c>
      <c r="C619" s="79">
        <v>45848</v>
      </c>
      <c r="D619" s="77">
        <v>3678</v>
      </c>
      <c r="E619" s="77">
        <v>511929.59999999998</v>
      </c>
      <c r="F619" s="77">
        <v>1760</v>
      </c>
      <c r="G619" s="77">
        <v>60604</v>
      </c>
      <c r="H619" s="77">
        <v>-60604.3</v>
      </c>
      <c r="I619" s="79">
        <v>45848</v>
      </c>
      <c r="J619" s="77">
        <v>2025</v>
      </c>
    </row>
    <row r="620" spans="1:10" x14ac:dyDescent="0.3">
      <c r="A620" s="77">
        <v>13087500</v>
      </c>
      <c r="B620" s="78" t="s">
        <v>10</v>
      </c>
      <c r="C620" s="79">
        <v>45849</v>
      </c>
      <c r="D620" s="77">
        <v>3678</v>
      </c>
      <c r="E620" s="77">
        <v>519224.3</v>
      </c>
      <c r="F620" s="77">
        <v>2014</v>
      </c>
      <c r="G620" s="77">
        <v>64599</v>
      </c>
      <c r="H620" s="77">
        <v>-64598.7</v>
      </c>
      <c r="I620" s="79">
        <v>45849</v>
      </c>
      <c r="J620" s="77">
        <v>2025</v>
      </c>
    </row>
    <row r="621" spans="1:10" x14ac:dyDescent="0.3">
      <c r="A621" s="77">
        <v>13087500</v>
      </c>
      <c r="B621" s="78" t="s">
        <v>10</v>
      </c>
      <c r="C621" s="79">
        <v>45850</v>
      </c>
      <c r="D621" s="77">
        <v>3664</v>
      </c>
      <c r="E621" s="77">
        <v>526492.6</v>
      </c>
      <c r="F621" s="77">
        <v>2062</v>
      </c>
      <c r="G621" s="77">
        <v>68688</v>
      </c>
      <c r="H621" s="77">
        <v>-68688.399999999994</v>
      </c>
      <c r="I621" s="79">
        <v>45850</v>
      </c>
      <c r="J621" s="77">
        <v>2025</v>
      </c>
    </row>
    <row r="622" spans="1:10" x14ac:dyDescent="0.3">
      <c r="A622" s="77">
        <v>13087500</v>
      </c>
      <c r="B622" s="78" t="s">
        <v>10</v>
      </c>
      <c r="C622" s="79">
        <v>45851</v>
      </c>
      <c r="D622" s="77">
        <v>3664</v>
      </c>
      <c r="E622" s="77">
        <v>533760.80000000005</v>
      </c>
      <c r="F622" s="77">
        <v>2121</v>
      </c>
      <c r="G622" s="77">
        <v>72896</v>
      </c>
      <c r="H622" s="77">
        <v>-72895.5</v>
      </c>
      <c r="I622" s="79">
        <v>45851</v>
      </c>
      <c r="J622" s="77">
        <v>2025</v>
      </c>
    </row>
    <row r="623" spans="1:10" x14ac:dyDescent="0.3">
      <c r="A623" s="77">
        <v>13087500</v>
      </c>
      <c r="B623" s="78" t="s">
        <v>10</v>
      </c>
      <c r="C623" s="79">
        <v>45852</v>
      </c>
      <c r="D623" s="77">
        <v>3651</v>
      </c>
      <c r="E623" s="77">
        <v>541002.6</v>
      </c>
      <c r="F623" s="77">
        <v>1967</v>
      </c>
      <c r="G623" s="77">
        <v>76798</v>
      </c>
      <c r="H623" s="77">
        <v>-76797.600000000006</v>
      </c>
      <c r="I623" s="79">
        <v>45852</v>
      </c>
      <c r="J623" s="77">
        <v>2025</v>
      </c>
    </row>
    <row r="624" spans="1:10" x14ac:dyDescent="0.3">
      <c r="A624" s="77">
        <v>13087500</v>
      </c>
      <c r="B624" s="78" t="s">
        <v>10</v>
      </c>
      <c r="C624" s="79">
        <v>45853</v>
      </c>
      <c r="D624" s="77">
        <v>3638</v>
      </c>
      <c r="E624" s="77">
        <v>548218.1</v>
      </c>
      <c r="F624" s="77">
        <v>1897</v>
      </c>
      <c r="G624" s="77">
        <v>80561</v>
      </c>
      <c r="H624" s="77">
        <v>-80560.7</v>
      </c>
      <c r="I624" s="79">
        <v>45853</v>
      </c>
      <c r="J624" s="77">
        <v>2025</v>
      </c>
    </row>
    <row r="625" spans="1:10" x14ac:dyDescent="0.3">
      <c r="A625" s="77">
        <v>13087500</v>
      </c>
      <c r="B625" s="78" t="s">
        <v>10</v>
      </c>
      <c r="C625" s="79">
        <v>45854</v>
      </c>
      <c r="D625" s="77">
        <v>3651</v>
      </c>
      <c r="E625" s="77">
        <v>555459.9</v>
      </c>
      <c r="F625" s="77">
        <v>1785</v>
      </c>
      <c r="G625" s="77">
        <v>84101</v>
      </c>
      <c r="H625" s="77">
        <v>-84100.6</v>
      </c>
      <c r="I625" s="79">
        <v>45854</v>
      </c>
      <c r="J625" s="77">
        <v>2025</v>
      </c>
    </row>
    <row r="626" spans="1:10" x14ac:dyDescent="0.3">
      <c r="A626" s="77">
        <v>13087500</v>
      </c>
      <c r="B626" s="78" t="s">
        <v>10</v>
      </c>
      <c r="C626" s="79">
        <v>45855</v>
      </c>
      <c r="D626" s="77">
        <v>3638</v>
      </c>
      <c r="E626" s="77">
        <v>562675.4</v>
      </c>
      <c r="F626" s="77">
        <v>1736</v>
      </c>
      <c r="G626" s="77">
        <v>87544</v>
      </c>
      <c r="H626" s="77">
        <v>-87543.9</v>
      </c>
      <c r="I626" s="79">
        <v>45855</v>
      </c>
      <c r="J626" s="77">
        <v>2025</v>
      </c>
    </row>
    <row r="627" spans="1:10" x14ac:dyDescent="0.3">
      <c r="A627" s="77">
        <v>13087500</v>
      </c>
      <c r="B627" s="78" t="s">
        <v>10</v>
      </c>
      <c r="C627" s="79">
        <v>45856</v>
      </c>
      <c r="D627" s="77">
        <v>3611</v>
      </c>
      <c r="E627" s="77">
        <v>569838.19999999995</v>
      </c>
      <c r="F627" s="77">
        <v>1740</v>
      </c>
      <c r="G627" s="77">
        <v>90995</v>
      </c>
      <c r="H627" s="77">
        <v>-90995.4</v>
      </c>
      <c r="I627" s="79">
        <v>45856</v>
      </c>
      <c r="J627" s="77">
        <v>2025</v>
      </c>
    </row>
    <row r="628" spans="1:10" x14ac:dyDescent="0.3">
      <c r="A628" s="77">
        <v>13087500</v>
      </c>
      <c r="B628" s="78" t="s">
        <v>10</v>
      </c>
      <c r="C628" s="79">
        <v>45857</v>
      </c>
      <c r="D628" s="77">
        <v>3611</v>
      </c>
      <c r="E628" s="77">
        <v>577001.1</v>
      </c>
      <c r="F628" s="77">
        <v>1728</v>
      </c>
      <c r="G628" s="77">
        <v>94422</v>
      </c>
      <c r="H628" s="77">
        <v>-94422.3</v>
      </c>
      <c r="I628" s="79">
        <v>45857</v>
      </c>
      <c r="J628" s="77">
        <v>2025</v>
      </c>
    </row>
    <row r="629" spans="1:10" x14ac:dyDescent="0.3">
      <c r="A629" s="77">
        <v>13087500</v>
      </c>
      <c r="B629" s="78" t="s">
        <v>10</v>
      </c>
      <c r="C629" s="79">
        <v>45858</v>
      </c>
      <c r="D629" s="77">
        <v>3611</v>
      </c>
      <c r="E629" s="77">
        <v>584163.9</v>
      </c>
      <c r="F629" s="77">
        <v>1733</v>
      </c>
      <c r="G629" s="77">
        <v>97859</v>
      </c>
      <c r="H629" s="77">
        <v>-97858.6</v>
      </c>
      <c r="I629" s="79">
        <v>45858</v>
      </c>
      <c r="J629" s="77">
        <v>2025</v>
      </c>
    </row>
    <row r="630" spans="1:10" x14ac:dyDescent="0.3">
      <c r="A630" s="77">
        <v>13087500</v>
      </c>
      <c r="B630" s="78" t="s">
        <v>10</v>
      </c>
      <c r="C630" s="79">
        <v>45859</v>
      </c>
      <c r="D630" s="77">
        <v>3598</v>
      </c>
      <c r="E630" s="77">
        <v>591300.5</v>
      </c>
      <c r="F630" s="77">
        <v>1731</v>
      </c>
      <c r="G630" s="77">
        <v>101293</v>
      </c>
      <c r="H630" s="77">
        <v>-101292.6</v>
      </c>
      <c r="I630" s="79">
        <v>45859</v>
      </c>
      <c r="J630" s="77">
        <v>2025</v>
      </c>
    </row>
    <row r="631" spans="1:10" x14ac:dyDescent="0.3">
      <c r="A631" s="77">
        <v>13087500</v>
      </c>
      <c r="B631" s="78" t="s">
        <v>10</v>
      </c>
      <c r="C631" s="79">
        <v>45860</v>
      </c>
      <c r="D631" s="77">
        <v>3572</v>
      </c>
      <c r="E631" s="77">
        <v>598384.6</v>
      </c>
      <c r="F631" s="77">
        <v>1814</v>
      </c>
      <c r="G631" s="77">
        <v>104891</v>
      </c>
      <c r="H631" s="77">
        <v>-104891</v>
      </c>
      <c r="I631" s="79">
        <v>45860</v>
      </c>
      <c r="J631" s="77">
        <v>2025</v>
      </c>
    </row>
    <row r="632" spans="1:10" x14ac:dyDescent="0.3">
      <c r="A632" s="77">
        <v>13087500</v>
      </c>
      <c r="B632" s="78" t="s">
        <v>10</v>
      </c>
      <c r="C632" s="79">
        <v>45861</v>
      </c>
      <c r="D632" s="77">
        <v>3545</v>
      </c>
      <c r="E632" s="77">
        <v>605416.5</v>
      </c>
      <c r="F632" s="77">
        <v>1813</v>
      </c>
      <c r="G632" s="77">
        <v>108488</v>
      </c>
      <c r="H632" s="77">
        <v>-108487.9</v>
      </c>
      <c r="I632" s="79">
        <v>45861</v>
      </c>
      <c r="J632" s="77">
        <v>2025</v>
      </c>
    </row>
    <row r="633" spans="1:10" x14ac:dyDescent="0.3">
      <c r="A633" s="77">
        <v>13087500</v>
      </c>
      <c r="B633" s="78" t="s">
        <v>10</v>
      </c>
      <c r="C633" s="79">
        <v>45862</v>
      </c>
      <c r="D633" s="77">
        <v>3519</v>
      </c>
      <c r="E633" s="77">
        <v>612396.30000000005</v>
      </c>
      <c r="F633" s="77">
        <v>1840</v>
      </c>
      <c r="G633" s="77">
        <v>112137</v>
      </c>
      <c r="H633" s="77">
        <v>-112136.5</v>
      </c>
      <c r="I633" s="79">
        <v>45862</v>
      </c>
      <c r="J633" s="77">
        <v>2025</v>
      </c>
    </row>
    <row r="634" spans="1:10" x14ac:dyDescent="0.3">
      <c r="A634" s="77">
        <v>13087500</v>
      </c>
      <c r="B634" s="78" t="s">
        <v>10</v>
      </c>
      <c r="C634" s="79">
        <v>45863</v>
      </c>
      <c r="D634" s="77">
        <v>3519</v>
      </c>
      <c r="E634" s="77">
        <v>619376</v>
      </c>
      <c r="F634" s="77">
        <v>1893</v>
      </c>
      <c r="G634" s="77">
        <v>115890</v>
      </c>
      <c r="H634" s="77">
        <v>-115890.3</v>
      </c>
      <c r="I634" s="79">
        <v>45863</v>
      </c>
      <c r="J634" s="77">
        <v>2025</v>
      </c>
    </row>
    <row r="635" spans="1:10" x14ac:dyDescent="0.3">
      <c r="A635" s="77">
        <v>13087500</v>
      </c>
      <c r="B635" s="78" t="s">
        <v>10</v>
      </c>
      <c r="C635" s="79">
        <v>45864</v>
      </c>
      <c r="D635" s="77">
        <v>3532</v>
      </c>
      <c r="E635" s="77">
        <v>626381.80000000005</v>
      </c>
      <c r="F635" s="77">
        <v>1919</v>
      </c>
      <c r="G635" s="77">
        <v>119696</v>
      </c>
      <c r="H635" s="77">
        <v>-119695.6</v>
      </c>
      <c r="I635" s="79">
        <v>45864</v>
      </c>
      <c r="J635" s="77">
        <v>2025</v>
      </c>
    </row>
    <row r="636" spans="1:10" x14ac:dyDescent="0.3">
      <c r="A636" s="77">
        <v>13087500</v>
      </c>
      <c r="B636" s="78" t="s">
        <v>10</v>
      </c>
      <c r="C636" s="79">
        <v>45865</v>
      </c>
      <c r="D636" s="77">
        <v>3532</v>
      </c>
      <c r="E636" s="77">
        <v>633387.6</v>
      </c>
      <c r="F636" s="77">
        <v>1931</v>
      </c>
      <c r="G636" s="77">
        <v>123526</v>
      </c>
      <c r="H636" s="77">
        <v>-123526.2</v>
      </c>
      <c r="I636" s="79">
        <v>45865</v>
      </c>
      <c r="J636" s="77">
        <v>2025</v>
      </c>
    </row>
    <row r="637" spans="1:10" x14ac:dyDescent="0.3">
      <c r="A637" s="77">
        <v>13087500</v>
      </c>
      <c r="B637" s="78" t="s">
        <v>10</v>
      </c>
      <c r="C637" s="79">
        <v>45866</v>
      </c>
      <c r="D637" s="77">
        <v>3519</v>
      </c>
      <c r="E637" s="77">
        <v>640367.4</v>
      </c>
      <c r="F637" s="77">
        <v>1924</v>
      </c>
      <c r="G637" s="77">
        <v>127342</v>
      </c>
      <c r="H637" s="77">
        <v>-127342.2</v>
      </c>
      <c r="I637" s="79">
        <v>45866</v>
      </c>
      <c r="J637" s="77">
        <v>2025</v>
      </c>
    </row>
    <row r="638" spans="1:10" x14ac:dyDescent="0.3">
      <c r="A638" s="77">
        <v>13087500</v>
      </c>
      <c r="B638" s="78" t="s">
        <v>10</v>
      </c>
      <c r="C638" s="79">
        <v>45867</v>
      </c>
      <c r="D638" s="77">
        <v>3506</v>
      </c>
      <c r="E638" s="77">
        <v>647321.1</v>
      </c>
      <c r="F638" s="77">
        <v>1752</v>
      </c>
      <c r="G638" s="77">
        <v>130817</v>
      </c>
      <c r="H638" s="77">
        <v>-130816.8</v>
      </c>
      <c r="I638" s="79">
        <v>45867</v>
      </c>
      <c r="J638" s="77">
        <v>2025</v>
      </c>
    </row>
    <row r="639" spans="1:10" x14ac:dyDescent="0.3">
      <c r="A639" s="77">
        <v>13087500</v>
      </c>
      <c r="B639" s="78" t="s">
        <v>10</v>
      </c>
      <c r="C639" s="79">
        <v>45868</v>
      </c>
      <c r="D639" s="77">
        <v>3493</v>
      </c>
      <c r="E639" s="77">
        <v>654248.9</v>
      </c>
      <c r="F639" s="77">
        <v>1715</v>
      </c>
      <c r="G639" s="77">
        <v>134219</v>
      </c>
      <c r="H639" s="77">
        <v>-134218.70000000001</v>
      </c>
      <c r="I639" s="79">
        <v>45868</v>
      </c>
      <c r="J639" s="77">
        <v>2025</v>
      </c>
    </row>
    <row r="640" spans="1:10" x14ac:dyDescent="0.3">
      <c r="A640" s="77">
        <v>13087500</v>
      </c>
      <c r="B640" s="78" t="s">
        <v>10</v>
      </c>
      <c r="C640" s="79">
        <v>45869</v>
      </c>
      <c r="D640" s="77">
        <v>3493</v>
      </c>
      <c r="E640" s="77">
        <v>661176.69999999995</v>
      </c>
      <c r="F640" s="77">
        <v>1729</v>
      </c>
      <c r="G640" s="77">
        <v>137648</v>
      </c>
      <c r="H640" s="77">
        <v>-137647.9</v>
      </c>
      <c r="I640" s="79">
        <v>45869</v>
      </c>
      <c r="J640" s="77">
        <v>2025</v>
      </c>
    </row>
    <row r="641" spans="1:10" x14ac:dyDescent="0.3">
      <c r="A641" s="77">
        <v>13087500</v>
      </c>
      <c r="B641" s="78" t="s">
        <v>10</v>
      </c>
      <c r="C641" s="79">
        <v>45870</v>
      </c>
      <c r="D641" s="77">
        <v>3480</v>
      </c>
      <c r="E641" s="77">
        <v>668078.6</v>
      </c>
      <c r="F641" s="77">
        <v>1727</v>
      </c>
      <c r="G641" s="77">
        <v>141074</v>
      </c>
      <c r="H641" s="77">
        <v>-141073.60000000001</v>
      </c>
      <c r="I641" s="79">
        <v>45870</v>
      </c>
      <c r="J641" s="77">
        <v>2025</v>
      </c>
    </row>
    <row r="642" spans="1:10" x14ac:dyDescent="0.3">
      <c r="A642" s="77">
        <v>13087500</v>
      </c>
      <c r="B642" s="78" t="s">
        <v>10</v>
      </c>
      <c r="C642" s="79">
        <v>45871</v>
      </c>
      <c r="D642" s="77">
        <v>3480</v>
      </c>
      <c r="E642" s="77">
        <v>674980.4</v>
      </c>
      <c r="F642" s="77">
        <v>1742</v>
      </c>
      <c r="G642" s="77">
        <v>144529</v>
      </c>
      <c r="H642" s="77">
        <v>-144528.70000000001</v>
      </c>
      <c r="I642" s="79">
        <v>45871</v>
      </c>
      <c r="J642" s="77">
        <v>2025</v>
      </c>
    </row>
    <row r="643" spans="1:10" x14ac:dyDescent="0.3">
      <c r="A643" s="77">
        <v>13087500</v>
      </c>
      <c r="B643" s="78" t="s">
        <v>10</v>
      </c>
      <c r="C643" s="79">
        <v>45872</v>
      </c>
      <c r="D643" s="77">
        <v>3493</v>
      </c>
      <c r="E643" s="77">
        <v>681908.2</v>
      </c>
      <c r="F643" s="77">
        <v>1764</v>
      </c>
      <c r="G643" s="77">
        <v>148027</v>
      </c>
      <c r="H643" s="77">
        <v>-148026.79999999999</v>
      </c>
      <c r="I643" s="79">
        <v>45872</v>
      </c>
      <c r="J643" s="77">
        <v>2025</v>
      </c>
    </row>
    <row r="644" spans="1:10" x14ac:dyDescent="0.3">
      <c r="A644" s="77">
        <v>13087500</v>
      </c>
      <c r="B644" s="78" t="s">
        <v>10</v>
      </c>
      <c r="C644" s="79">
        <v>45873</v>
      </c>
      <c r="D644" s="77">
        <v>3493</v>
      </c>
      <c r="E644" s="77">
        <v>688836</v>
      </c>
      <c r="F644" s="77">
        <v>1675</v>
      </c>
      <c r="G644" s="77">
        <v>151349</v>
      </c>
      <c r="H644" s="77">
        <v>-151349.1</v>
      </c>
      <c r="I644" s="79">
        <v>45873</v>
      </c>
      <c r="J644" s="77">
        <v>2025</v>
      </c>
    </row>
    <row r="645" spans="1:10" x14ac:dyDescent="0.3">
      <c r="A645" s="77">
        <v>13087500</v>
      </c>
      <c r="B645" s="78" t="s">
        <v>10</v>
      </c>
      <c r="C645" s="79">
        <v>45874</v>
      </c>
      <c r="D645" s="77">
        <v>3441</v>
      </c>
      <c r="E645" s="77">
        <v>695660.3</v>
      </c>
      <c r="F645" s="77">
        <v>1621</v>
      </c>
      <c r="G645" s="77">
        <v>154565</v>
      </c>
      <c r="H645" s="77">
        <v>-154564.70000000001</v>
      </c>
      <c r="I645" s="79">
        <v>45874</v>
      </c>
      <c r="J645" s="77">
        <v>2025</v>
      </c>
    </row>
    <row r="646" spans="1:10" x14ac:dyDescent="0.3">
      <c r="A646" s="77">
        <v>13087500</v>
      </c>
      <c r="B646" s="78" t="s">
        <v>10</v>
      </c>
      <c r="C646" s="79">
        <v>45875</v>
      </c>
      <c r="D646" s="77">
        <v>3415</v>
      </c>
      <c r="E646" s="77">
        <v>702433.1</v>
      </c>
      <c r="F646" s="77">
        <v>1677</v>
      </c>
      <c r="G646" s="77">
        <v>157890</v>
      </c>
      <c r="H646" s="77">
        <v>-157890.29999999999</v>
      </c>
      <c r="I646" s="79">
        <v>45875</v>
      </c>
      <c r="J646" s="77">
        <v>2025</v>
      </c>
    </row>
    <row r="647" spans="1:10" x14ac:dyDescent="0.3">
      <c r="A647" s="77">
        <v>13087500</v>
      </c>
      <c r="B647" s="78" t="s">
        <v>10</v>
      </c>
      <c r="C647" s="79">
        <v>45876</v>
      </c>
      <c r="D647" s="77">
        <v>3402</v>
      </c>
      <c r="E647" s="77">
        <v>709180.2</v>
      </c>
      <c r="F647" s="77">
        <v>1691</v>
      </c>
      <c r="G647" s="77">
        <v>161245</v>
      </c>
      <c r="H647" s="77">
        <v>-161245.1</v>
      </c>
      <c r="I647" s="79">
        <v>45876</v>
      </c>
      <c r="J647" s="77">
        <v>2025</v>
      </c>
    </row>
    <row r="648" spans="1:10" x14ac:dyDescent="0.3">
      <c r="A648" s="77">
        <v>13087500</v>
      </c>
      <c r="B648" s="78" t="s">
        <v>10</v>
      </c>
      <c r="C648" s="79">
        <v>45877</v>
      </c>
      <c r="D648" s="77">
        <v>3389</v>
      </c>
      <c r="E648" s="77">
        <v>715901.6</v>
      </c>
      <c r="F648" s="77">
        <v>1703</v>
      </c>
      <c r="G648" s="77">
        <v>164622</v>
      </c>
      <c r="H648" s="77">
        <v>-164622</v>
      </c>
      <c r="I648" s="79">
        <v>45877</v>
      </c>
      <c r="J648" s="77">
        <v>2025</v>
      </c>
    </row>
    <row r="649" spans="1:10" x14ac:dyDescent="0.3">
      <c r="A649" s="77">
        <v>13087500</v>
      </c>
      <c r="B649" s="78" t="s">
        <v>10</v>
      </c>
      <c r="C649" s="79">
        <v>45878</v>
      </c>
      <c r="D649" s="77">
        <v>3402</v>
      </c>
      <c r="E649" s="77">
        <v>722648.7</v>
      </c>
      <c r="F649" s="77">
        <v>1730</v>
      </c>
      <c r="G649" s="77">
        <v>168053</v>
      </c>
      <c r="H649" s="77">
        <v>-168053</v>
      </c>
      <c r="I649" s="79">
        <v>45878</v>
      </c>
      <c r="J649" s="77">
        <v>2025</v>
      </c>
    </row>
    <row r="650" spans="1:10" x14ac:dyDescent="0.3">
      <c r="A650" s="77">
        <v>13087500</v>
      </c>
      <c r="B650" s="78" t="s">
        <v>10</v>
      </c>
      <c r="C650" s="79">
        <v>45879</v>
      </c>
      <c r="D650" s="77">
        <v>3389</v>
      </c>
      <c r="E650" s="77">
        <v>729370.1</v>
      </c>
      <c r="F650" s="77">
        <v>1663</v>
      </c>
      <c r="G650" s="77">
        <v>171351</v>
      </c>
      <c r="H650" s="77">
        <v>-171351.3</v>
      </c>
      <c r="I650" s="79">
        <v>45879</v>
      </c>
      <c r="J650" s="77">
        <v>2025</v>
      </c>
    </row>
    <row r="651" spans="1:10" x14ac:dyDescent="0.3">
      <c r="A651" s="77">
        <v>13087500</v>
      </c>
      <c r="B651" s="78" t="s">
        <v>10</v>
      </c>
      <c r="C651" s="79">
        <v>45880</v>
      </c>
      <c r="D651" s="77">
        <v>3376</v>
      </c>
      <c r="E651" s="77">
        <v>736065.8</v>
      </c>
      <c r="F651" s="77">
        <v>1644</v>
      </c>
      <c r="G651" s="77">
        <v>174611</v>
      </c>
      <c r="H651" s="77">
        <v>-174611.1</v>
      </c>
      <c r="I651" s="79">
        <v>45880</v>
      </c>
      <c r="J651" s="77">
        <v>2025</v>
      </c>
    </row>
    <row r="652" spans="1:10" x14ac:dyDescent="0.3">
      <c r="A652" s="77">
        <v>13087500</v>
      </c>
      <c r="B652" s="78" t="s">
        <v>10</v>
      </c>
      <c r="C652" s="79">
        <v>45881</v>
      </c>
      <c r="D652" s="77">
        <v>3376</v>
      </c>
      <c r="E652" s="77">
        <v>742761.6</v>
      </c>
      <c r="F652" s="77">
        <v>1573</v>
      </c>
      <c r="G652" s="77">
        <v>177730</v>
      </c>
      <c r="H652" s="77">
        <v>-177730.1</v>
      </c>
      <c r="I652" s="79">
        <v>45881</v>
      </c>
      <c r="J652" s="77">
        <v>2025</v>
      </c>
    </row>
    <row r="653" spans="1:10" x14ac:dyDescent="0.3">
      <c r="A653" s="77">
        <v>13087500</v>
      </c>
      <c r="B653" s="78" t="s">
        <v>10</v>
      </c>
      <c r="C653" s="79">
        <v>45882</v>
      </c>
      <c r="D653" s="77">
        <v>3389</v>
      </c>
      <c r="E653" s="77">
        <v>749483</v>
      </c>
      <c r="F653" s="77">
        <v>1550</v>
      </c>
      <c r="G653" s="77">
        <v>180804</v>
      </c>
      <c r="H653" s="77">
        <v>-180804.1</v>
      </c>
      <c r="I653" s="79">
        <v>45882</v>
      </c>
      <c r="J653" s="77">
        <v>2025</v>
      </c>
    </row>
    <row r="654" spans="1:10" x14ac:dyDescent="0.3">
      <c r="A654" s="77">
        <v>13087500</v>
      </c>
      <c r="B654" s="78" t="s">
        <v>10</v>
      </c>
      <c r="C654" s="79">
        <v>45883</v>
      </c>
      <c r="D654" s="77">
        <v>3415</v>
      </c>
      <c r="E654" s="77">
        <v>756255.8</v>
      </c>
      <c r="F654" s="77">
        <v>1562</v>
      </c>
      <c r="G654" s="77">
        <v>183902</v>
      </c>
      <c r="H654" s="77">
        <v>-183901.8</v>
      </c>
      <c r="I654" s="79">
        <v>45883</v>
      </c>
      <c r="J654" s="77">
        <v>2025</v>
      </c>
    </row>
    <row r="655" spans="1:10" x14ac:dyDescent="0.3">
      <c r="A655" s="77">
        <v>13087500</v>
      </c>
      <c r="B655" s="78" t="s">
        <v>10</v>
      </c>
      <c r="C655" s="79">
        <v>45884</v>
      </c>
      <c r="D655" s="77">
        <v>3428</v>
      </c>
      <c r="E655" s="77">
        <v>763054.3</v>
      </c>
      <c r="F655" s="77">
        <v>1482</v>
      </c>
      <c r="G655" s="77">
        <v>186841</v>
      </c>
      <c r="H655" s="77">
        <v>-186841.2</v>
      </c>
      <c r="I655" s="79">
        <v>45884</v>
      </c>
      <c r="J655" s="77">
        <v>2025</v>
      </c>
    </row>
    <row r="656" spans="1:10" x14ac:dyDescent="0.3">
      <c r="A656" s="77">
        <v>13087500</v>
      </c>
      <c r="B656" s="78" t="s">
        <v>10</v>
      </c>
      <c r="C656" s="79">
        <v>45885</v>
      </c>
      <c r="D656" s="77">
        <v>3428</v>
      </c>
      <c r="E656" s="77">
        <v>769852.9</v>
      </c>
      <c r="F656" s="77">
        <v>1451</v>
      </c>
      <c r="G656" s="77">
        <v>189719</v>
      </c>
      <c r="H656" s="77">
        <v>-189719.1</v>
      </c>
      <c r="I656" s="79">
        <v>45885</v>
      </c>
      <c r="J656" s="77">
        <v>2025</v>
      </c>
    </row>
    <row r="657" spans="1:10" x14ac:dyDescent="0.3">
      <c r="A657" s="77">
        <v>13087500</v>
      </c>
      <c r="B657" s="78" t="s">
        <v>10</v>
      </c>
      <c r="C657" s="79">
        <v>45886</v>
      </c>
      <c r="D657" s="77">
        <v>3428</v>
      </c>
      <c r="E657" s="77">
        <v>776651.4</v>
      </c>
      <c r="F657" s="77">
        <v>1441</v>
      </c>
      <c r="G657" s="77">
        <v>192577</v>
      </c>
      <c r="H657" s="77">
        <v>-192576.5</v>
      </c>
      <c r="I657" s="79">
        <v>45886</v>
      </c>
      <c r="J657" s="77">
        <v>2025</v>
      </c>
    </row>
    <row r="658" spans="1:10" x14ac:dyDescent="0.3">
      <c r="A658" s="77">
        <v>13087500</v>
      </c>
      <c r="B658" s="78" t="s">
        <v>10</v>
      </c>
      <c r="C658" s="79">
        <v>45887</v>
      </c>
      <c r="D658" s="77">
        <v>3415</v>
      </c>
      <c r="E658" s="77">
        <v>783424.2</v>
      </c>
      <c r="F658" s="77">
        <v>1375</v>
      </c>
      <c r="G658" s="77">
        <v>195304</v>
      </c>
      <c r="H658" s="77">
        <v>-195303.5</v>
      </c>
      <c r="I658" s="79">
        <v>45887</v>
      </c>
      <c r="J658" s="77">
        <v>2025</v>
      </c>
    </row>
    <row r="659" spans="1:10" x14ac:dyDescent="0.3">
      <c r="A659" s="77">
        <v>13087500</v>
      </c>
      <c r="B659" s="78" t="s">
        <v>10</v>
      </c>
      <c r="C659" s="79">
        <v>45888</v>
      </c>
      <c r="D659" s="77">
        <v>3376</v>
      </c>
      <c r="E659" s="77">
        <v>790120</v>
      </c>
      <c r="F659" s="77">
        <v>1334</v>
      </c>
      <c r="G659" s="77">
        <v>197950</v>
      </c>
      <c r="H659" s="77">
        <v>-197950.2</v>
      </c>
      <c r="I659" s="79">
        <v>45888</v>
      </c>
      <c r="J659" s="77">
        <v>2025</v>
      </c>
    </row>
    <row r="660" spans="1:10" x14ac:dyDescent="0.3">
      <c r="A660" s="77">
        <v>13087500</v>
      </c>
      <c r="B660" s="78" t="s">
        <v>10</v>
      </c>
      <c r="C660" s="79">
        <v>45889</v>
      </c>
      <c r="D660" s="77">
        <v>3350</v>
      </c>
      <c r="E660" s="77">
        <v>796764.6</v>
      </c>
      <c r="F660" s="77">
        <v>1309</v>
      </c>
      <c r="G660" s="77">
        <v>200546</v>
      </c>
      <c r="H660" s="77">
        <v>-200545.9</v>
      </c>
      <c r="I660" s="79">
        <v>45889</v>
      </c>
      <c r="J660" s="77">
        <v>2025</v>
      </c>
    </row>
    <row r="661" spans="1:10" x14ac:dyDescent="0.3">
      <c r="A661" s="77">
        <v>13087500</v>
      </c>
      <c r="B661" s="78" t="s">
        <v>10</v>
      </c>
      <c r="C661" s="79">
        <v>45890</v>
      </c>
      <c r="D661" s="77">
        <v>3363</v>
      </c>
      <c r="E661" s="77">
        <v>803434.8</v>
      </c>
      <c r="F661" s="77">
        <v>1274</v>
      </c>
      <c r="G661" s="77">
        <v>203072</v>
      </c>
      <c r="H661" s="77">
        <v>-203072.3</v>
      </c>
      <c r="I661" s="79">
        <v>45890</v>
      </c>
      <c r="J661" s="77">
        <v>2025</v>
      </c>
    </row>
    <row r="662" spans="1:10" x14ac:dyDescent="0.3">
      <c r="A662" s="77">
        <v>13087500</v>
      </c>
      <c r="B662" s="78" t="s">
        <v>10</v>
      </c>
      <c r="C662" s="79">
        <v>45891</v>
      </c>
      <c r="D662" s="77">
        <v>3376</v>
      </c>
      <c r="E662" s="77">
        <v>810130.6</v>
      </c>
      <c r="F662" s="77">
        <v>1345</v>
      </c>
      <c r="G662" s="77">
        <v>205741</v>
      </c>
      <c r="H662" s="77">
        <v>-205740.6</v>
      </c>
      <c r="I662" s="79">
        <v>45891</v>
      </c>
      <c r="J662" s="77">
        <v>2025</v>
      </c>
    </row>
    <row r="663" spans="1:10" x14ac:dyDescent="0.3">
      <c r="A663" s="77">
        <v>13087500</v>
      </c>
      <c r="B663" s="78" t="s">
        <v>10</v>
      </c>
      <c r="C663" s="79">
        <v>45892</v>
      </c>
      <c r="D663" s="77">
        <v>3376</v>
      </c>
      <c r="E663" s="77">
        <v>816826.4</v>
      </c>
      <c r="F663" s="77">
        <v>1351</v>
      </c>
      <c r="G663" s="77">
        <v>208420</v>
      </c>
      <c r="H663" s="77">
        <v>-208420.4</v>
      </c>
      <c r="I663" s="79">
        <v>45892</v>
      </c>
      <c r="J663" s="77">
        <v>2025</v>
      </c>
    </row>
    <row r="664" spans="1:10" x14ac:dyDescent="0.3">
      <c r="A664" s="77">
        <v>13087500</v>
      </c>
      <c r="B664" s="78" t="s">
        <v>10</v>
      </c>
      <c r="C664" s="79">
        <v>45893</v>
      </c>
      <c r="D664" s="77">
        <v>3376</v>
      </c>
      <c r="E664" s="77">
        <v>823522.1</v>
      </c>
      <c r="F664" s="77">
        <v>1352</v>
      </c>
      <c r="G664" s="77">
        <v>211101</v>
      </c>
      <c r="H664" s="77">
        <v>-211101</v>
      </c>
      <c r="I664" s="79">
        <v>45893</v>
      </c>
      <c r="J664" s="77">
        <v>2025</v>
      </c>
    </row>
    <row r="665" spans="1:10" x14ac:dyDescent="0.3">
      <c r="A665" s="77">
        <v>13087500</v>
      </c>
      <c r="B665" s="78" t="s">
        <v>10</v>
      </c>
      <c r="C665" s="79">
        <v>45894</v>
      </c>
      <c r="D665" s="77">
        <v>3376</v>
      </c>
      <c r="E665" s="77">
        <v>830217.9</v>
      </c>
      <c r="F665" s="77">
        <v>1338</v>
      </c>
      <c r="G665" s="77">
        <v>213755</v>
      </c>
      <c r="H665" s="77">
        <v>-213755.3</v>
      </c>
      <c r="I665" s="79">
        <v>45894</v>
      </c>
      <c r="J665" s="77">
        <v>2025</v>
      </c>
    </row>
    <row r="666" spans="1:10" x14ac:dyDescent="0.3">
      <c r="A666" s="77">
        <v>13087500</v>
      </c>
      <c r="B666" s="78" t="s">
        <v>10</v>
      </c>
      <c r="C666" s="79">
        <v>45895</v>
      </c>
      <c r="D666" s="77">
        <v>3324</v>
      </c>
      <c r="E666" s="77">
        <v>836811.6</v>
      </c>
      <c r="F666" s="77">
        <v>1246</v>
      </c>
      <c r="G666" s="77">
        <v>216226</v>
      </c>
      <c r="H666" s="77">
        <v>-216226.2</v>
      </c>
      <c r="I666" s="79">
        <v>45895</v>
      </c>
      <c r="J666" s="77">
        <v>2025</v>
      </c>
    </row>
    <row r="667" spans="1:10" x14ac:dyDescent="0.3">
      <c r="A667" s="77">
        <v>13087500</v>
      </c>
      <c r="B667" s="78" t="s">
        <v>10</v>
      </c>
      <c r="C667" s="79">
        <v>45896</v>
      </c>
      <c r="D667" s="77">
        <v>3197</v>
      </c>
      <c r="E667" s="77">
        <v>843152.5</v>
      </c>
      <c r="F667" s="77">
        <v>1143</v>
      </c>
      <c r="G667" s="77">
        <v>218493</v>
      </c>
      <c r="H667" s="77">
        <v>-218492.7</v>
      </c>
      <c r="I667" s="79">
        <v>45896</v>
      </c>
      <c r="J667" s="77">
        <v>2025</v>
      </c>
    </row>
    <row r="668" spans="1:10" x14ac:dyDescent="0.3">
      <c r="A668" s="77">
        <v>13087500</v>
      </c>
      <c r="B668" s="78" t="s">
        <v>10</v>
      </c>
      <c r="C668" s="79">
        <v>45897</v>
      </c>
      <c r="D668" s="77">
        <v>3096</v>
      </c>
      <c r="E668" s="77">
        <v>849294</v>
      </c>
      <c r="F668" s="77">
        <v>996</v>
      </c>
      <c r="G668" s="77">
        <v>220469</v>
      </c>
      <c r="H668" s="77">
        <v>-220468.5</v>
      </c>
      <c r="I668" s="79">
        <v>45897</v>
      </c>
      <c r="J668" s="77">
        <v>2025</v>
      </c>
    </row>
    <row r="669" spans="1:10" x14ac:dyDescent="0.3">
      <c r="A669" s="77">
        <v>13087500</v>
      </c>
      <c r="B669" s="78" t="s">
        <v>10</v>
      </c>
      <c r="C669" s="79">
        <v>45898</v>
      </c>
      <c r="D669" s="77">
        <v>3059</v>
      </c>
      <c r="E669" s="77">
        <v>855361.4</v>
      </c>
      <c r="F669" s="77">
        <v>806</v>
      </c>
      <c r="G669" s="77">
        <v>222067</v>
      </c>
      <c r="H669" s="77">
        <v>-222066.8</v>
      </c>
      <c r="I669" s="79">
        <v>45898</v>
      </c>
      <c r="J669" s="77">
        <v>2025</v>
      </c>
    </row>
    <row r="670" spans="1:10" x14ac:dyDescent="0.3">
      <c r="A670" s="77">
        <v>13087500</v>
      </c>
      <c r="B670" s="78" t="s">
        <v>10</v>
      </c>
      <c r="C670" s="79">
        <v>45899</v>
      </c>
      <c r="D670" s="77">
        <v>3047</v>
      </c>
      <c r="E670" s="77">
        <v>861404.2</v>
      </c>
      <c r="F670" s="77">
        <v>569</v>
      </c>
      <c r="G670" s="77">
        <v>223196</v>
      </c>
      <c r="H670" s="77">
        <v>-223195.5</v>
      </c>
      <c r="I670" s="79">
        <v>45899</v>
      </c>
      <c r="J670" s="77">
        <v>2025</v>
      </c>
    </row>
    <row r="671" spans="1:10" x14ac:dyDescent="0.3">
      <c r="A671" s="77">
        <v>13087500</v>
      </c>
      <c r="B671" s="78" t="s">
        <v>10</v>
      </c>
      <c r="C671" s="79">
        <v>45900</v>
      </c>
      <c r="D671" s="77">
        <v>3059</v>
      </c>
      <c r="E671" s="77">
        <v>867471.6</v>
      </c>
      <c r="F671" s="77">
        <v>520</v>
      </c>
      <c r="G671" s="77">
        <v>224228</v>
      </c>
      <c r="H671" s="77">
        <v>-224227.7</v>
      </c>
      <c r="I671" s="79">
        <v>45900</v>
      </c>
      <c r="J671" s="77">
        <v>2025</v>
      </c>
    </row>
    <row r="672" spans="1:10" x14ac:dyDescent="0.3">
      <c r="A672" s="77">
        <v>13087500</v>
      </c>
      <c r="B672" s="78" t="s">
        <v>10</v>
      </c>
      <c r="C672" s="79">
        <v>45901</v>
      </c>
      <c r="D672" s="77">
        <v>3059</v>
      </c>
      <c r="E672" s="77">
        <v>873539</v>
      </c>
      <c r="F672" s="77">
        <v>546</v>
      </c>
      <c r="G672" s="77">
        <v>225312</v>
      </c>
      <c r="H672" s="77">
        <v>-225311.5</v>
      </c>
      <c r="I672" s="79">
        <v>45901</v>
      </c>
      <c r="J672" s="77">
        <v>2025</v>
      </c>
    </row>
    <row r="673" spans="1:10" x14ac:dyDescent="0.3">
      <c r="A673" s="77">
        <v>13087500</v>
      </c>
      <c r="B673" s="78" t="s">
        <v>10</v>
      </c>
      <c r="C673" s="79">
        <v>45902</v>
      </c>
      <c r="D673" s="77">
        <v>3059</v>
      </c>
      <c r="E673" s="77">
        <v>879606.3</v>
      </c>
      <c r="F673" s="77">
        <v>655</v>
      </c>
      <c r="G673" s="77">
        <v>226611</v>
      </c>
      <c r="H673" s="77">
        <v>-226611.1</v>
      </c>
      <c r="I673" s="79">
        <v>45902</v>
      </c>
      <c r="J673" s="77">
        <v>2025</v>
      </c>
    </row>
    <row r="674" spans="1:10" x14ac:dyDescent="0.3">
      <c r="A674" s="77">
        <v>13087500</v>
      </c>
      <c r="B674" s="78" t="s">
        <v>10</v>
      </c>
      <c r="C674" s="79">
        <v>45903</v>
      </c>
      <c r="D674" s="77">
        <v>3047</v>
      </c>
      <c r="E674" s="77">
        <v>885649.1</v>
      </c>
      <c r="F674" s="77">
        <v>759</v>
      </c>
      <c r="G674" s="77">
        <v>228116</v>
      </c>
      <c r="H674" s="77">
        <v>-228116.3</v>
      </c>
      <c r="I674" s="79">
        <v>45903</v>
      </c>
      <c r="J674" s="77">
        <v>2025</v>
      </c>
    </row>
    <row r="675" spans="1:10" x14ac:dyDescent="0.3">
      <c r="A675" s="77">
        <v>13087500</v>
      </c>
      <c r="B675" s="78" t="s">
        <v>10</v>
      </c>
      <c r="C675" s="79">
        <v>45904</v>
      </c>
      <c r="D675" s="77">
        <v>3022</v>
      </c>
      <c r="E675" s="77">
        <v>891642.7</v>
      </c>
      <c r="F675" s="77">
        <v>746</v>
      </c>
      <c r="G675" s="77">
        <v>229596</v>
      </c>
      <c r="H675" s="77">
        <v>-229595.8</v>
      </c>
      <c r="I675" s="79">
        <v>45904</v>
      </c>
      <c r="J675" s="77">
        <v>2025</v>
      </c>
    </row>
    <row r="676" spans="1:10" x14ac:dyDescent="0.3">
      <c r="A676" s="77">
        <v>13087500</v>
      </c>
      <c r="B676" s="78" t="s">
        <v>10</v>
      </c>
      <c r="C676" s="79">
        <v>45905</v>
      </c>
      <c r="D676" s="77">
        <v>3009</v>
      </c>
      <c r="E676" s="77">
        <v>897611.7</v>
      </c>
      <c r="F676" s="77">
        <v>750</v>
      </c>
      <c r="G676" s="77">
        <v>231083</v>
      </c>
      <c r="H676" s="77">
        <v>-231083</v>
      </c>
      <c r="I676" s="79">
        <v>45905</v>
      </c>
      <c r="J676" s="77">
        <v>2025</v>
      </c>
    </row>
    <row r="677" spans="1:10" x14ac:dyDescent="0.3">
      <c r="A677" s="77">
        <v>13087500</v>
      </c>
      <c r="B677" s="78" t="s">
        <v>10</v>
      </c>
      <c r="C677" s="79">
        <v>45906</v>
      </c>
      <c r="D677" s="77">
        <v>3009</v>
      </c>
      <c r="E677" s="77">
        <v>903580.8</v>
      </c>
      <c r="F677" s="77">
        <v>744</v>
      </c>
      <c r="G677" s="77">
        <v>232558</v>
      </c>
      <c r="H677" s="77">
        <v>-232558.2</v>
      </c>
      <c r="I677" s="79">
        <v>45906</v>
      </c>
      <c r="J677" s="77">
        <v>2025</v>
      </c>
    </row>
    <row r="678" spans="1:10" x14ac:dyDescent="0.3">
      <c r="A678" s="77">
        <v>13087500</v>
      </c>
      <c r="B678" s="78" t="s">
        <v>10</v>
      </c>
      <c r="C678" s="79">
        <v>45907</v>
      </c>
      <c r="D678" s="77">
        <v>2997</v>
      </c>
      <c r="E678" s="77">
        <v>909525.4</v>
      </c>
      <c r="F678" s="77">
        <v>723</v>
      </c>
      <c r="G678" s="77">
        <v>233992</v>
      </c>
      <c r="H678" s="77">
        <v>-233991.7</v>
      </c>
      <c r="I678" s="79">
        <v>45907</v>
      </c>
      <c r="J678" s="77">
        <v>2025</v>
      </c>
    </row>
    <row r="679" spans="1:10" x14ac:dyDescent="0.3">
      <c r="A679" s="77">
        <v>13087500</v>
      </c>
      <c r="B679" s="78" t="s">
        <v>10</v>
      </c>
      <c r="C679" s="79">
        <v>45908</v>
      </c>
      <c r="D679" s="77">
        <v>2948</v>
      </c>
      <c r="E679" s="77">
        <v>915372.4</v>
      </c>
      <c r="F679" s="77">
        <v>671</v>
      </c>
      <c r="G679" s="77">
        <v>235323</v>
      </c>
      <c r="H679" s="77">
        <v>-235323</v>
      </c>
      <c r="I679" s="79">
        <v>45908</v>
      </c>
      <c r="J679" s="77">
        <v>2025</v>
      </c>
    </row>
    <row r="680" spans="1:10" x14ac:dyDescent="0.3">
      <c r="A680" s="77">
        <v>13087500</v>
      </c>
      <c r="B680" s="78" t="s">
        <v>10</v>
      </c>
      <c r="C680" s="79">
        <v>45909</v>
      </c>
      <c r="D680" s="77">
        <v>2875</v>
      </c>
      <c r="E680" s="77">
        <v>921074.3</v>
      </c>
      <c r="F680" s="77">
        <v>650</v>
      </c>
      <c r="G680" s="77">
        <v>236613</v>
      </c>
      <c r="H680" s="77">
        <v>-236612.9</v>
      </c>
      <c r="I680" s="79">
        <v>45909</v>
      </c>
      <c r="J680" s="77">
        <v>2025</v>
      </c>
    </row>
    <row r="681" spans="1:10" x14ac:dyDescent="0.3">
      <c r="A681" s="77">
        <v>13087500</v>
      </c>
      <c r="B681" s="78" t="s">
        <v>10</v>
      </c>
      <c r="C681" s="79">
        <v>45910</v>
      </c>
      <c r="D681" s="77">
        <v>2814</v>
      </c>
      <c r="E681" s="77">
        <v>926656.2</v>
      </c>
      <c r="F681" s="77">
        <v>594</v>
      </c>
      <c r="G681" s="77">
        <v>237791</v>
      </c>
      <c r="H681" s="77">
        <v>-237791.3</v>
      </c>
      <c r="I681" s="79">
        <v>45910</v>
      </c>
      <c r="J681" s="77">
        <v>2025</v>
      </c>
    </row>
    <row r="682" spans="1:10" x14ac:dyDescent="0.3">
      <c r="A682" s="77">
        <v>13087500</v>
      </c>
      <c r="B682" s="78" t="s">
        <v>10</v>
      </c>
      <c r="C682" s="79">
        <v>45911</v>
      </c>
      <c r="D682" s="77">
        <v>2742</v>
      </c>
      <c r="E682" s="77">
        <v>932095.6</v>
      </c>
      <c r="F682" s="77">
        <v>544</v>
      </c>
      <c r="G682" s="77">
        <v>238871</v>
      </c>
      <c r="H682" s="77">
        <v>-238870.7</v>
      </c>
      <c r="I682" s="79">
        <v>45911</v>
      </c>
      <c r="J682" s="77">
        <v>2025</v>
      </c>
    </row>
    <row r="683" spans="1:10" x14ac:dyDescent="0.3">
      <c r="A683" s="77">
        <v>13087500</v>
      </c>
      <c r="B683" s="78" t="s">
        <v>10</v>
      </c>
      <c r="C683" s="79">
        <v>45912</v>
      </c>
      <c r="D683" s="77">
        <v>2683</v>
      </c>
      <c r="E683" s="77">
        <v>937417.3</v>
      </c>
      <c r="F683" s="77">
        <v>502</v>
      </c>
      <c r="G683" s="77">
        <v>239866</v>
      </c>
      <c r="H683" s="77">
        <v>-239866.1</v>
      </c>
      <c r="I683" s="79">
        <v>45912</v>
      </c>
      <c r="J683" s="77">
        <v>2025</v>
      </c>
    </row>
    <row r="684" spans="1:10" x14ac:dyDescent="0.3">
      <c r="A684" s="77">
        <v>13087500</v>
      </c>
      <c r="B684" s="78" t="s">
        <v>10</v>
      </c>
      <c r="C684" s="79">
        <v>45913</v>
      </c>
      <c r="D684" s="77">
        <v>2659</v>
      </c>
      <c r="E684" s="77">
        <v>942692.2</v>
      </c>
      <c r="F684" s="77">
        <v>600</v>
      </c>
      <c r="G684" s="77">
        <v>241055</v>
      </c>
      <c r="H684" s="77">
        <v>-241055.2</v>
      </c>
      <c r="I684" s="79">
        <v>45913</v>
      </c>
      <c r="J684" s="77">
        <v>2025</v>
      </c>
    </row>
    <row r="685" spans="1:10" x14ac:dyDescent="0.3">
      <c r="A685" s="77">
        <v>13087500</v>
      </c>
      <c r="B685" s="78" t="s">
        <v>10</v>
      </c>
      <c r="C685" s="79">
        <v>45914</v>
      </c>
      <c r="D685" s="77">
        <v>2589</v>
      </c>
      <c r="E685" s="77">
        <v>947827.5</v>
      </c>
      <c r="F685" s="77">
        <v>617</v>
      </c>
      <c r="G685" s="77">
        <v>242279</v>
      </c>
      <c r="H685" s="77">
        <v>-242279.1</v>
      </c>
      <c r="I685" s="79">
        <v>45914</v>
      </c>
      <c r="J685" s="77">
        <v>2025</v>
      </c>
    </row>
    <row r="686" spans="1:10" x14ac:dyDescent="0.3">
      <c r="A686" s="77">
        <v>13087500</v>
      </c>
      <c r="B686" s="78" t="s">
        <v>10</v>
      </c>
      <c r="C686" s="79">
        <v>45915</v>
      </c>
      <c r="D686" s="77">
        <v>2519</v>
      </c>
      <c r="E686" s="77">
        <v>952824.9</v>
      </c>
      <c r="F686" s="77">
        <v>574</v>
      </c>
      <c r="G686" s="77">
        <v>243417</v>
      </c>
      <c r="H686" s="77">
        <v>-243417.3</v>
      </c>
      <c r="I686" s="79">
        <v>45915</v>
      </c>
      <c r="J686" s="77">
        <v>2025</v>
      </c>
    </row>
    <row r="687" spans="1:10" x14ac:dyDescent="0.3">
      <c r="A687" s="77">
        <v>13087500</v>
      </c>
      <c r="B687" s="78" t="s">
        <v>10</v>
      </c>
      <c r="C687" s="79">
        <v>45916</v>
      </c>
      <c r="D687" s="77">
        <v>2439</v>
      </c>
      <c r="E687" s="77">
        <v>957663</v>
      </c>
      <c r="F687" s="77">
        <v>510</v>
      </c>
      <c r="G687" s="77">
        <v>244429</v>
      </c>
      <c r="H687" s="77">
        <v>-244429.1</v>
      </c>
      <c r="I687" s="79">
        <v>45916</v>
      </c>
      <c r="J687" s="77">
        <v>2025</v>
      </c>
    </row>
    <row r="688" spans="1:10" x14ac:dyDescent="0.3">
      <c r="A688" s="77">
        <v>13087500</v>
      </c>
      <c r="B688" s="78" t="s">
        <v>10</v>
      </c>
      <c r="C688" s="79">
        <v>45917</v>
      </c>
      <c r="D688" s="77">
        <v>2394</v>
      </c>
      <c r="E688" s="77">
        <v>962411</v>
      </c>
      <c r="F688" s="77">
        <v>439</v>
      </c>
      <c r="G688" s="77">
        <v>245300</v>
      </c>
      <c r="H688" s="77">
        <v>-245300.2</v>
      </c>
      <c r="I688" s="79">
        <v>45917</v>
      </c>
      <c r="J688" s="77">
        <v>2025</v>
      </c>
    </row>
    <row r="689" spans="1:10" x14ac:dyDescent="0.3">
      <c r="A689" s="77">
        <v>13087500</v>
      </c>
      <c r="B689" s="78" t="s">
        <v>10</v>
      </c>
      <c r="C689" s="79">
        <v>45918</v>
      </c>
      <c r="D689" s="77">
        <v>2360</v>
      </c>
      <c r="E689" s="77">
        <v>967091.9</v>
      </c>
      <c r="F689" s="77">
        <v>417</v>
      </c>
      <c r="G689" s="77">
        <v>246126</v>
      </c>
      <c r="H689" s="77">
        <v>-246126.3</v>
      </c>
      <c r="I689" s="79">
        <v>45918</v>
      </c>
      <c r="J689" s="77">
        <v>2025</v>
      </c>
    </row>
    <row r="690" spans="1:10" x14ac:dyDescent="0.3">
      <c r="A690" s="77">
        <v>13087500</v>
      </c>
      <c r="B690" s="78" t="s">
        <v>10</v>
      </c>
      <c r="C690" s="79">
        <v>45919</v>
      </c>
      <c r="D690" s="77">
        <v>2337</v>
      </c>
      <c r="E690" s="77">
        <v>971728.2</v>
      </c>
      <c r="F690" s="77">
        <v>383</v>
      </c>
      <c r="G690" s="77">
        <v>246886</v>
      </c>
      <c r="H690" s="77">
        <v>-246886.3</v>
      </c>
      <c r="I690" s="79">
        <v>45919</v>
      </c>
      <c r="J690" s="77">
        <v>2025</v>
      </c>
    </row>
    <row r="691" spans="1:10" x14ac:dyDescent="0.3">
      <c r="A691" s="77">
        <v>13087500</v>
      </c>
      <c r="B691" s="78" t="s">
        <v>10</v>
      </c>
      <c r="C691" s="79">
        <v>45920</v>
      </c>
      <c r="D691" s="77">
        <v>2349</v>
      </c>
      <c r="E691" s="77">
        <v>976386.8</v>
      </c>
      <c r="F691" s="77">
        <v>357</v>
      </c>
      <c r="G691" s="77">
        <v>247593</v>
      </c>
      <c r="H691" s="77">
        <v>-247593.4</v>
      </c>
      <c r="I691" s="79">
        <v>45920</v>
      </c>
      <c r="J691" s="77">
        <v>2025</v>
      </c>
    </row>
    <row r="692" spans="1:10" x14ac:dyDescent="0.3">
      <c r="A692" s="77">
        <v>13087500</v>
      </c>
      <c r="B692" s="78" t="s">
        <v>10</v>
      </c>
      <c r="C692" s="79">
        <v>45921</v>
      </c>
      <c r="D692" s="77">
        <v>2360</v>
      </c>
      <c r="E692" s="77">
        <v>981067.7</v>
      </c>
      <c r="F692" s="77">
        <v>306</v>
      </c>
      <c r="G692" s="77">
        <v>248200</v>
      </c>
      <c r="H692" s="77">
        <v>-248200.4</v>
      </c>
      <c r="I692" s="79">
        <v>45921</v>
      </c>
      <c r="J692" s="77">
        <v>2025</v>
      </c>
    </row>
    <row r="693" spans="1:10" x14ac:dyDescent="0.3">
      <c r="A693" s="77">
        <v>13087500</v>
      </c>
      <c r="B693" s="78" t="s">
        <v>10</v>
      </c>
      <c r="C693" s="79">
        <v>45922</v>
      </c>
      <c r="D693" s="77">
        <v>2360</v>
      </c>
      <c r="E693" s="77">
        <v>985748.5</v>
      </c>
      <c r="F693" s="77">
        <v>305</v>
      </c>
      <c r="G693" s="77">
        <v>248806</v>
      </c>
      <c r="H693" s="77">
        <v>-248805.5</v>
      </c>
      <c r="I693" s="79">
        <v>45922</v>
      </c>
      <c r="J693" s="77">
        <v>2025</v>
      </c>
    </row>
    <row r="694" spans="1:10" x14ac:dyDescent="0.3">
      <c r="A694" s="77">
        <v>13087500</v>
      </c>
      <c r="B694" s="78" t="s">
        <v>10</v>
      </c>
      <c r="C694" s="79">
        <v>45923</v>
      </c>
      <c r="D694" s="77">
        <v>2326</v>
      </c>
      <c r="E694" s="77">
        <v>990362.6</v>
      </c>
      <c r="F694" s="77">
        <v>210</v>
      </c>
      <c r="G694" s="77">
        <v>249223</v>
      </c>
      <c r="H694" s="77">
        <v>-249222.8</v>
      </c>
      <c r="I694" s="79">
        <v>45923</v>
      </c>
      <c r="J694" s="77">
        <v>2025</v>
      </c>
    </row>
    <row r="695" spans="1:10" x14ac:dyDescent="0.3">
      <c r="A695" s="77">
        <v>13087500</v>
      </c>
      <c r="B695" s="78" t="s">
        <v>10</v>
      </c>
      <c r="C695" s="79">
        <v>45924</v>
      </c>
      <c r="D695" s="77">
        <v>2304</v>
      </c>
      <c r="E695" s="77">
        <v>994932.4</v>
      </c>
      <c r="F695" s="77">
        <v>194</v>
      </c>
      <c r="G695" s="77">
        <v>249608</v>
      </c>
      <c r="H695" s="77">
        <v>-249608.4</v>
      </c>
      <c r="I695" s="79">
        <v>45924</v>
      </c>
      <c r="J695" s="77">
        <v>2025</v>
      </c>
    </row>
    <row r="696" spans="1:10" x14ac:dyDescent="0.3">
      <c r="A696" s="77">
        <v>13087500</v>
      </c>
      <c r="B696" s="78" t="s">
        <v>10</v>
      </c>
      <c r="C696" s="79">
        <v>45925</v>
      </c>
      <c r="D696" s="77">
        <v>2271</v>
      </c>
      <c r="E696" s="77">
        <v>999436.1</v>
      </c>
      <c r="F696" s="77">
        <v>141</v>
      </c>
      <c r="G696" s="77">
        <v>249888</v>
      </c>
      <c r="H696" s="77">
        <v>-249888</v>
      </c>
      <c r="I696" s="79">
        <v>45925</v>
      </c>
      <c r="J696" s="77">
        <v>2025</v>
      </c>
    </row>
    <row r="697" spans="1:10" x14ac:dyDescent="0.3">
      <c r="A697" s="77">
        <v>13087500</v>
      </c>
      <c r="B697" s="78" t="s">
        <v>10</v>
      </c>
      <c r="C697" s="79">
        <v>45926</v>
      </c>
      <c r="D697" s="77">
        <v>2260</v>
      </c>
      <c r="E697" s="77">
        <v>1003917.7</v>
      </c>
      <c r="F697" s="77">
        <v>168</v>
      </c>
      <c r="G697" s="77">
        <v>250222</v>
      </c>
      <c r="H697" s="77">
        <v>-250221.5</v>
      </c>
      <c r="I697" s="79">
        <v>45926</v>
      </c>
      <c r="J697" s="77">
        <v>2025</v>
      </c>
    </row>
    <row r="698" spans="1:10" x14ac:dyDescent="0.3">
      <c r="A698" s="77">
        <v>13087500</v>
      </c>
      <c r="B698" s="78" t="s">
        <v>10</v>
      </c>
      <c r="C698" s="79">
        <v>45927</v>
      </c>
      <c r="D698" s="77">
        <v>2271</v>
      </c>
      <c r="E698" s="77">
        <v>1008421.4</v>
      </c>
      <c r="F698" s="77">
        <v>195</v>
      </c>
      <c r="G698" s="77">
        <v>250608</v>
      </c>
      <c r="H698" s="77">
        <v>-250607.7</v>
      </c>
      <c r="I698" s="79">
        <v>45927</v>
      </c>
      <c r="J698" s="77">
        <v>2025</v>
      </c>
    </row>
    <row r="699" spans="1:10" x14ac:dyDescent="0.3">
      <c r="A699" s="77">
        <v>13087500</v>
      </c>
      <c r="B699" s="78" t="s">
        <v>10</v>
      </c>
      <c r="C699" s="79">
        <v>45928</v>
      </c>
      <c r="D699" s="77">
        <v>2271</v>
      </c>
      <c r="E699" s="77">
        <v>1012925</v>
      </c>
      <c r="F699" s="77">
        <v>185</v>
      </c>
      <c r="G699" s="77">
        <v>250975</v>
      </c>
      <c r="H699" s="77">
        <v>-250974.6</v>
      </c>
      <c r="I699" s="79">
        <v>45928</v>
      </c>
      <c r="J699" s="77">
        <v>2025</v>
      </c>
    </row>
    <row r="700" spans="1:10" x14ac:dyDescent="0.3">
      <c r="A700" s="77">
        <v>13087500</v>
      </c>
      <c r="B700" s="78" t="s">
        <v>10</v>
      </c>
      <c r="C700" s="79">
        <v>45929</v>
      </c>
      <c r="D700" s="77">
        <v>2237</v>
      </c>
      <c r="E700" s="77">
        <v>1017362.9</v>
      </c>
      <c r="F700" s="77">
        <v>167</v>
      </c>
      <c r="G700" s="77">
        <v>251305</v>
      </c>
      <c r="H700" s="77">
        <v>-251304.9</v>
      </c>
      <c r="I700" s="79">
        <v>45929</v>
      </c>
      <c r="J700" s="77">
        <v>2025</v>
      </c>
    </row>
    <row r="701" spans="1:10" x14ac:dyDescent="0.3">
      <c r="A701" s="77">
        <v>13087500</v>
      </c>
      <c r="B701" s="78" t="s">
        <v>10</v>
      </c>
      <c r="C701" s="79">
        <v>45930</v>
      </c>
      <c r="D701" s="77">
        <v>2172</v>
      </c>
      <c r="E701" s="77">
        <v>1021670.3</v>
      </c>
      <c r="F701" s="77">
        <v>109</v>
      </c>
      <c r="G701" s="77">
        <v>251521</v>
      </c>
      <c r="H701" s="77">
        <v>-251520.5</v>
      </c>
      <c r="I701" s="79">
        <v>45930</v>
      </c>
      <c r="J701" s="77">
        <v>2025</v>
      </c>
    </row>
    <row r="702" spans="1:10" x14ac:dyDescent="0.3">
      <c r="A702" s="77">
        <v>13087500</v>
      </c>
      <c r="B702" s="78" t="s">
        <v>10</v>
      </c>
      <c r="C702" s="79">
        <v>45931</v>
      </c>
      <c r="D702" s="77">
        <v>2117</v>
      </c>
      <c r="E702" s="77">
        <v>1025870.1</v>
      </c>
      <c r="F702" s="77">
        <v>34</v>
      </c>
      <c r="G702" s="77">
        <v>251588</v>
      </c>
      <c r="H702" s="77">
        <v>-251588.2</v>
      </c>
      <c r="I702" s="79">
        <v>45931</v>
      </c>
      <c r="J702" s="77">
        <v>2025</v>
      </c>
    </row>
    <row r="703" spans="1:10" x14ac:dyDescent="0.3">
      <c r="A703" s="77">
        <v>13087500</v>
      </c>
      <c r="B703" s="78" t="s">
        <v>10</v>
      </c>
      <c r="C703" s="79">
        <v>45932</v>
      </c>
      <c r="D703" s="77">
        <v>2074</v>
      </c>
      <c r="E703" s="77">
        <v>1029984.7</v>
      </c>
      <c r="F703" s="77">
        <v>0</v>
      </c>
      <c r="G703" s="77">
        <v>251588</v>
      </c>
      <c r="H703" s="77">
        <v>-251588.2</v>
      </c>
      <c r="I703" s="79">
        <v>45932</v>
      </c>
      <c r="J703" s="77">
        <v>2025</v>
      </c>
    </row>
    <row r="704" spans="1:10" x14ac:dyDescent="0.3">
      <c r="A704" s="77">
        <v>13087500</v>
      </c>
      <c r="B704" s="78" t="s">
        <v>10</v>
      </c>
      <c r="C704" s="79">
        <v>45933</v>
      </c>
      <c r="D704" s="77">
        <v>2053</v>
      </c>
      <c r="E704" s="77">
        <v>1034056.8</v>
      </c>
      <c r="F704" s="77">
        <v>0</v>
      </c>
      <c r="G704" s="77">
        <v>251588</v>
      </c>
      <c r="H704" s="77">
        <v>-251588.2</v>
      </c>
      <c r="I704" s="79">
        <v>45933</v>
      </c>
      <c r="J704" s="77">
        <v>2025</v>
      </c>
    </row>
    <row r="705" spans="1:10" x14ac:dyDescent="0.3">
      <c r="A705" s="77">
        <v>13087500</v>
      </c>
      <c r="B705" s="78" t="s">
        <v>10</v>
      </c>
      <c r="C705" s="79">
        <v>45934</v>
      </c>
      <c r="D705" s="77">
        <v>2053</v>
      </c>
      <c r="E705" s="77">
        <v>1038129</v>
      </c>
      <c r="F705" s="77">
        <v>0</v>
      </c>
      <c r="G705" s="77">
        <v>251588</v>
      </c>
      <c r="H705" s="77">
        <v>-251588.2</v>
      </c>
      <c r="I705" s="79">
        <v>45934</v>
      </c>
      <c r="J705" s="77">
        <v>2025</v>
      </c>
    </row>
    <row r="706" spans="1:10" x14ac:dyDescent="0.3">
      <c r="A706" s="77">
        <v>13087500</v>
      </c>
      <c r="B706" s="78" t="s">
        <v>10</v>
      </c>
      <c r="C706" s="79">
        <v>45935</v>
      </c>
      <c r="D706" s="77">
        <v>2064</v>
      </c>
      <c r="E706" s="77">
        <v>1042222.3</v>
      </c>
      <c r="F706" s="77">
        <v>0</v>
      </c>
      <c r="G706" s="77">
        <v>251588</v>
      </c>
      <c r="H706" s="77">
        <v>-251588.2</v>
      </c>
      <c r="I706" s="79">
        <v>45935</v>
      </c>
      <c r="J706" s="77">
        <v>2025</v>
      </c>
    </row>
    <row r="707" spans="1:10" x14ac:dyDescent="0.3">
      <c r="A707" s="77">
        <v>13087500</v>
      </c>
      <c r="B707" s="78" t="s">
        <v>10</v>
      </c>
      <c r="C707" s="79">
        <v>45936</v>
      </c>
      <c r="D707" s="77">
        <v>1968</v>
      </c>
      <c r="E707" s="77">
        <v>1046126.6</v>
      </c>
      <c r="F707" s="77">
        <v>0</v>
      </c>
      <c r="G707" s="77">
        <v>251588</v>
      </c>
      <c r="H707" s="77">
        <v>-251588.2</v>
      </c>
      <c r="I707" s="79">
        <v>45936</v>
      </c>
      <c r="J707" s="77">
        <v>2025</v>
      </c>
    </row>
    <row r="708" spans="1:10" x14ac:dyDescent="0.3">
      <c r="A708" s="77">
        <v>13087500</v>
      </c>
      <c r="B708" s="78" t="s">
        <v>10</v>
      </c>
      <c r="C708" s="79">
        <v>45937</v>
      </c>
      <c r="D708" s="77">
        <v>1916</v>
      </c>
      <c r="E708" s="77">
        <v>1049927.3</v>
      </c>
      <c r="F708" s="77">
        <v>0</v>
      </c>
      <c r="G708" s="77">
        <v>251588</v>
      </c>
      <c r="H708" s="77">
        <v>-251588.2</v>
      </c>
      <c r="I708" s="79">
        <v>45937</v>
      </c>
      <c r="J708" s="77">
        <v>2025</v>
      </c>
    </row>
    <row r="709" spans="1:10" x14ac:dyDescent="0.3">
      <c r="A709" s="77">
        <v>13087500</v>
      </c>
      <c r="B709" s="78" t="s">
        <v>10</v>
      </c>
      <c r="C709" s="79">
        <v>45938</v>
      </c>
      <c r="D709" s="77">
        <v>1927</v>
      </c>
      <c r="E709" s="77">
        <v>1053748.6000000001</v>
      </c>
      <c r="F709" s="77">
        <v>0</v>
      </c>
      <c r="G709" s="77">
        <v>251588</v>
      </c>
      <c r="H709" s="77">
        <v>-251588.2</v>
      </c>
      <c r="I709" s="79">
        <v>45938</v>
      </c>
      <c r="J709" s="77">
        <v>2025</v>
      </c>
    </row>
    <row r="710" spans="1:10" x14ac:dyDescent="0.3">
      <c r="A710" s="77">
        <v>13087500</v>
      </c>
      <c r="B710" s="78" t="s">
        <v>10</v>
      </c>
      <c r="C710" s="79">
        <v>45939</v>
      </c>
      <c r="D710" s="77">
        <v>1968</v>
      </c>
      <c r="E710" s="77">
        <v>1057652.8999999999</v>
      </c>
      <c r="F710" s="77">
        <v>0</v>
      </c>
      <c r="G710" s="77">
        <v>251588</v>
      </c>
      <c r="H710" s="77">
        <v>-251588.2</v>
      </c>
      <c r="I710" s="79">
        <v>45939</v>
      </c>
      <c r="J710" s="77">
        <v>2025</v>
      </c>
    </row>
    <row r="711" spans="1:10" x14ac:dyDescent="0.3">
      <c r="A711" s="77">
        <v>13087500</v>
      </c>
      <c r="B711" s="78" t="s">
        <v>10</v>
      </c>
      <c r="C711" s="79">
        <v>45940</v>
      </c>
      <c r="D711" s="77">
        <v>1979</v>
      </c>
      <c r="E711" s="77">
        <v>1061578</v>
      </c>
      <c r="F711" s="77">
        <v>0</v>
      </c>
      <c r="G711" s="77">
        <v>251588</v>
      </c>
      <c r="H711" s="77">
        <v>-251588.2</v>
      </c>
      <c r="I711" s="79">
        <v>45940</v>
      </c>
      <c r="J711" s="77">
        <v>2025</v>
      </c>
    </row>
    <row r="712" spans="1:10" x14ac:dyDescent="0.3">
      <c r="A712" s="77">
        <v>13087500</v>
      </c>
      <c r="B712" s="78" t="s">
        <v>10</v>
      </c>
      <c r="C712" s="79">
        <v>45941</v>
      </c>
      <c r="D712" s="77">
        <v>1979</v>
      </c>
      <c r="E712" s="77">
        <v>1065503.1000000001</v>
      </c>
      <c r="F712" s="77">
        <v>0</v>
      </c>
      <c r="G712" s="77">
        <v>251588</v>
      </c>
      <c r="H712" s="77">
        <v>-251588.2</v>
      </c>
      <c r="I712" s="79">
        <v>45941</v>
      </c>
      <c r="J712" s="77">
        <v>2025</v>
      </c>
    </row>
    <row r="713" spans="1:10" x14ac:dyDescent="0.3">
      <c r="A713" s="77">
        <v>13087500</v>
      </c>
      <c r="B713" s="78" t="s">
        <v>10</v>
      </c>
      <c r="C713" s="79">
        <v>45942</v>
      </c>
      <c r="D713" s="77">
        <v>1958</v>
      </c>
      <c r="E713" s="77">
        <v>1069386.6000000001</v>
      </c>
      <c r="F713" s="77">
        <v>0</v>
      </c>
      <c r="G713" s="77">
        <v>251588</v>
      </c>
      <c r="H713" s="77">
        <v>-251588.2</v>
      </c>
      <c r="I713" s="79">
        <v>45942</v>
      </c>
      <c r="J713" s="77">
        <v>2025</v>
      </c>
    </row>
    <row r="714" spans="1:10" x14ac:dyDescent="0.3">
      <c r="A714" s="77">
        <v>13087500</v>
      </c>
      <c r="B714" s="78" t="s">
        <v>10</v>
      </c>
      <c r="C714" s="79">
        <v>45943</v>
      </c>
      <c r="D714" s="77">
        <v>1906</v>
      </c>
      <c r="E714" s="77">
        <v>1073166.7</v>
      </c>
      <c r="F714" s="77">
        <v>0</v>
      </c>
      <c r="G714" s="77">
        <v>251588</v>
      </c>
      <c r="H714" s="77">
        <v>-251588.2</v>
      </c>
      <c r="I714" s="79">
        <v>45943</v>
      </c>
      <c r="J714" s="77">
        <v>2025</v>
      </c>
    </row>
    <row r="715" spans="1:10" x14ac:dyDescent="0.3">
      <c r="A715" s="77">
        <v>13087500</v>
      </c>
      <c r="B715" s="78" t="s">
        <v>10</v>
      </c>
      <c r="C715" s="79">
        <v>45944</v>
      </c>
      <c r="D715" s="77">
        <v>1875</v>
      </c>
      <c r="E715" s="77">
        <v>1076885.3999999999</v>
      </c>
      <c r="F715" s="77">
        <v>0</v>
      </c>
      <c r="G715" s="77">
        <v>251588</v>
      </c>
      <c r="H715" s="77">
        <v>-251588.2</v>
      </c>
      <c r="I715" s="79">
        <v>45944</v>
      </c>
      <c r="J715" s="77">
        <v>2025</v>
      </c>
    </row>
    <row r="716" spans="1:10" x14ac:dyDescent="0.3">
      <c r="A716" s="77">
        <v>13087500</v>
      </c>
      <c r="B716" s="78" t="s">
        <v>10</v>
      </c>
      <c r="C716" s="79">
        <v>45945</v>
      </c>
      <c r="D716" s="77">
        <v>1773</v>
      </c>
      <c r="E716" s="77">
        <v>1080401.8999999999</v>
      </c>
      <c r="F716" s="77">
        <v>0</v>
      </c>
      <c r="G716" s="77">
        <v>251588</v>
      </c>
      <c r="H716" s="77">
        <v>-251588.2</v>
      </c>
      <c r="I716" s="79">
        <v>45945</v>
      </c>
      <c r="J716" s="77">
        <v>2025</v>
      </c>
    </row>
    <row r="717" spans="1:10" x14ac:dyDescent="0.3">
      <c r="A717" s="77">
        <v>13087500</v>
      </c>
      <c r="B717" s="78" t="s">
        <v>10</v>
      </c>
      <c r="C717" s="79">
        <v>45946</v>
      </c>
      <c r="D717" s="77">
        <v>1644</v>
      </c>
      <c r="E717" s="77">
        <v>1083662.2</v>
      </c>
      <c r="F717" s="77">
        <v>0</v>
      </c>
      <c r="G717" s="77">
        <v>251588</v>
      </c>
      <c r="H717" s="77">
        <v>-251588.2</v>
      </c>
      <c r="I717" s="79">
        <v>45946</v>
      </c>
      <c r="J717" s="77">
        <v>2025</v>
      </c>
    </row>
    <row r="718" spans="1:10" x14ac:dyDescent="0.3">
      <c r="A718" s="77">
        <v>13087500</v>
      </c>
      <c r="B718" s="78" t="s">
        <v>10</v>
      </c>
      <c r="C718" s="79">
        <v>45947</v>
      </c>
      <c r="D718" s="77">
        <v>535</v>
      </c>
      <c r="E718" s="77">
        <v>1084723.7</v>
      </c>
      <c r="F718" s="77">
        <v>0</v>
      </c>
      <c r="G718" s="77">
        <v>251588</v>
      </c>
      <c r="H718" s="77">
        <v>-251588.2</v>
      </c>
      <c r="I718" s="79">
        <v>45947</v>
      </c>
      <c r="J718" s="77">
        <v>2025</v>
      </c>
    </row>
    <row r="719" spans="1:10" x14ac:dyDescent="0.3">
      <c r="A719" s="77">
        <v>13087500</v>
      </c>
      <c r="B719" s="78" t="s">
        <v>10</v>
      </c>
      <c r="C719" s="79">
        <v>45948</v>
      </c>
      <c r="D719" s="77">
        <v>31</v>
      </c>
      <c r="E719" s="77">
        <v>1084785</v>
      </c>
      <c r="F719" s="77">
        <v>0</v>
      </c>
      <c r="G719" s="77">
        <v>251588</v>
      </c>
      <c r="H719" s="77">
        <v>-251588.2</v>
      </c>
      <c r="I719" s="79">
        <v>45948</v>
      </c>
      <c r="J719" s="77">
        <v>2025</v>
      </c>
    </row>
    <row r="720" spans="1:10" x14ac:dyDescent="0.3">
      <c r="A720" s="77">
        <v>13087500</v>
      </c>
      <c r="B720" s="78" t="s">
        <v>10</v>
      </c>
      <c r="C720" s="79">
        <v>45949</v>
      </c>
      <c r="D720" s="77">
        <v>33</v>
      </c>
      <c r="E720" s="77">
        <v>1084850.6000000001</v>
      </c>
      <c r="F720" s="77">
        <v>0</v>
      </c>
      <c r="G720" s="77">
        <v>251588</v>
      </c>
      <c r="H720" s="77">
        <v>-251588.2</v>
      </c>
      <c r="I720" s="79">
        <v>45949</v>
      </c>
      <c r="J720" s="77">
        <v>2025</v>
      </c>
    </row>
    <row r="721" spans="1:10" x14ac:dyDescent="0.3">
      <c r="A721" s="77">
        <v>13087500</v>
      </c>
      <c r="B721" s="78" t="s">
        <v>10</v>
      </c>
      <c r="C721" s="79">
        <v>45950</v>
      </c>
      <c r="D721" s="77">
        <v>50</v>
      </c>
      <c r="E721" s="77">
        <v>1084949.1000000001</v>
      </c>
      <c r="F721" s="77">
        <v>0</v>
      </c>
      <c r="G721" s="77">
        <v>251588</v>
      </c>
      <c r="H721" s="77">
        <v>-251588.2</v>
      </c>
      <c r="I721" s="79">
        <v>45950</v>
      </c>
      <c r="J721" s="77">
        <v>2025</v>
      </c>
    </row>
    <row r="722" spans="1:10" x14ac:dyDescent="0.3">
      <c r="A722" s="77">
        <v>13087500</v>
      </c>
      <c r="B722" s="78" t="s">
        <v>10</v>
      </c>
      <c r="C722" s="79">
        <v>45951</v>
      </c>
      <c r="D722" s="77">
        <v>66</v>
      </c>
      <c r="E722" s="77">
        <v>1085079.8</v>
      </c>
      <c r="F722" s="77">
        <v>0</v>
      </c>
      <c r="G722" s="77">
        <v>251588</v>
      </c>
      <c r="H722" s="77">
        <v>-251588.2</v>
      </c>
      <c r="I722" s="79">
        <v>45951</v>
      </c>
      <c r="J722" s="77">
        <v>2025</v>
      </c>
    </row>
    <row r="723" spans="1:10" x14ac:dyDescent="0.3">
      <c r="A723" s="77">
        <v>13087500</v>
      </c>
      <c r="B723" s="78" t="s">
        <v>10</v>
      </c>
      <c r="C723" s="79">
        <v>45952</v>
      </c>
      <c r="D723" s="77">
        <v>42</v>
      </c>
      <c r="E723" s="77">
        <v>1085163.5</v>
      </c>
      <c r="F723" s="77">
        <v>0</v>
      </c>
      <c r="G723" s="77">
        <v>251588</v>
      </c>
      <c r="H723" s="77">
        <v>-251588.2</v>
      </c>
      <c r="I723" s="79">
        <v>45952</v>
      </c>
      <c r="J723" s="77">
        <v>2025</v>
      </c>
    </row>
    <row r="724" spans="1:10" x14ac:dyDescent="0.3">
      <c r="A724" s="77">
        <v>13087500</v>
      </c>
      <c r="B724" s="78" t="s">
        <v>10</v>
      </c>
      <c r="C724" s="79">
        <v>45953</v>
      </c>
      <c r="D724" s="77">
        <v>31</v>
      </c>
      <c r="E724" s="77">
        <v>1085224.8</v>
      </c>
      <c r="F724" s="77">
        <v>0</v>
      </c>
      <c r="G724" s="77">
        <v>251588</v>
      </c>
      <c r="H724" s="77">
        <v>-251588.2</v>
      </c>
      <c r="I724" s="79">
        <v>45953</v>
      </c>
      <c r="J724" s="77">
        <v>2025</v>
      </c>
    </row>
    <row r="725" spans="1:10" x14ac:dyDescent="0.3">
      <c r="A725" s="77">
        <v>13087500</v>
      </c>
      <c r="B725" s="78" t="s">
        <v>10</v>
      </c>
      <c r="C725" s="79">
        <v>45954</v>
      </c>
      <c r="D725" s="77">
        <v>31</v>
      </c>
      <c r="E725" s="77">
        <v>1085286.1000000001</v>
      </c>
      <c r="F725" s="77">
        <v>0</v>
      </c>
      <c r="G725" s="77">
        <v>251588</v>
      </c>
      <c r="H725" s="77">
        <v>-251588.2</v>
      </c>
      <c r="I725" s="79">
        <v>45954</v>
      </c>
      <c r="J725" s="77">
        <v>2025</v>
      </c>
    </row>
    <row r="726" spans="1:10" x14ac:dyDescent="0.3">
      <c r="A726" s="77">
        <v>13087500</v>
      </c>
      <c r="B726" s="78" t="s">
        <v>10</v>
      </c>
      <c r="C726" s="79">
        <v>45955</v>
      </c>
      <c r="D726" s="77">
        <v>29</v>
      </c>
      <c r="E726" s="77">
        <v>1085343.3</v>
      </c>
      <c r="F726" s="77">
        <v>0</v>
      </c>
      <c r="G726" s="77">
        <v>251588</v>
      </c>
      <c r="H726" s="77">
        <v>-251588.2</v>
      </c>
      <c r="I726" s="79">
        <v>45955</v>
      </c>
      <c r="J726" s="77">
        <v>2025</v>
      </c>
    </row>
    <row r="727" spans="1:10" x14ac:dyDescent="0.3">
      <c r="A727" s="77">
        <v>13087500</v>
      </c>
      <c r="B727" s="78" t="s">
        <v>10</v>
      </c>
      <c r="C727" s="79">
        <v>45956</v>
      </c>
      <c r="D727" s="77">
        <v>29</v>
      </c>
      <c r="E727" s="77">
        <v>1085400.3999999999</v>
      </c>
      <c r="F727" s="77">
        <v>0</v>
      </c>
      <c r="G727" s="77">
        <v>251588</v>
      </c>
      <c r="H727" s="77">
        <v>-251588.2</v>
      </c>
      <c r="I727" s="79">
        <v>45956</v>
      </c>
      <c r="J727" s="77">
        <v>2025</v>
      </c>
    </row>
    <row r="728" spans="1:10" x14ac:dyDescent="0.3">
      <c r="A728" s="77">
        <v>13087500</v>
      </c>
      <c r="B728" s="78" t="s">
        <v>10</v>
      </c>
      <c r="C728" s="79">
        <v>45957</v>
      </c>
      <c r="D728" s="77">
        <v>25</v>
      </c>
      <c r="E728" s="77">
        <v>1085449.6000000001</v>
      </c>
      <c r="F728" s="77">
        <v>0</v>
      </c>
      <c r="G728" s="77">
        <v>251588</v>
      </c>
      <c r="H728" s="77">
        <v>-251588.2</v>
      </c>
      <c r="I728" s="79">
        <v>45957</v>
      </c>
      <c r="J728" s="77">
        <v>2025</v>
      </c>
    </row>
    <row r="729" spans="1:10" x14ac:dyDescent="0.3">
      <c r="A729" s="77">
        <v>13087500</v>
      </c>
      <c r="B729" s="78" t="s">
        <v>10</v>
      </c>
      <c r="C729" s="79">
        <v>45958</v>
      </c>
      <c r="D729" s="77">
        <v>23</v>
      </c>
      <c r="E729" s="77">
        <v>1085494.8999999999</v>
      </c>
      <c r="F729" s="77">
        <v>0</v>
      </c>
      <c r="G729" s="77">
        <v>251588</v>
      </c>
      <c r="H729" s="77">
        <v>-251588.2</v>
      </c>
      <c r="I729" s="79">
        <v>45958</v>
      </c>
      <c r="J729" s="77">
        <v>2025</v>
      </c>
    </row>
    <row r="730" spans="1:10" x14ac:dyDescent="0.3">
      <c r="A730" s="77">
        <v>13087500</v>
      </c>
      <c r="B730" s="78" t="s">
        <v>10</v>
      </c>
      <c r="C730" s="79">
        <v>45959</v>
      </c>
      <c r="D730" s="77">
        <v>25</v>
      </c>
      <c r="E730" s="77">
        <v>1085544.1000000001</v>
      </c>
      <c r="F730" s="77">
        <v>0</v>
      </c>
      <c r="G730" s="77">
        <v>251588</v>
      </c>
      <c r="H730" s="77">
        <v>-251588.2</v>
      </c>
      <c r="I730" s="79">
        <v>45959</v>
      </c>
      <c r="J730" s="77">
        <v>2025</v>
      </c>
    </row>
    <row r="731" spans="1:10" x14ac:dyDescent="0.3">
      <c r="A731" s="77">
        <v>13087500</v>
      </c>
      <c r="B731" s="78" t="s">
        <v>10</v>
      </c>
      <c r="C731" s="79">
        <v>45960</v>
      </c>
      <c r="D731" s="77">
        <v>38</v>
      </c>
      <c r="E731" s="77">
        <v>1085618.6000000001</v>
      </c>
      <c r="F731" s="77">
        <v>0</v>
      </c>
      <c r="G731" s="77">
        <v>251588</v>
      </c>
      <c r="H731" s="77">
        <v>-251588.2</v>
      </c>
      <c r="I731" s="79">
        <v>45960</v>
      </c>
      <c r="J731" s="77">
        <v>2025</v>
      </c>
    </row>
    <row r="732" spans="1:10" x14ac:dyDescent="0.3">
      <c r="A732" s="77">
        <v>13087500</v>
      </c>
      <c r="B732" s="78" t="s">
        <v>10</v>
      </c>
      <c r="C732" s="79">
        <v>45961</v>
      </c>
      <c r="D732" s="77">
        <v>45</v>
      </c>
      <c r="E732" s="77">
        <v>1085707.2</v>
      </c>
      <c r="F732" s="77">
        <v>0</v>
      </c>
      <c r="G732" s="77">
        <v>251588</v>
      </c>
      <c r="H732" s="77">
        <v>-251588.2</v>
      </c>
      <c r="I732" s="79">
        <v>45961</v>
      </c>
      <c r="J732" s="77">
        <v>2025</v>
      </c>
    </row>
    <row r="733" spans="1:10" x14ac:dyDescent="0.3">
      <c r="A733" s="77">
        <v>13087500</v>
      </c>
      <c r="B733" s="78" t="s">
        <v>10</v>
      </c>
      <c r="C733" s="79">
        <v>45962</v>
      </c>
      <c r="D733" s="77">
        <v>45</v>
      </c>
      <c r="E733" s="77">
        <v>1085795.7</v>
      </c>
      <c r="F733" s="77">
        <v>0</v>
      </c>
      <c r="G733" s="77">
        <v>251588</v>
      </c>
      <c r="H733" s="77">
        <v>-251588.2</v>
      </c>
      <c r="I733" s="79">
        <v>45962</v>
      </c>
      <c r="J733" s="77">
        <v>2026</v>
      </c>
    </row>
    <row r="734" spans="1:10" x14ac:dyDescent="0.3">
      <c r="A734" s="77">
        <v>13087500</v>
      </c>
      <c r="B734" s="78" t="s">
        <v>10</v>
      </c>
      <c r="C734" s="79">
        <v>45963</v>
      </c>
      <c r="D734" s="77">
        <v>42</v>
      </c>
      <c r="E734" s="77">
        <v>1085879.5</v>
      </c>
      <c r="F734" s="77">
        <v>0</v>
      </c>
      <c r="G734" s="77">
        <v>251588</v>
      </c>
      <c r="H734" s="77">
        <v>-251588.2</v>
      </c>
      <c r="I734" s="79">
        <v>45963</v>
      </c>
      <c r="J734" s="77">
        <v>2026</v>
      </c>
    </row>
    <row r="735" spans="1:10" x14ac:dyDescent="0.3">
      <c r="A735" s="77">
        <v>13087500</v>
      </c>
      <c r="B735" s="78" t="s">
        <v>10</v>
      </c>
      <c r="C735" s="79">
        <v>45964</v>
      </c>
      <c r="D735" s="77">
        <v>42</v>
      </c>
      <c r="E735" s="77">
        <v>1085963.3</v>
      </c>
      <c r="F735" s="77">
        <v>0</v>
      </c>
      <c r="G735" s="77">
        <v>251588</v>
      </c>
      <c r="H735" s="77">
        <v>-251588.2</v>
      </c>
      <c r="I735" s="79">
        <v>45964</v>
      </c>
      <c r="J735" s="77">
        <v>2026</v>
      </c>
    </row>
    <row r="736" spans="1:10" x14ac:dyDescent="0.3">
      <c r="A736" s="77">
        <v>13087500</v>
      </c>
      <c r="B736" s="78" t="s">
        <v>10</v>
      </c>
      <c r="C736" s="79">
        <v>45965</v>
      </c>
      <c r="D736" s="77">
        <v>42</v>
      </c>
      <c r="E736" s="77">
        <v>1086047</v>
      </c>
      <c r="F736" s="77">
        <v>0</v>
      </c>
      <c r="G736" s="77">
        <v>251588</v>
      </c>
      <c r="H736" s="77">
        <v>-251588.2</v>
      </c>
      <c r="I736" s="79">
        <v>45965</v>
      </c>
      <c r="J736" s="77">
        <v>2026</v>
      </c>
    </row>
    <row r="737" spans="1:10" x14ac:dyDescent="0.3">
      <c r="A737" s="77">
        <v>13087500</v>
      </c>
      <c r="B737" s="78" t="s">
        <v>10</v>
      </c>
      <c r="C737" s="79">
        <v>45966</v>
      </c>
      <c r="D737" s="77">
        <v>42</v>
      </c>
      <c r="E737" s="77">
        <v>1086130.8</v>
      </c>
      <c r="F737" s="77">
        <v>0</v>
      </c>
      <c r="G737" s="77">
        <v>251588</v>
      </c>
      <c r="H737" s="77">
        <v>-251588.2</v>
      </c>
      <c r="I737" s="79">
        <v>45966</v>
      </c>
      <c r="J737" s="77">
        <v>2026</v>
      </c>
    </row>
    <row r="738" spans="1:10" x14ac:dyDescent="0.3">
      <c r="A738" s="77">
        <v>13087500</v>
      </c>
      <c r="B738" s="78" t="s">
        <v>10</v>
      </c>
      <c r="C738" s="79">
        <v>45967</v>
      </c>
      <c r="D738" s="77">
        <v>45</v>
      </c>
      <c r="E738" s="77">
        <v>1086219.3999999999</v>
      </c>
      <c r="F738" s="77">
        <v>0</v>
      </c>
      <c r="G738" s="77">
        <v>251588</v>
      </c>
      <c r="H738" s="77">
        <v>-251588.2</v>
      </c>
      <c r="I738" s="79">
        <v>45967</v>
      </c>
      <c r="J738" s="77">
        <v>2026</v>
      </c>
    </row>
    <row r="739" spans="1:10" x14ac:dyDescent="0.3">
      <c r="A739" s="77">
        <v>13087500</v>
      </c>
      <c r="B739" s="78" t="s">
        <v>10</v>
      </c>
      <c r="C739" s="79">
        <v>45968</v>
      </c>
      <c r="D739" s="77">
        <v>47</v>
      </c>
      <c r="E739" s="77">
        <v>1086312.8999999999</v>
      </c>
      <c r="F739" s="77">
        <v>0</v>
      </c>
      <c r="G739" s="77">
        <v>251588</v>
      </c>
      <c r="H739" s="77">
        <v>-251588.2</v>
      </c>
      <c r="I739" s="79">
        <v>45968</v>
      </c>
      <c r="J739" s="77">
        <v>2026</v>
      </c>
    </row>
    <row r="740" spans="1:10" x14ac:dyDescent="0.3">
      <c r="A740" s="77">
        <v>13087500</v>
      </c>
      <c r="B740" s="78" t="s">
        <v>10</v>
      </c>
      <c r="C740" s="79">
        <v>45969</v>
      </c>
      <c r="D740" s="77">
        <v>47</v>
      </c>
      <c r="E740" s="77">
        <v>1086406.3</v>
      </c>
      <c r="F740" s="77">
        <v>0</v>
      </c>
      <c r="G740" s="77">
        <v>251588</v>
      </c>
      <c r="H740" s="77">
        <v>-251588.2</v>
      </c>
      <c r="I740" s="79">
        <v>45969</v>
      </c>
      <c r="J740" s="77">
        <v>2026</v>
      </c>
    </row>
    <row r="741" spans="1:10" x14ac:dyDescent="0.3">
      <c r="A741" s="77">
        <v>13087500</v>
      </c>
      <c r="B741" s="78" t="s">
        <v>10</v>
      </c>
      <c r="C741" s="79">
        <v>45970</v>
      </c>
      <c r="D741" s="77">
        <v>47</v>
      </c>
      <c r="E741" s="77">
        <v>1086499.8</v>
      </c>
      <c r="F741" s="77">
        <v>0</v>
      </c>
      <c r="G741" s="77">
        <v>251588</v>
      </c>
      <c r="H741" s="77">
        <v>-251588.2</v>
      </c>
      <c r="I741" s="79">
        <v>45970</v>
      </c>
      <c r="J741" s="77">
        <v>2026</v>
      </c>
    </row>
    <row r="742" spans="1:10" x14ac:dyDescent="0.3">
      <c r="A742" s="77">
        <v>13087500</v>
      </c>
      <c r="B742" s="78" t="s">
        <v>10</v>
      </c>
      <c r="C742" s="79">
        <v>45971</v>
      </c>
      <c r="D742" s="77">
        <v>45</v>
      </c>
      <c r="E742" s="77">
        <v>1086588.3999999999</v>
      </c>
      <c r="F742" s="77">
        <v>0</v>
      </c>
      <c r="G742" s="77">
        <v>251588</v>
      </c>
      <c r="H742" s="77">
        <v>-251588.2</v>
      </c>
      <c r="I742" s="79">
        <v>45971</v>
      </c>
      <c r="J742" s="77">
        <v>2026</v>
      </c>
    </row>
    <row r="743" spans="1:10" x14ac:dyDescent="0.3">
      <c r="A743" s="77">
        <v>13087500</v>
      </c>
      <c r="B743" s="78" t="s">
        <v>10</v>
      </c>
      <c r="C743" s="79">
        <v>45972</v>
      </c>
      <c r="D743" s="77">
        <v>25</v>
      </c>
      <c r="E743" s="77">
        <v>1086637.6000000001</v>
      </c>
      <c r="F743" s="77">
        <v>0</v>
      </c>
      <c r="G743" s="77">
        <v>251588</v>
      </c>
      <c r="H743" s="77">
        <v>-251588.2</v>
      </c>
      <c r="I743" s="79">
        <v>45972</v>
      </c>
      <c r="J743" s="77">
        <v>2026</v>
      </c>
    </row>
    <row r="744" spans="1:10" x14ac:dyDescent="0.3">
      <c r="A744" s="77">
        <v>13087500</v>
      </c>
      <c r="B744" s="78" t="s">
        <v>10</v>
      </c>
      <c r="C744" s="79">
        <v>45973</v>
      </c>
      <c r="D744" s="77">
        <v>23</v>
      </c>
      <c r="E744" s="77">
        <v>1086682.8999999999</v>
      </c>
      <c r="F744" s="77">
        <v>0</v>
      </c>
      <c r="G744" s="77">
        <v>251588</v>
      </c>
      <c r="H744" s="77">
        <v>-251588.2</v>
      </c>
      <c r="I744" s="79">
        <v>45973</v>
      </c>
      <c r="J744" s="77">
        <v>2026</v>
      </c>
    </row>
    <row r="745" spans="1:10" x14ac:dyDescent="0.3">
      <c r="A745" s="77">
        <v>13087500</v>
      </c>
      <c r="B745" s="78" t="s">
        <v>10</v>
      </c>
      <c r="C745" s="79">
        <v>45974</v>
      </c>
      <c r="D745" s="77">
        <v>27</v>
      </c>
      <c r="E745" s="77">
        <v>1086736</v>
      </c>
      <c r="F745" s="77">
        <v>0</v>
      </c>
      <c r="G745" s="77">
        <v>251588</v>
      </c>
      <c r="H745" s="77">
        <v>-251588.2</v>
      </c>
      <c r="I745" s="79">
        <v>45974</v>
      </c>
      <c r="J745" s="77">
        <v>2026</v>
      </c>
    </row>
    <row r="746" spans="1:10" x14ac:dyDescent="0.3">
      <c r="A746" s="77">
        <v>13087500</v>
      </c>
      <c r="B746" s="78" t="s">
        <v>10</v>
      </c>
      <c r="C746" s="79">
        <v>45975</v>
      </c>
      <c r="D746" s="77">
        <v>27</v>
      </c>
      <c r="E746" s="77">
        <v>1086789.1000000001</v>
      </c>
      <c r="F746" s="77">
        <v>0</v>
      </c>
      <c r="G746" s="77">
        <v>251588</v>
      </c>
      <c r="H746" s="77">
        <v>-251588.2</v>
      </c>
      <c r="I746" s="79">
        <v>45975</v>
      </c>
      <c r="J746" s="77">
        <v>2026</v>
      </c>
    </row>
    <row r="747" spans="1:10" x14ac:dyDescent="0.3">
      <c r="A747" s="77">
        <v>13087500</v>
      </c>
      <c r="B747" s="78" t="s">
        <v>10</v>
      </c>
      <c r="C747" s="79">
        <v>45976</v>
      </c>
      <c r="D747" s="77">
        <v>27</v>
      </c>
      <c r="E747" s="77">
        <v>1086842.2</v>
      </c>
      <c r="F747" s="77">
        <v>0</v>
      </c>
      <c r="G747" s="77">
        <v>251588</v>
      </c>
      <c r="H747" s="77">
        <v>-251588.2</v>
      </c>
      <c r="I747" s="79">
        <v>45976</v>
      </c>
      <c r="J747" s="77">
        <v>2026</v>
      </c>
    </row>
    <row r="748" spans="1:10" x14ac:dyDescent="0.3">
      <c r="A748" s="77">
        <v>13087500</v>
      </c>
      <c r="B748" s="78" t="s">
        <v>10</v>
      </c>
      <c r="C748" s="79">
        <v>45977</v>
      </c>
      <c r="D748" s="77">
        <v>31</v>
      </c>
      <c r="E748" s="77">
        <v>1086903.5</v>
      </c>
      <c r="F748" s="77">
        <v>0</v>
      </c>
      <c r="G748" s="77">
        <v>251588</v>
      </c>
      <c r="H748" s="77">
        <v>-251588.2</v>
      </c>
      <c r="I748" s="79">
        <v>45977</v>
      </c>
      <c r="J748" s="77">
        <v>2026</v>
      </c>
    </row>
    <row r="749" spans="1:10" x14ac:dyDescent="0.3">
      <c r="A749" s="77">
        <v>13087500</v>
      </c>
      <c r="B749" s="78" t="s">
        <v>10</v>
      </c>
      <c r="C749" s="79">
        <v>45978</v>
      </c>
      <c r="D749" s="77">
        <v>35</v>
      </c>
      <c r="E749" s="77">
        <v>1086973.5</v>
      </c>
      <c r="F749" s="77">
        <v>0</v>
      </c>
      <c r="G749" s="77">
        <v>251588</v>
      </c>
      <c r="H749" s="77">
        <v>-251588.2</v>
      </c>
      <c r="I749" s="79">
        <v>45978</v>
      </c>
      <c r="J749" s="77">
        <v>2026</v>
      </c>
    </row>
    <row r="750" spans="1:10" x14ac:dyDescent="0.3">
      <c r="A750" s="77">
        <v>13087500</v>
      </c>
      <c r="B750" s="78" t="s">
        <v>10</v>
      </c>
      <c r="C750" s="79">
        <v>45979</v>
      </c>
      <c r="D750" s="77">
        <v>38</v>
      </c>
      <c r="E750" s="77">
        <v>1087048</v>
      </c>
      <c r="F750" s="77">
        <v>0</v>
      </c>
      <c r="G750" s="77">
        <v>251588</v>
      </c>
      <c r="H750" s="77">
        <v>-251588.2</v>
      </c>
      <c r="I750" s="79">
        <v>45979</v>
      </c>
      <c r="J750" s="77">
        <v>2026</v>
      </c>
    </row>
    <row r="751" spans="1:10" x14ac:dyDescent="0.3">
      <c r="A751" s="77">
        <v>13087500</v>
      </c>
      <c r="B751" s="78" t="s">
        <v>10</v>
      </c>
      <c r="C751" s="79">
        <v>45980</v>
      </c>
      <c r="D751" s="77">
        <v>40</v>
      </c>
      <c r="E751" s="77">
        <v>1087127</v>
      </c>
      <c r="F751" s="77">
        <v>0</v>
      </c>
      <c r="G751" s="77">
        <v>251588</v>
      </c>
      <c r="H751" s="77">
        <v>-251588.2</v>
      </c>
      <c r="I751" s="79">
        <v>45980</v>
      </c>
      <c r="J751" s="77">
        <v>2026</v>
      </c>
    </row>
    <row r="752" spans="1:10" x14ac:dyDescent="0.3">
      <c r="A752" s="77">
        <v>13087500</v>
      </c>
      <c r="B752" s="78" t="s">
        <v>10</v>
      </c>
      <c r="C752" s="79">
        <v>45981</v>
      </c>
      <c r="D752" s="77">
        <v>35</v>
      </c>
      <c r="E752" s="77">
        <v>1087197</v>
      </c>
      <c r="F752" s="77">
        <v>0</v>
      </c>
      <c r="G752" s="77">
        <v>251588</v>
      </c>
      <c r="H752" s="77">
        <v>-251588.2</v>
      </c>
      <c r="I752" s="79">
        <v>45981</v>
      </c>
      <c r="J752" s="77">
        <v>2026</v>
      </c>
    </row>
    <row r="753" spans="1:10" x14ac:dyDescent="0.3">
      <c r="A753" s="77">
        <v>13087500</v>
      </c>
      <c r="B753" s="78" t="s">
        <v>10</v>
      </c>
      <c r="C753" s="79">
        <v>45982</v>
      </c>
      <c r="D753" s="77">
        <v>38</v>
      </c>
      <c r="E753" s="77">
        <v>1087271.5</v>
      </c>
      <c r="F753" s="77">
        <v>0</v>
      </c>
      <c r="G753" s="77">
        <v>251588</v>
      </c>
      <c r="H753" s="77">
        <v>-251588.2</v>
      </c>
      <c r="I753" s="79">
        <v>45982</v>
      </c>
      <c r="J753" s="77">
        <v>2026</v>
      </c>
    </row>
    <row r="754" spans="1:10" x14ac:dyDescent="0.3">
      <c r="A754" s="77">
        <v>13087500</v>
      </c>
      <c r="B754" s="78" t="s">
        <v>10</v>
      </c>
      <c r="C754" s="79">
        <v>45983</v>
      </c>
      <c r="D754" s="77">
        <v>42</v>
      </c>
      <c r="E754" s="77">
        <v>1087355.2</v>
      </c>
      <c r="F754" s="77">
        <v>0</v>
      </c>
      <c r="G754" s="77">
        <v>251588</v>
      </c>
      <c r="H754" s="77">
        <v>-251588.2</v>
      </c>
      <c r="I754" s="79">
        <v>45983</v>
      </c>
      <c r="J754" s="77">
        <v>2026</v>
      </c>
    </row>
    <row r="755" spans="1:10" x14ac:dyDescent="0.3">
      <c r="A755" s="77">
        <v>13087500</v>
      </c>
      <c r="B755" s="78" t="s">
        <v>10</v>
      </c>
      <c r="C755" s="79">
        <v>45984</v>
      </c>
      <c r="D755" s="77">
        <v>42</v>
      </c>
      <c r="E755" s="77">
        <v>1087439</v>
      </c>
      <c r="F755" s="77">
        <v>0</v>
      </c>
      <c r="G755" s="77">
        <v>251588</v>
      </c>
      <c r="H755" s="77">
        <v>-251588.2</v>
      </c>
      <c r="I755" s="79">
        <v>45984</v>
      </c>
      <c r="J755" s="77">
        <v>2026</v>
      </c>
    </row>
    <row r="756" spans="1:10" x14ac:dyDescent="0.3">
      <c r="A756" s="77">
        <v>13087500</v>
      </c>
      <c r="B756" s="78" t="s">
        <v>10</v>
      </c>
      <c r="C756" s="79">
        <v>45985</v>
      </c>
      <c r="D756" s="77">
        <v>42</v>
      </c>
      <c r="E756" s="77">
        <v>1087522.7</v>
      </c>
      <c r="F756" s="77">
        <v>0</v>
      </c>
      <c r="G756" s="77">
        <v>251588</v>
      </c>
      <c r="H756" s="77">
        <v>-251588.2</v>
      </c>
      <c r="I756" s="79">
        <v>45985</v>
      </c>
      <c r="J756" s="77">
        <v>2026</v>
      </c>
    </row>
    <row r="757" spans="1:10" x14ac:dyDescent="0.3">
      <c r="A757" s="77">
        <v>13087500</v>
      </c>
      <c r="B757" s="78" t="s">
        <v>10</v>
      </c>
      <c r="C757" s="79">
        <v>45986</v>
      </c>
      <c r="D757" s="77">
        <v>42</v>
      </c>
      <c r="E757" s="77">
        <v>1087606.5</v>
      </c>
      <c r="F757" s="77">
        <v>0</v>
      </c>
      <c r="G757" s="77">
        <v>251588</v>
      </c>
      <c r="H757" s="77">
        <v>-251588.2</v>
      </c>
      <c r="I757" s="79">
        <v>45986</v>
      </c>
      <c r="J757" s="77">
        <v>2026</v>
      </c>
    </row>
    <row r="758" spans="1:10" x14ac:dyDescent="0.3">
      <c r="A758" s="77">
        <v>13087500</v>
      </c>
      <c r="B758" s="78" t="s">
        <v>10</v>
      </c>
      <c r="C758" s="79">
        <v>45987</v>
      </c>
      <c r="D758" s="77">
        <v>42</v>
      </c>
      <c r="E758" s="77">
        <v>1087690.3</v>
      </c>
      <c r="F758" s="77">
        <v>0</v>
      </c>
      <c r="G758" s="77">
        <v>251588</v>
      </c>
      <c r="H758" s="77">
        <v>-251588.2</v>
      </c>
      <c r="I758" s="79">
        <v>45987</v>
      </c>
      <c r="J758" s="77">
        <v>2026</v>
      </c>
    </row>
    <row r="759" spans="1:10" x14ac:dyDescent="0.3">
      <c r="A759" s="77">
        <v>13087500</v>
      </c>
      <c r="B759" s="78" t="s">
        <v>10</v>
      </c>
      <c r="C759" s="79">
        <v>45988</v>
      </c>
      <c r="D759" s="77">
        <v>42</v>
      </c>
      <c r="E759" s="77">
        <v>1087774</v>
      </c>
      <c r="F759" s="77">
        <v>0</v>
      </c>
      <c r="G759" s="77">
        <v>251588</v>
      </c>
      <c r="H759" s="77">
        <v>-251588.2</v>
      </c>
      <c r="I759" s="79">
        <v>45988</v>
      </c>
      <c r="J759" s="77">
        <v>2026</v>
      </c>
    </row>
    <row r="760" spans="1:10" x14ac:dyDescent="0.3">
      <c r="A760" s="77">
        <v>13087500</v>
      </c>
      <c r="B760" s="78" t="s">
        <v>10</v>
      </c>
      <c r="C760" s="79">
        <v>45989</v>
      </c>
      <c r="D760" s="77">
        <v>42</v>
      </c>
      <c r="E760" s="77">
        <v>1087857.8</v>
      </c>
      <c r="F760" s="77">
        <v>0</v>
      </c>
      <c r="G760" s="77">
        <v>251588</v>
      </c>
      <c r="H760" s="77">
        <v>-251588.2</v>
      </c>
      <c r="I760" s="79">
        <v>45989</v>
      </c>
      <c r="J760" s="77">
        <v>2026</v>
      </c>
    </row>
    <row r="761" spans="1:10" x14ac:dyDescent="0.3">
      <c r="A761" s="77">
        <v>13087500</v>
      </c>
      <c r="B761" s="78" t="s">
        <v>10</v>
      </c>
      <c r="C761" s="79">
        <v>45990</v>
      </c>
      <c r="D761" s="77">
        <v>38</v>
      </c>
      <c r="E761" s="77">
        <v>1087932.3</v>
      </c>
      <c r="F761" s="77">
        <v>0</v>
      </c>
      <c r="G761" s="77">
        <v>251588</v>
      </c>
      <c r="H761" s="77">
        <v>-251588.2</v>
      </c>
      <c r="I761" s="79">
        <v>45990</v>
      </c>
      <c r="J761" s="77">
        <v>2026</v>
      </c>
    </row>
    <row r="762" spans="1:10" x14ac:dyDescent="0.3">
      <c r="A762" s="77">
        <v>13087500</v>
      </c>
      <c r="B762" s="78" t="s">
        <v>10</v>
      </c>
      <c r="C762" s="79">
        <v>45991</v>
      </c>
      <c r="D762" s="77">
        <v>33</v>
      </c>
      <c r="E762" s="77">
        <v>1087997.8999999999</v>
      </c>
      <c r="F762" s="77">
        <v>0</v>
      </c>
      <c r="G762" s="77">
        <v>251588</v>
      </c>
      <c r="H762" s="77">
        <v>-251588.2</v>
      </c>
      <c r="I762" s="79">
        <v>45991</v>
      </c>
      <c r="J762" s="77">
        <v>2026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50"/>
  <sheetViews>
    <sheetView tabSelected="1" workbookViewId="0">
      <selection activeCell="N4" sqref="N4"/>
    </sheetView>
  </sheetViews>
  <sheetFormatPr defaultRowHeight="14.4" x14ac:dyDescent="0.3"/>
  <cols>
    <col min="1" max="1" width="11.44140625" customWidth="1"/>
    <col min="2" max="2" width="19.5546875" customWidth="1"/>
    <col min="3" max="5" width="13.44140625" customWidth="1"/>
    <col min="6" max="6" width="11.5546875" customWidth="1"/>
    <col min="7" max="7" width="10.88671875" customWidth="1"/>
    <col min="8" max="8" width="13.88671875" bestFit="1" customWidth="1"/>
    <col min="9" max="9" width="10.6640625" customWidth="1"/>
    <col min="10" max="10" width="35.6640625" customWidth="1"/>
    <col min="11" max="11" width="18.109375" customWidth="1"/>
    <col min="12" max="12" width="11.6640625" customWidth="1"/>
    <col min="14" max="14" width="12" customWidth="1"/>
    <col min="15" max="15" width="10.88671875" customWidth="1"/>
    <col min="17" max="17" width="10.6640625" customWidth="1"/>
    <col min="20" max="20" width="11.6640625" customWidth="1"/>
    <col min="21" max="21" width="12.33203125" customWidth="1"/>
    <col min="22" max="22" width="11.6640625" customWidth="1"/>
    <col min="25" max="25" width="28.33203125" customWidth="1"/>
    <col min="28" max="28" width="11.5546875" bestFit="1" customWidth="1"/>
  </cols>
  <sheetData>
    <row r="2" spans="1:15" ht="27.6" thickBot="1" x14ac:dyDescent="0.35">
      <c r="A2" s="6" t="s">
        <v>9</v>
      </c>
      <c r="B2" s="6" t="s">
        <v>18</v>
      </c>
      <c r="C2" s="6" t="s">
        <v>19</v>
      </c>
      <c r="D2" s="6" t="s">
        <v>108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  <c r="K2" s="8"/>
      <c r="L2" s="8" t="s">
        <v>27</v>
      </c>
    </row>
    <row r="3" spans="1:15" ht="15" thickTop="1" x14ac:dyDescent="0.3">
      <c r="A3">
        <v>1990</v>
      </c>
      <c r="B3" s="7">
        <v>1177217.1675</v>
      </c>
      <c r="C3" s="7">
        <v>202425</v>
      </c>
      <c r="D3" s="7"/>
      <c r="E3" s="7">
        <f t="shared" ref="E3:E26" si="0">C3-D3</f>
        <v>202425</v>
      </c>
      <c r="F3" s="7">
        <f t="shared" ref="F3:F24" si="1">B3-C3</f>
        <v>974792.16749999998</v>
      </c>
      <c r="G3" s="7">
        <v>0</v>
      </c>
      <c r="H3" s="7">
        <f>F3-G3</f>
        <v>974792.16749999998</v>
      </c>
      <c r="I3" s="4">
        <f t="shared" ref="I3:I36" si="2">H3/1000</f>
        <v>974.79216750000001</v>
      </c>
      <c r="N3" s="5"/>
      <c r="O3" s="5"/>
    </row>
    <row r="4" spans="1:15" x14ac:dyDescent="0.3">
      <c r="A4">
        <v>1991</v>
      </c>
      <c r="B4" s="7">
        <v>1132600.3185000001</v>
      </c>
      <c r="C4" s="7">
        <v>175911</v>
      </c>
      <c r="D4" s="7"/>
      <c r="E4" s="7">
        <f t="shared" si="0"/>
        <v>175911</v>
      </c>
      <c r="F4" s="7">
        <f t="shared" si="1"/>
        <v>956689.31850000005</v>
      </c>
      <c r="G4" s="7">
        <v>0</v>
      </c>
      <c r="H4" s="7">
        <f t="shared" ref="H4:H26" si="3">F4-G4</f>
        <v>956689.31850000005</v>
      </c>
      <c r="I4" s="4">
        <f t="shared" si="2"/>
        <v>956.68931850000001</v>
      </c>
      <c r="N4" s="5"/>
      <c r="O4" s="5"/>
    </row>
    <row r="5" spans="1:15" x14ac:dyDescent="0.3">
      <c r="A5">
        <v>1992</v>
      </c>
      <c r="B5" s="7">
        <v>978125.33849999984</v>
      </c>
      <c r="C5" s="7">
        <v>206091</v>
      </c>
      <c r="D5" s="7"/>
      <c r="E5" s="7">
        <f t="shared" si="0"/>
        <v>206091</v>
      </c>
      <c r="F5" s="7">
        <f t="shared" si="1"/>
        <v>772034.33849999984</v>
      </c>
      <c r="G5" s="7">
        <v>0</v>
      </c>
      <c r="H5" s="7">
        <f t="shared" si="3"/>
        <v>772034.33849999984</v>
      </c>
      <c r="I5" s="4">
        <f t="shared" si="2"/>
        <v>772.03433849999988</v>
      </c>
      <c r="N5" s="5"/>
      <c r="O5" s="5"/>
    </row>
    <row r="6" spans="1:15" x14ac:dyDescent="0.3">
      <c r="A6">
        <v>1993</v>
      </c>
      <c r="B6" s="7">
        <v>1056572.7635000001</v>
      </c>
      <c r="C6" s="7">
        <v>127406</v>
      </c>
      <c r="D6" s="7"/>
      <c r="E6" s="7">
        <f t="shared" si="0"/>
        <v>127406</v>
      </c>
      <c r="F6" s="7">
        <f t="shared" si="1"/>
        <v>929166.76350000012</v>
      </c>
      <c r="G6" s="7">
        <v>0</v>
      </c>
      <c r="H6" s="7">
        <f t="shared" si="3"/>
        <v>929166.76350000012</v>
      </c>
      <c r="I6" s="4">
        <f t="shared" si="2"/>
        <v>929.16676350000012</v>
      </c>
      <c r="N6" s="5"/>
      <c r="O6" s="5"/>
    </row>
    <row r="7" spans="1:15" x14ac:dyDescent="0.3">
      <c r="A7">
        <v>1994</v>
      </c>
      <c r="B7" s="7">
        <v>1060839.2720000001</v>
      </c>
      <c r="C7" s="7">
        <v>228019</v>
      </c>
      <c r="D7" s="7"/>
      <c r="E7" s="7">
        <f t="shared" si="0"/>
        <v>228019</v>
      </c>
      <c r="F7" s="7">
        <f t="shared" si="1"/>
        <v>832820.27200000011</v>
      </c>
      <c r="G7" s="7">
        <v>0</v>
      </c>
      <c r="H7" s="7">
        <f t="shared" si="3"/>
        <v>832820.27200000011</v>
      </c>
      <c r="I7" s="4">
        <f t="shared" si="2"/>
        <v>832.82027200000016</v>
      </c>
      <c r="N7" s="5"/>
      <c r="O7" s="5"/>
    </row>
    <row r="8" spans="1:15" x14ac:dyDescent="0.3">
      <c r="A8">
        <v>1995</v>
      </c>
      <c r="B8" s="7">
        <v>1076068.585</v>
      </c>
      <c r="C8" s="7">
        <v>180944</v>
      </c>
      <c r="D8" s="7"/>
      <c r="E8" s="7">
        <f t="shared" si="0"/>
        <v>180944</v>
      </c>
      <c r="F8" s="7">
        <f t="shared" si="1"/>
        <v>895124.58499999996</v>
      </c>
      <c r="G8" s="7">
        <v>0</v>
      </c>
      <c r="H8" s="7">
        <f t="shared" si="3"/>
        <v>895124.58499999996</v>
      </c>
      <c r="I8" s="4">
        <f t="shared" si="2"/>
        <v>895.12458499999991</v>
      </c>
      <c r="N8" s="5"/>
      <c r="O8" s="5"/>
    </row>
    <row r="9" spans="1:15" x14ac:dyDescent="0.3">
      <c r="A9">
        <v>1996</v>
      </c>
      <c r="B9" s="7">
        <v>1162930.017</v>
      </c>
      <c r="C9" s="7">
        <v>137767</v>
      </c>
      <c r="D9" s="7"/>
      <c r="E9" s="7">
        <f t="shared" si="0"/>
        <v>137767</v>
      </c>
      <c r="F9" s="7">
        <f t="shared" si="1"/>
        <v>1025163.017</v>
      </c>
      <c r="G9" s="7">
        <v>0</v>
      </c>
      <c r="H9" s="7">
        <f t="shared" si="3"/>
        <v>1025163.017</v>
      </c>
      <c r="I9" s="4">
        <f t="shared" si="2"/>
        <v>1025.1630170000001</v>
      </c>
      <c r="N9" s="5"/>
      <c r="O9" s="5"/>
    </row>
    <row r="10" spans="1:15" x14ac:dyDescent="0.3">
      <c r="A10">
        <v>1997</v>
      </c>
      <c r="B10" s="7">
        <v>1108897.4935000001</v>
      </c>
      <c r="C10" s="7">
        <v>16516</v>
      </c>
      <c r="D10" s="7"/>
      <c r="E10" s="7">
        <f t="shared" si="0"/>
        <v>16516</v>
      </c>
      <c r="F10" s="7">
        <f t="shared" si="1"/>
        <v>1092381.4935000001</v>
      </c>
      <c r="G10" s="7">
        <v>0</v>
      </c>
      <c r="H10" s="7">
        <f t="shared" si="3"/>
        <v>1092381.4935000001</v>
      </c>
      <c r="I10" s="4">
        <f t="shared" si="2"/>
        <v>1092.3814935</v>
      </c>
      <c r="N10" s="5"/>
      <c r="O10" s="5"/>
    </row>
    <row r="11" spans="1:15" x14ac:dyDescent="0.3">
      <c r="A11">
        <v>1998</v>
      </c>
      <c r="B11" s="7">
        <v>1026848.0324999997</v>
      </c>
      <c r="C11" s="7">
        <v>79847</v>
      </c>
      <c r="D11" s="7"/>
      <c r="E11" s="7">
        <f t="shared" si="0"/>
        <v>79847</v>
      </c>
      <c r="F11" s="7">
        <f t="shared" si="1"/>
        <v>947001.03249999974</v>
      </c>
      <c r="G11" s="7">
        <v>0</v>
      </c>
      <c r="H11" s="7">
        <f t="shared" si="3"/>
        <v>947001.03249999974</v>
      </c>
      <c r="I11" s="4">
        <f t="shared" si="2"/>
        <v>947.00103249999972</v>
      </c>
      <c r="N11" s="5"/>
      <c r="O11" s="5"/>
    </row>
    <row r="12" spans="1:15" x14ac:dyDescent="0.3">
      <c r="A12">
        <v>1999</v>
      </c>
      <c r="B12" s="7">
        <v>1099775.3770000001</v>
      </c>
      <c r="C12" s="7">
        <v>44974</v>
      </c>
      <c r="D12" s="7"/>
      <c r="E12" s="7">
        <f t="shared" si="0"/>
        <v>44974</v>
      </c>
      <c r="F12" s="7">
        <f t="shared" si="1"/>
        <v>1054801.3770000001</v>
      </c>
      <c r="G12" s="7">
        <v>3363</v>
      </c>
      <c r="H12" s="7">
        <f t="shared" si="3"/>
        <v>1051438.3770000001</v>
      </c>
      <c r="I12" s="4">
        <f t="shared" si="2"/>
        <v>1051.4383770000002</v>
      </c>
      <c r="J12" t="s">
        <v>25</v>
      </c>
      <c r="N12" s="5"/>
      <c r="O12" s="5"/>
    </row>
    <row r="13" spans="1:15" x14ac:dyDescent="0.3">
      <c r="A13">
        <v>2000</v>
      </c>
      <c r="B13" s="7">
        <v>1160480.3944999999</v>
      </c>
      <c r="C13" s="7">
        <v>182894</v>
      </c>
      <c r="D13" s="7"/>
      <c r="E13" s="7">
        <f t="shared" si="0"/>
        <v>182894</v>
      </c>
      <c r="F13" s="7">
        <f t="shared" si="1"/>
        <v>977586.39449999994</v>
      </c>
      <c r="G13" s="7">
        <v>1681</v>
      </c>
      <c r="H13" s="7">
        <f t="shared" si="3"/>
        <v>975905.39449999994</v>
      </c>
      <c r="I13" s="4">
        <f t="shared" si="2"/>
        <v>975.90539449999994</v>
      </c>
      <c r="J13" t="s">
        <v>25</v>
      </c>
      <c r="N13" s="5"/>
      <c r="O13" s="5"/>
    </row>
    <row r="14" spans="1:15" x14ac:dyDescent="0.3">
      <c r="A14">
        <v>2001</v>
      </c>
      <c r="B14" s="7">
        <v>1012201.8684999999</v>
      </c>
      <c r="C14" s="7">
        <v>201198</v>
      </c>
      <c r="D14" s="7"/>
      <c r="E14" s="7">
        <f t="shared" si="0"/>
        <v>201198</v>
      </c>
      <c r="F14" s="7">
        <f t="shared" si="1"/>
        <v>811003.86849999987</v>
      </c>
      <c r="G14" s="7">
        <v>3242</v>
      </c>
      <c r="H14" s="7">
        <f t="shared" si="3"/>
        <v>807761.86849999987</v>
      </c>
      <c r="I14" s="4">
        <f t="shared" si="2"/>
        <v>807.76186849999988</v>
      </c>
      <c r="J14" t="s">
        <v>25</v>
      </c>
      <c r="N14" s="5"/>
      <c r="O14" s="5"/>
    </row>
    <row r="15" spans="1:15" x14ac:dyDescent="0.3">
      <c r="A15">
        <v>2002</v>
      </c>
      <c r="B15" s="7">
        <v>1009091.7405</v>
      </c>
      <c r="C15" s="7">
        <v>153880</v>
      </c>
      <c r="D15" s="7"/>
      <c r="E15" s="7">
        <f t="shared" si="0"/>
        <v>153880</v>
      </c>
      <c r="F15" s="7">
        <f t="shared" si="1"/>
        <v>855211.74049999996</v>
      </c>
      <c r="G15" s="7">
        <v>3242</v>
      </c>
      <c r="H15" s="7">
        <f t="shared" si="3"/>
        <v>851969.74049999996</v>
      </c>
      <c r="I15" s="4">
        <f t="shared" si="2"/>
        <v>851.96974049999994</v>
      </c>
      <c r="J15" t="s">
        <v>25</v>
      </c>
      <c r="N15" s="5"/>
      <c r="O15" s="5"/>
    </row>
    <row r="16" spans="1:15" x14ac:dyDescent="0.3">
      <c r="A16">
        <v>2003</v>
      </c>
      <c r="B16" s="7">
        <v>1046623.5275</v>
      </c>
      <c r="C16" s="7">
        <v>255250</v>
      </c>
      <c r="D16" s="7"/>
      <c r="E16" s="7">
        <f t="shared" si="0"/>
        <v>255250</v>
      </c>
      <c r="F16" s="7">
        <f t="shared" si="1"/>
        <v>791373.52749999997</v>
      </c>
      <c r="G16" s="7">
        <v>1681</v>
      </c>
      <c r="H16" s="7">
        <f t="shared" si="3"/>
        <v>789692.52749999997</v>
      </c>
      <c r="I16" s="4">
        <f t="shared" si="2"/>
        <v>789.69252749999998</v>
      </c>
      <c r="J16" t="s">
        <v>25</v>
      </c>
      <c r="N16" s="5"/>
      <c r="O16" s="5"/>
    </row>
    <row r="17" spans="1:22" x14ac:dyDescent="0.3">
      <c r="A17">
        <v>2004</v>
      </c>
      <c r="B17" s="7">
        <v>1001778.5759999998</v>
      </c>
      <c r="C17" s="7">
        <v>118427</v>
      </c>
      <c r="D17" s="7"/>
      <c r="E17" s="7">
        <f t="shared" si="0"/>
        <v>118427</v>
      </c>
      <c r="F17" s="7">
        <f t="shared" si="1"/>
        <v>883351.57599999977</v>
      </c>
      <c r="G17" s="7">
        <v>2007</v>
      </c>
      <c r="H17" s="7">
        <f t="shared" si="3"/>
        <v>881344.57599999977</v>
      </c>
      <c r="I17" s="4">
        <f t="shared" si="2"/>
        <v>881.34457599999973</v>
      </c>
      <c r="J17" t="s">
        <v>25</v>
      </c>
      <c r="N17" s="5"/>
      <c r="O17" s="5"/>
    </row>
    <row r="18" spans="1:22" x14ac:dyDescent="0.3">
      <c r="A18">
        <v>2005</v>
      </c>
      <c r="B18" s="7">
        <v>918011.4040000001</v>
      </c>
      <c r="C18" s="7">
        <v>177561</v>
      </c>
      <c r="D18" s="7"/>
      <c r="E18" s="7">
        <f t="shared" si="0"/>
        <v>177561</v>
      </c>
      <c r="F18" s="7">
        <f t="shared" si="1"/>
        <v>740450.4040000001</v>
      </c>
      <c r="G18" s="7">
        <v>2008</v>
      </c>
      <c r="H18" s="7">
        <f t="shared" si="3"/>
        <v>738442.4040000001</v>
      </c>
      <c r="I18" s="4">
        <f t="shared" si="2"/>
        <v>738.44240400000012</v>
      </c>
      <c r="J18" t="s">
        <v>25</v>
      </c>
      <c r="N18" s="5"/>
      <c r="O18" s="5"/>
    </row>
    <row r="19" spans="1:22" x14ac:dyDescent="0.3">
      <c r="A19">
        <v>2006</v>
      </c>
      <c r="B19" s="7">
        <v>995837.9935000001</v>
      </c>
      <c r="C19" s="7">
        <v>189537</v>
      </c>
      <c r="D19" s="7"/>
      <c r="E19" s="7">
        <f t="shared" si="0"/>
        <v>189537</v>
      </c>
      <c r="F19" s="7">
        <f t="shared" si="1"/>
        <v>806300.9935000001</v>
      </c>
      <c r="G19" s="7">
        <v>2007</v>
      </c>
      <c r="H19" s="7">
        <f t="shared" si="3"/>
        <v>804293.9935000001</v>
      </c>
      <c r="I19" s="4">
        <f t="shared" si="2"/>
        <v>804.29399350000006</v>
      </c>
      <c r="J19" t="s">
        <v>25</v>
      </c>
      <c r="N19" s="5"/>
      <c r="O19" s="5"/>
    </row>
    <row r="20" spans="1:22" x14ac:dyDescent="0.3">
      <c r="A20">
        <v>2007</v>
      </c>
      <c r="B20" s="7">
        <v>1048973.9749999999</v>
      </c>
      <c r="C20" s="7">
        <v>254257</v>
      </c>
      <c r="D20" s="7"/>
      <c r="E20" s="7">
        <f t="shared" si="0"/>
        <v>254257</v>
      </c>
      <c r="F20" s="7">
        <f t="shared" si="1"/>
        <v>794716.97499999986</v>
      </c>
      <c r="G20" s="7">
        <v>1807</v>
      </c>
      <c r="H20" s="7">
        <f t="shared" si="3"/>
        <v>792909.97499999986</v>
      </c>
      <c r="I20" s="4">
        <f t="shared" si="2"/>
        <v>792.9099749999998</v>
      </c>
      <c r="J20" t="s">
        <v>25</v>
      </c>
      <c r="N20" s="5"/>
      <c r="O20" s="5"/>
    </row>
    <row r="21" spans="1:22" x14ac:dyDescent="0.3">
      <c r="A21">
        <v>2008</v>
      </c>
      <c r="B21" s="7">
        <v>1094961.4225000001</v>
      </c>
      <c r="C21" s="7">
        <v>168943</v>
      </c>
      <c r="D21" s="7"/>
      <c r="E21" s="7">
        <f t="shared" si="0"/>
        <v>168943</v>
      </c>
      <c r="F21" s="7">
        <f t="shared" si="1"/>
        <v>926018.4225000001</v>
      </c>
      <c r="G21" s="7">
        <v>1807</v>
      </c>
      <c r="H21" s="7">
        <f t="shared" si="3"/>
        <v>924211.4225000001</v>
      </c>
      <c r="I21" s="4">
        <f t="shared" si="2"/>
        <v>924.21142250000014</v>
      </c>
      <c r="J21" t="s">
        <v>25</v>
      </c>
      <c r="N21" s="5"/>
      <c r="O21" s="5"/>
    </row>
    <row r="22" spans="1:22" x14ac:dyDescent="0.3">
      <c r="A22">
        <v>2009</v>
      </c>
      <c r="B22" s="7">
        <v>1043025.4585000001</v>
      </c>
      <c r="C22" s="7">
        <v>142569</v>
      </c>
      <c r="D22" s="7"/>
      <c r="E22" s="7">
        <f t="shared" si="0"/>
        <v>142569</v>
      </c>
      <c r="F22" s="7">
        <f t="shared" si="1"/>
        <v>900456.45850000007</v>
      </c>
      <c r="G22" s="7">
        <v>2007</v>
      </c>
      <c r="H22" s="7">
        <f t="shared" si="3"/>
        <v>898449.45850000007</v>
      </c>
      <c r="I22" s="4">
        <f t="shared" si="2"/>
        <v>898.44945850000011</v>
      </c>
      <c r="J22" t="s">
        <v>25</v>
      </c>
      <c r="N22" s="5"/>
      <c r="O22" s="5"/>
    </row>
    <row r="23" spans="1:22" x14ac:dyDescent="0.3">
      <c r="A23">
        <v>2010</v>
      </c>
      <c r="B23" s="7">
        <v>1048934.3049999999</v>
      </c>
      <c r="C23" s="7">
        <v>208300</v>
      </c>
      <c r="D23" s="7"/>
      <c r="E23" s="7">
        <f t="shared" si="0"/>
        <v>208300</v>
      </c>
      <c r="F23" s="7">
        <f t="shared" si="1"/>
        <v>840634.30499999993</v>
      </c>
      <c r="G23" s="7">
        <v>0</v>
      </c>
      <c r="H23" s="7">
        <f t="shared" si="3"/>
        <v>840634.30499999993</v>
      </c>
      <c r="I23" s="4">
        <f t="shared" si="2"/>
        <v>840.63430499999993</v>
      </c>
      <c r="N23" s="5"/>
      <c r="O23" s="5"/>
    </row>
    <row r="24" spans="1:22" x14ac:dyDescent="0.3">
      <c r="A24">
        <v>2011</v>
      </c>
      <c r="B24" s="7">
        <v>1059105.693</v>
      </c>
      <c r="C24" s="7">
        <v>75798</v>
      </c>
      <c r="D24" s="7"/>
      <c r="E24" s="7">
        <f t="shared" si="0"/>
        <v>75798</v>
      </c>
      <c r="F24" s="7">
        <f t="shared" si="1"/>
        <v>983307.69299999997</v>
      </c>
      <c r="G24" s="7">
        <v>0</v>
      </c>
      <c r="H24" s="7">
        <f t="shared" si="3"/>
        <v>983307.69299999997</v>
      </c>
      <c r="I24" s="4">
        <f t="shared" si="2"/>
        <v>983.30769299999997</v>
      </c>
      <c r="N24" s="5"/>
      <c r="O24" s="5"/>
    </row>
    <row r="25" spans="1:22" x14ac:dyDescent="0.3">
      <c r="A25">
        <v>2012</v>
      </c>
      <c r="B25" s="7">
        <v>1097897.0025000002</v>
      </c>
      <c r="C25" s="7">
        <v>180540</v>
      </c>
      <c r="D25" s="7"/>
      <c r="E25" s="7">
        <f t="shared" si="0"/>
        <v>180540</v>
      </c>
      <c r="F25" s="7">
        <f>B25-C25</f>
        <v>917357.00250000018</v>
      </c>
      <c r="G25" s="7">
        <v>0</v>
      </c>
      <c r="H25" s="7">
        <f t="shared" si="3"/>
        <v>917357.00250000018</v>
      </c>
      <c r="I25" s="4">
        <f t="shared" si="2"/>
        <v>917.35700250000014</v>
      </c>
      <c r="N25" s="5"/>
      <c r="O25" s="5"/>
    </row>
    <row r="26" spans="1:22" x14ac:dyDescent="0.3">
      <c r="A26">
        <v>2013</v>
      </c>
      <c r="B26" s="7">
        <v>1062445.9070000001</v>
      </c>
      <c r="C26" s="7">
        <v>227036</v>
      </c>
      <c r="D26" s="7"/>
      <c r="E26" s="7">
        <f t="shared" si="0"/>
        <v>227036</v>
      </c>
      <c r="F26" s="7">
        <f>B26-C26</f>
        <v>835409.90700000012</v>
      </c>
      <c r="G26" s="7">
        <v>0</v>
      </c>
      <c r="H26" s="7">
        <f t="shared" si="3"/>
        <v>835409.90700000012</v>
      </c>
      <c r="I26" s="4">
        <f t="shared" si="2"/>
        <v>835.40990700000009</v>
      </c>
      <c r="N26" s="5"/>
      <c r="O26" s="5"/>
    </row>
    <row r="27" spans="1:22" x14ac:dyDescent="0.3">
      <c r="A27">
        <v>2014</v>
      </c>
      <c r="B27" s="31">
        <v>1119410.0434999999</v>
      </c>
      <c r="C27" s="31">
        <f>SUM('13087500_accounting'!F6784:F6997)*1.9835</f>
        <v>100555.516</v>
      </c>
      <c r="D27" s="32">
        <f>SUM('13087500_accounting'!F6993:F6997)*1.9835</f>
        <v>380.83199999999999</v>
      </c>
      <c r="E27" s="7">
        <f t="shared" ref="E27:E37" si="4">C27-D27</f>
        <v>100174.68400000001</v>
      </c>
      <c r="F27" s="7">
        <f t="shared" ref="F27:F36" si="5">B27-E27</f>
        <v>1019235.3594999999</v>
      </c>
      <c r="G27" s="32">
        <f>SUM('13087500_accounting'!D6993:D6997)*1.9835</f>
        <v>579.18200000000002</v>
      </c>
      <c r="H27" s="7">
        <f t="shared" ref="H27:H35" si="6">F27-G27</f>
        <v>1018656.1774999999</v>
      </c>
      <c r="I27" s="4">
        <f t="shared" si="2"/>
        <v>1018.6561774999999</v>
      </c>
      <c r="J27" t="s">
        <v>54</v>
      </c>
      <c r="L27" s="10">
        <f>-(G27-D27)</f>
        <v>-198.35000000000002</v>
      </c>
      <c r="P27" s="7"/>
      <c r="Q27" s="7"/>
      <c r="R27" s="7"/>
    </row>
    <row r="28" spans="1:22" x14ac:dyDescent="0.3">
      <c r="A28">
        <v>2015</v>
      </c>
      <c r="B28" s="31">
        <v>1135265.9441500001</v>
      </c>
      <c r="C28" s="31">
        <v>240789.7</v>
      </c>
      <c r="D28" s="32">
        <f>SUM('13087500_accounting'!F7358:F7362)*1.9835</f>
        <v>0</v>
      </c>
      <c r="E28" s="7">
        <f t="shared" si="4"/>
        <v>240789.7</v>
      </c>
      <c r="F28" s="7">
        <f t="shared" si="5"/>
        <v>894476.24415000016</v>
      </c>
      <c r="G28" s="32">
        <f>SUM('13087500_accounting'!D7358:D7362)*1.9835</f>
        <v>434.38650000000001</v>
      </c>
      <c r="H28" s="7">
        <f t="shared" si="6"/>
        <v>894041.85765000014</v>
      </c>
      <c r="I28" s="4">
        <f t="shared" si="2"/>
        <v>894.04185765000011</v>
      </c>
      <c r="J28" t="s">
        <v>55</v>
      </c>
      <c r="L28" s="10">
        <f t="shared" ref="L28:L33" si="7">-(G28-D28)</f>
        <v>-434.38650000000001</v>
      </c>
      <c r="M28" t="s">
        <v>28</v>
      </c>
    </row>
    <row r="29" spans="1:22" x14ac:dyDescent="0.3">
      <c r="A29">
        <v>2016</v>
      </c>
      <c r="B29" s="31">
        <v>1052935.0245000001</v>
      </c>
      <c r="C29" s="31">
        <v>257095.9</v>
      </c>
      <c r="D29" s="32">
        <f>SUM('13087500_accounting'!F7723:F7728)*1.9835</f>
        <v>0</v>
      </c>
      <c r="E29" s="7">
        <f t="shared" si="4"/>
        <v>257095.9</v>
      </c>
      <c r="F29" s="7">
        <f t="shared" si="5"/>
        <v>795839.12450000003</v>
      </c>
      <c r="G29" s="32">
        <f>SUM('13087500_accounting'!D7723:D7728)*1.9835</f>
        <v>712.07650000000001</v>
      </c>
      <c r="H29" s="7">
        <f t="shared" si="6"/>
        <v>795127.04800000007</v>
      </c>
      <c r="I29" s="4">
        <f t="shared" si="2"/>
        <v>795.12704800000006</v>
      </c>
      <c r="J29" t="s">
        <v>53</v>
      </c>
      <c r="L29" s="10">
        <f t="shared" si="7"/>
        <v>-712.07650000000001</v>
      </c>
    </row>
    <row r="30" spans="1:22" x14ac:dyDescent="0.3">
      <c r="A30">
        <v>2017</v>
      </c>
      <c r="B30" s="31">
        <v>1055517.5415000001</v>
      </c>
      <c r="C30" s="33">
        <v>69974.5</v>
      </c>
      <c r="D30" s="32"/>
      <c r="E30" s="7">
        <f t="shared" si="4"/>
        <v>69974.5</v>
      </c>
      <c r="F30" s="7">
        <f t="shared" si="5"/>
        <v>985543.04150000005</v>
      </c>
      <c r="G30" s="32">
        <f>SUM('13087500_accounting'!D8093)*1.9835</f>
        <v>204.3005</v>
      </c>
      <c r="H30" s="7">
        <f t="shared" si="6"/>
        <v>985338.74100000004</v>
      </c>
      <c r="I30" s="4">
        <f t="shared" si="2"/>
        <v>985.33874100000003</v>
      </c>
      <c r="J30" t="s">
        <v>48</v>
      </c>
      <c r="K30" t="s">
        <v>51</v>
      </c>
      <c r="L30" s="10">
        <f t="shared" si="7"/>
        <v>-204.3005</v>
      </c>
      <c r="M30" t="s">
        <v>29</v>
      </c>
      <c r="O30" s="34" t="s">
        <v>57</v>
      </c>
      <c r="U30" s="5"/>
      <c r="V30" s="5"/>
    </row>
    <row r="31" spans="1:22" x14ac:dyDescent="0.3">
      <c r="A31">
        <v>2018</v>
      </c>
      <c r="B31" s="31">
        <v>1129761.9300000002</v>
      </c>
      <c r="C31" s="33">
        <v>185549.4</v>
      </c>
      <c r="D31" s="32">
        <f>SUM('13087500_accounting'!F8450:F8458)*1.9835</f>
        <v>483.97399999999999</v>
      </c>
      <c r="E31" s="7">
        <f t="shared" si="4"/>
        <v>185065.42600000001</v>
      </c>
      <c r="F31" s="7">
        <f t="shared" si="5"/>
        <v>944696.50400000019</v>
      </c>
      <c r="G31" s="32">
        <f>SUM('13087500_accounting'!D8450:D8458)*1.9835</f>
        <v>660.50549999999998</v>
      </c>
      <c r="H31" s="7">
        <f t="shared" si="6"/>
        <v>944035.99850000022</v>
      </c>
      <c r="I31" s="4">
        <f t="shared" si="2"/>
        <v>944.03599850000023</v>
      </c>
      <c r="J31" t="s">
        <v>47</v>
      </c>
      <c r="K31" t="s">
        <v>50</v>
      </c>
      <c r="L31" s="10">
        <f t="shared" si="7"/>
        <v>-176.53149999999999</v>
      </c>
      <c r="M31" t="s">
        <v>31</v>
      </c>
      <c r="O31" s="34" t="s">
        <v>56</v>
      </c>
      <c r="U31" s="5"/>
      <c r="V31" s="5"/>
    </row>
    <row r="32" spans="1:22" x14ac:dyDescent="0.3">
      <c r="A32">
        <v>2019</v>
      </c>
      <c r="B32" s="31">
        <v>1080047.486</v>
      </c>
      <c r="C32" s="31">
        <v>139474.5</v>
      </c>
      <c r="D32" s="32">
        <f>SUM('13087500_accounting'!F8816:F8823)*1.9835</f>
        <v>614.88499999999999</v>
      </c>
      <c r="E32" s="7">
        <f t="shared" si="4"/>
        <v>138859.61499999999</v>
      </c>
      <c r="F32" s="7">
        <f t="shared" si="5"/>
        <v>941187.87100000004</v>
      </c>
      <c r="G32" s="32">
        <f>SUM('13087500_accounting'!D8816:D8823)*1.9835</f>
        <v>755.71350000000007</v>
      </c>
      <c r="H32" s="7">
        <f t="shared" si="6"/>
        <v>940432.15750000009</v>
      </c>
      <c r="I32" s="4">
        <f t="shared" si="2"/>
        <v>940.43215750000013</v>
      </c>
      <c r="J32" t="s">
        <v>46</v>
      </c>
      <c r="K32" t="s">
        <v>49</v>
      </c>
      <c r="L32" s="10">
        <f t="shared" si="7"/>
        <v>-140.82850000000008</v>
      </c>
      <c r="M32" t="s">
        <v>30</v>
      </c>
      <c r="T32" s="5"/>
      <c r="U32" s="5"/>
      <c r="V32" s="5"/>
    </row>
    <row r="33" spans="1:22" x14ac:dyDescent="0.3">
      <c r="A33">
        <v>2020</v>
      </c>
      <c r="B33" s="31">
        <v>1209504.5804999999</v>
      </c>
      <c r="C33" s="31">
        <v>172706.2</v>
      </c>
      <c r="D33" s="32">
        <f>SUM('13087500_accounting'!F9187:F9189)*1.9835</f>
        <v>0</v>
      </c>
      <c r="E33" s="7">
        <f t="shared" si="4"/>
        <v>172706.2</v>
      </c>
      <c r="F33" s="7">
        <f t="shared" si="5"/>
        <v>1036798.3805</v>
      </c>
      <c r="G33" s="32">
        <f>SUM('13087500_accounting'!D9187:D9189)*1.9835</f>
        <v>362.98050000000001</v>
      </c>
      <c r="H33" s="7">
        <f t="shared" si="6"/>
        <v>1036435.4</v>
      </c>
      <c r="I33" s="4">
        <f t="shared" si="2"/>
        <v>1036.4354000000001</v>
      </c>
      <c r="J33" t="s">
        <v>45</v>
      </c>
      <c r="K33" t="s">
        <v>52</v>
      </c>
      <c r="L33" s="10">
        <f t="shared" si="7"/>
        <v>-362.98050000000001</v>
      </c>
      <c r="N33" s="5"/>
      <c r="P33" s="5"/>
      <c r="Q33" s="52"/>
      <c r="T33" s="5"/>
      <c r="U33" s="5"/>
      <c r="V33" s="5"/>
    </row>
    <row r="34" spans="1:22" x14ac:dyDescent="0.3">
      <c r="A34">
        <v>2021</v>
      </c>
      <c r="B34" s="31">
        <v>1091476.4129999999</v>
      </c>
      <c r="C34" s="31">
        <v>254198.1</v>
      </c>
      <c r="D34" s="32">
        <f>SUM('13087500_accounting'!F9543:F9554)*1.9835</f>
        <v>0</v>
      </c>
      <c r="E34" s="7">
        <f t="shared" si="4"/>
        <v>254198.1</v>
      </c>
      <c r="F34" s="7">
        <f t="shared" si="5"/>
        <v>837278.31299999997</v>
      </c>
      <c r="G34" s="32">
        <f>SUM('13087500_accounting'!D9543:D9554)*1.9835</f>
        <v>1094.8920000000001</v>
      </c>
      <c r="H34" s="7">
        <f t="shared" si="6"/>
        <v>836183.42099999997</v>
      </c>
      <c r="I34" s="4">
        <f t="shared" si="2"/>
        <v>836.18342099999995</v>
      </c>
      <c r="J34" t="s">
        <v>42</v>
      </c>
      <c r="K34" t="s">
        <v>60</v>
      </c>
      <c r="P34" s="5"/>
      <c r="Q34" s="52"/>
      <c r="S34" s="5"/>
      <c r="T34" s="5"/>
      <c r="U34" s="5"/>
      <c r="V34" s="5"/>
    </row>
    <row r="35" spans="1:22" x14ac:dyDescent="0.3">
      <c r="A35">
        <v>2022</v>
      </c>
      <c r="B35" s="44">
        <v>956910.02084999997</v>
      </c>
      <c r="C35" s="45">
        <v>191752</v>
      </c>
      <c r="D35" s="16">
        <f>SUM('13087500_accounting'!F9912:F9919,'13087500_accounting'!F9706:F9708)*1.9835</f>
        <v>5.9504999999999999</v>
      </c>
      <c r="E35" s="7">
        <f t="shared" si="4"/>
        <v>191746.04949999999</v>
      </c>
      <c r="F35" s="7">
        <f t="shared" si="5"/>
        <v>765163.97135000001</v>
      </c>
      <c r="G35" s="32">
        <f>SUM('13087500_accounting'!D9706:D9708,'13087500_accounting'!D9912:D9919)*1.9835</f>
        <v>5304.0773499999996</v>
      </c>
      <c r="H35" s="7">
        <f t="shared" si="6"/>
        <v>759859.89399999997</v>
      </c>
      <c r="I35" s="4">
        <f t="shared" si="2"/>
        <v>759.85989399999994</v>
      </c>
      <c r="J35" t="s">
        <v>80</v>
      </c>
      <c r="K35" t="s">
        <v>60</v>
      </c>
      <c r="P35" s="5"/>
      <c r="Q35" s="52"/>
      <c r="S35" s="5"/>
      <c r="T35" s="5"/>
      <c r="U35" s="5"/>
    </row>
    <row r="36" spans="1:22" x14ac:dyDescent="0.3">
      <c r="A36">
        <v>2023</v>
      </c>
      <c r="B36" s="60">
        <v>1084895.1599999999</v>
      </c>
      <c r="C36" s="61">
        <v>185664</v>
      </c>
      <c r="D36" s="7">
        <f>SUM('13087500_accounting'!F10281:F10284)*1.9835</f>
        <v>136.86150000000001</v>
      </c>
      <c r="E36" s="7">
        <f t="shared" si="4"/>
        <v>185527.1385</v>
      </c>
      <c r="F36" s="7">
        <f t="shared" si="5"/>
        <v>899368.02149999992</v>
      </c>
      <c r="G36" s="7">
        <f>SUM('13087500_accounting'!D10281:D10284)*1.9835</f>
        <v>178.51500000000001</v>
      </c>
      <c r="H36" s="7">
        <f>F36-G36</f>
        <v>899189.5064999999</v>
      </c>
      <c r="I36" s="4">
        <f t="shared" si="2"/>
        <v>899.18950649999988</v>
      </c>
      <c r="J36" t="s">
        <v>136</v>
      </c>
      <c r="O36" s="27"/>
      <c r="P36" s="5"/>
      <c r="Q36" s="52"/>
      <c r="S36" s="5"/>
      <c r="T36" s="5"/>
    </row>
    <row r="37" spans="1:22" x14ac:dyDescent="0.3">
      <c r="A37">
        <v>2024</v>
      </c>
      <c r="B37" s="7">
        <v>1099844.7995</v>
      </c>
      <c r="C37" s="7">
        <v>243396</v>
      </c>
      <c r="D37" s="7">
        <v>0</v>
      </c>
      <c r="E37" s="7">
        <f t="shared" si="4"/>
        <v>243396</v>
      </c>
      <c r="F37" s="7">
        <f>B37-E37</f>
        <v>856448.79949999996</v>
      </c>
      <c r="G37" s="16">
        <f>SUM('13087500_accounting'!D10437:D10443,'13087500_accounting'!D10641:D10650)*1.9835</f>
        <v>5869.1765000000005</v>
      </c>
      <c r="H37" s="7">
        <f>F37-G37</f>
        <v>850579.62300000002</v>
      </c>
      <c r="I37" s="4">
        <f>H37/1000</f>
        <v>850.57962299999997</v>
      </c>
      <c r="J37" t="s">
        <v>135</v>
      </c>
      <c r="K37" t="s">
        <v>113</v>
      </c>
    </row>
    <row r="38" spans="1:22" x14ac:dyDescent="0.3">
      <c r="A38">
        <v>2025</v>
      </c>
      <c r="B38" s="5">
        <v>1137943.8674999999</v>
      </c>
      <c r="C38" s="7">
        <v>251588</v>
      </c>
      <c r="D38" s="7">
        <v>0</v>
      </c>
      <c r="E38" s="7">
        <f>C38-D38</f>
        <v>251588</v>
      </c>
      <c r="F38" s="7">
        <f>B38-E38</f>
        <v>886355.86749999993</v>
      </c>
      <c r="G38" s="7">
        <f>SUM('13087500_accounting'!D11002:D11015)*1.9835</f>
        <v>987.78300000000002</v>
      </c>
      <c r="H38" s="7">
        <f>F38-G38</f>
        <v>885368.08449999988</v>
      </c>
      <c r="I38" s="4">
        <f>H38/1000</f>
        <v>885.3680844999999</v>
      </c>
      <c r="J38" t="s">
        <v>166</v>
      </c>
      <c r="K38" t="s">
        <v>167</v>
      </c>
    </row>
    <row r="39" spans="1:22" x14ac:dyDescent="0.3">
      <c r="B39" s="5"/>
      <c r="C39" s="5"/>
      <c r="D39" s="5"/>
      <c r="E39" s="5"/>
      <c r="F39" s="5"/>
      <c r="G39" s="5"/>
      <c r="H39" s="5"/>
      <c r="I39" s="7"/>
      <c r="O39" s="27"/>
    </row>
    <row r="40" spans="1:22" x14ac:dyDescent="0.3">
      <c r="C40" s="5"/>
      <c r="D40" s="5"/>
      <c r="E40" s="5"/>
      <c r="F40" s="5"/>
      <c r="G40" s="5"/>
      <c r="H40" s="5"/>
      <c r="I40" s="7"/>
      <c r="J40" s="16"/>
    </row>
    <row r="41" spans="1:22" x14ac:dyDescent="0.3">
      <c r="A41" s="42" t="s">
        <v>81</v>
      </c>
      <c r="B41" s="7"/>
      <c r="C41" s="5"/>
      <c r="D41" s="7"/>
      <c r="E41" s="7"/>
      <c r="F41" s="7"/>
      <c r="G41" s="7"/>
      <c r="H41" s="5"/>
      <c r="I41" s="5"/>
      <c r="J41" s="16"/>
    </row>
    <row r="42" spans="1:22" x14ac:dyDescent="0.3">
      <c r="A42" t="s">
        <v>109</v>
      </c>
      <c r="B42" s="5"/>
      <c r="C42" s="5"/>
      <c r="D42" s="7"/>
      <c r="E42" s="7"/>
      <c r="F42" s="7"/>
      <c r="G42" s="7"/>
      <c r="H42" s="5"/>
      <c r="I42" s="5"/>
      <c r="J42" s="16"/>
    </row>
    <row r="43" spans="1:22" x14ac:dyDescent="0.3">
      <c r="B43" s="5"/>
      <c r="C43" s="5"/>
      <c r="D43" s="7"/>
      <c r="E43" s="7"/>
      <c r="F43" s="7"/>
      <c r="G43" s="7"/>
      <c r="H43" s="5"/>
      <c r="I43" s="5"/>
      <c r="J43" s="16"/>
    </row>
    <row r="44" spans="1:22" x14ac:dyDescent="0.3">
      <c r="D44" s="7"/>
      <c r="H44" s="5"/>
      <c r="I44" s="5"/>
      <c r="J44" s="16"/>
    </row>
    <row r="45" spans="1:22" x14ac:dyDescent="0.3">
      <c r="H45" s="5"/>
      <c r="I45" s="5"/>
      <c r="J45" s="16"/>
    </row>
    <row r="46" spans="1:22" x14ac:dyDescent="0.3">
      <c r="H46" s="5"/>
      <c r="I46" s="7"/>
      <c r="J46" s="16"/>
    </row>
    <row r="47" spans="1:22" x14ac:dyDescent="0.3">
      <c r="J47" s="16"/>
    </row>
    <row r="48" spans="1:22" x14ac:dyDescent="0.3">
      <c r="J48" s="16"/>
    </row>
    <row r="49" spans="10:10" x14ac:dyDescent="0.3">
      <c r="J49" s="16"/>
    </row>
    <row r="50" spans="10:10" x14ac:dyDescent="0.3">
      <c r="J50" s="16"/>
    </row>
  </sheetData>
  <sortState xmlns:xlrd2="http://schemas.microsoft.com/office/spreadsheetml/2017/richdata2" ref="A3:H33">
    <sortCondition ref="A3:A33"/>
  </sortState>
  <phoneticPr fontId="24" type="noConversion"/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9BD-A92D-44DA-A954-AB2475DAA818}">
  <dimension ref="A2:X69"/>
  <sheetViews>
    <sheetView topLeftCell="A11" workbookViewId="0">
      <selection activeCell="E45" sqref="E45"/>
    </sheetView>
  </sheetViews>
  <sheetFormatPr defaultRowHeight="14.4" x14ac:dyDescent="0.3"/>
  <cols>
    <col min="2" max="2" width="11.33203125" customWidth="1"/>
    <col min="3" max="6" width="13.44140625" customWidth="1"/>
    <col min="7" max="7" width="11.5546875" customWidth="1"/>
    <col min="8" max="8" width="10.88671875" customWidth="1"/>
    <col min="9" max="9" width="13.88671875" bestFit="1" customWidth="1"/>
    <col min="10" max="10" width="29.109375" customWidth="1"/>
    <col min="11" max="11" width="15" customWidth="1"/>
  </cols>
  <sheetData>
    <row r="2" spans="1:10" ht="40.799999999999997" thickBot="1" x14ac:dyDescent="0.35">
      <c r="A2" s="6" t="s">
        <v>9</v>
      </c>
      <c r="B2" s="6" t="s">
        <v>58</v>
      </c>
      <c r="C2" s="6" t="s">
        <v>19</v>
      </c>
      <c r="D2" s="6" t="s">
        <v>43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</row>
    <row r="3" spans="1:10" ht="15" thickTop="1" x14ac:dyDescent="0.3">
      <c r="A3">
        <v>1990</v>
      </c>
      <c r="B3" s="7">
        <v>692951.59299999999</v>
      </c>
      <c r="C3" s="7">
        <v>162762.04300000001</v>
      </c>
      <c r="D3" s="7"/>
      <c r="E3" s="7">
        <f t="shared" ref="E3:E33" si="0">C3-D3</f>
        <v>162762.04300000001</v>
      </c>
      <c r="F3" s="7">
        <f>B3-E3</f>
        <v>530189.55000000005</v>
      </c>
      <c r="G3" s="7"/>
      <c r="H3" s="7">
        <f>F3-G3</f>
        <v>530189.55000000005</v>
      </c>
      <c r="I3" s="4">
        <f t="shared" ref="I3:I34" si="1">H3/1000</f>
        <v>530.18955000000005</v>
      </c>
    </row>
    <row r="4" spans="1:10" x14ac:dyDescent="0.3">
      <c r="A4">
        <v>1991</v>
      </c>
      <c r="B4" s="7">
        <v>683502.19899999991</v>
      </c>
      <c r="C4" s="7">
        <v>168460.63849999997</v>
      </c>
      <c r="D4" s="7"/>
      <c r="E4" s="7">
        <f t="shared" si="0"/>
        <v>168460.63849999997</v>
      </c>
      <c r="F4" s="7">
        <f t="shared" ref="F4:F34" si="2">B4-E4</f>
        <v>515041.56049999991</v>
      </c>
      <c r="G4" s="7"/>
      <c r="H4" s="7">
        <f t="shared" ref="H4:H34" si="3">F4-G4</f>
        <v>515041.56049999991</v>
      </c>
      <c r="I4" s="4">
        <f t="shared" si="1"/>
        <v>515.04156049999995</v>
      </c>
    </row>
    <row r="5" spans="1:10" x14ac:dyDescent="0.3">
      <c r="A5">
        <v>1992</v>
      </c>
      <c r="B5" s="7">
        <v>505399.76699999993</v>
      </c>
      <c r="C5" s="7">
        <v>104657.39400000001</v>
      </c>
      <c r="D5" s="7"/>
      <c r="E5" s="7">
        <f t="shared" si="0"/>
        <v>104657.39400000001</v>
      </c>
      <c r="F5" s="7">
        <f t="shared" si="2"/>
        <v>400742.37299999991</v>
      </c>
      <c r="G5" s="7"/>
      <c r="H5" s="7">
        <f t="shared" si="3"/>
        <v>400742.37299999991</v>
      </c>
      <c r="I5" s="4">
        <f t="shared" si="1"/>
        <v>400.74237299999993</v>
      </c>
    </row>
    <row r="6" spans="1:10" x14ac:dyDescent="0.3">
      <c r="A6">
        <v>1993</v>
      </c>
      <c r="B6" s="7">
        <v>700915.34550000005</v>
      </c>
      <c r="C6" s="7">
        <v>127412.30435000001</v>
      </c>
      <c r="D6" s="7"/>
      <c r="E6" s="7">
        <f t="shared" si="0"/>
        <v>127412.30435000001</v>
      </c>
      <c r="F6" s="7">
        <f t="shared" si="2"/>
        <v>573503.04115000006</v>
      </c>
      <c r="G6" s="7"/>
      <c r="H6" s="7">
        <f t="shared" si="3"/>
        <v>573503.04115000006</v>
      </c>
      <c r="I6" s="4">
        <f t="shared" si="1"/>
        <v>573.50304115000006</v>
      </c>
    </row>
    <row r="7" spans="1:10" x14ac:dyDescent="0.3">
      <c r="A7">
        <v>1994</v>
      </c>
      <c r="B7" s="7">
        <v>605711.3125</v>
      </c>
      <c r="C7" s="7">
        <v>176356.95199999999</v>
      </c>
      <c r="D7" s="7"/>
      <c r="E7" s="7">
        <f t="shared" si="0"/>
        <v>176356.95199999999</v>
      </c>
      <c r="F7" s="7">
        <f t="shared" si="2"/>
        <v>429354.36050000001</v>
      </c>
      <c r="G7" s="7"/>
      <c r="H7" s="7">
        <f t="shared" si="3"/>
        <v>429354.36050000001</v>
      </c>
      <c r="I7" s="4">
        <f t="shared" si="1"/>
        <v>429.35436049999998</v>
      </c>
    </row>
    <row r="8" spans="1:10" x14ac:dyDescent="0.3">
      <c r="A8">
        <v>1995</v>
      </c>
      <c r="B8" s="7">
        <v>720976.46449999989</v>
      </c>
      <c r="C8" s="7">
        <v>180948.75450000001</v>
      </c>
      <c r="D8" s="7"/>
      <c r="E8" s="7">
        <f t="shared" si="0"/>
        <v>180948.75450000001</v>
      </c>
      <c r="F8" s="7">
        <f t="shared" si="2"/>
        <v>540027.70999999985</v>
      </c>
      <c r="G8" s="7"/>
      <c r="H8" s="7">
        <f t="shared" si="3"/>
        <v>540027.70999999985</v>
      </c>
      <c r="I8" s="4">
        <f t="shared" si="1"/>
        <v>540.02770999999984</v>
      </c>
    </row>
    <row r="9" spans="1:10" x14ac:dyDescent="0.3">
      <c r="A9">
        <v>1996</v>
      </c>
      <c r="B9" s="7">
        <v>703218.18900000001</v>
      </c>
      <c r="C9" s="7">
        <v>137771.9265</v>
      </c>
      <c r="D9" s="7"/>
      <c r="E9" s="7">
        <f t="shared" si="0"/>
        <v>137771.9265</v>
      </c>
      <c r="F9" s="7">
        <f t="shared" si="2"/>
        <v>565446.26249999995</v>
      </c>
      <c r="G9" s="7"/>
      <c r="H9" s="7">
        <f t="shared" si="3"/>
        <v>565446.26249999995</v>
      </c>
      <c r="I9" s="4">
        <f t="shared" si="1"/>
        <v>565.44626249999999</v>
      </c>
    </row>
    <row r="10" spans="1:10" x14ac:dyDescent="0.3">
      <c r="A10">
        <v>1997</v>
      </c>
      <c r="B10" s="7">
        <v>653916.31300000008</v>
      </c>
      <c r="C10" s="7">
        <v>16516.604500000001</v>
      </c>
      <c r="D10" s="7"/>
      <c r="E10" s="7">
        <f t="shared" si="0"/>
        <v>16516.604500000001</v>
      </c>
      <c r="F10" s="7">
        <f t="shared" si="2"/>
        <v>637399.70850000007</v>
      </c>
      <c r="G10" s="7"/>
      <c r="H10" s="7">
        <f t="shared" si="3"/>
        <v>637399.70850000007</v>
      </c>
      <c r="I10" s="4">
        <f t="shared" si="1"/>
        <v>637.39970850000009</v>
      </c>
    </row>
    <row r="11" spans="1:10" x14ac:dyDescent="0.3">
      <c r="A11">
        <v>1998</v>
      </c>
      <c r="B11" s="7">
        <v>670052.08549999981</v>
      </c>
      <c r="C11" s="7">
        <v>79851.743000000002</v>
      </c>
      <c r="D11" s="7"/>
      <c r="E11" s="7">
        <f t="shared" si="0"/>
        <v>79851.743000000002</v>
      </c>
      <c r="F11" s="7">
        <f t="shared" si="2"/>
        <v>590200.3424999998</v>
      </c>
      <c r="G11" s="7"/>
      <c r="H11" s="7">
        <f t="shared" si="3"/>
        <v>590200.3424999998</v>
      </c>
      <c r="I11" s="4">
        <f t="shared" si="1"/>
        <v>590.20034249999981</v>
      </c>
    </row>
    <row r="12" spans="1:10" x14ac:dyDescent="0.3">
      <c r="A12">
        <v>1999</v>
      </c>
      <c r="B12" s="7">
        <v>696073.62199999997</v>
      </c>
      <c r="C12" s="7">
        <v>44993.713999999993</v>
      </c>
      <c r="D12" s="7"/>
      <c r="E12" s="7">
        <f t="shared" si="0"/>
        <v>44993.713999999993</v>
      </c>
      <c r="F12" s="7">
        <f t="shared" si="2"/>
        <v>651079.90799999994</v>
      </c>
      <c r="G12" s="7"/>
      <c r="H12" s="7">
        <f t="shared" si="3"/>
        <v>651079.90799999994</v>
      </c>
      <c r="I12" s="4">
        <f t="shared" si="1"/>
        <v>651.07990799999993</v>
      </c>
    </row>
    <row r="13" spans="1:10" x14ac:dyDescent="0.3">
      <c r="A13">
        <v>2000</v>
      </c>
      <c r="B13" s="7">
        <v>661469.48099999991</v>
      </c>
      <c r="C13" s="7">
        <v>165189.25195000001</v>
      </c>
      <c r="D13" s="7"/>
      <c r="E13" s="7">
        <f t="shared" si="0"/>
        <v>165189.25195000001</v>
      </c>
      <c r="F13" s="7">
        <f t="shared" si="2"/>
        <v>496280.22904999991</v>
      </c>
      <c r="G13" s="7"/>
      <c r="H13" s="7">
        <f t="shared" si="3"/>
        <v>496280.22904999991</v>
      </c>
      <c r="I13" s="4">
        <f t="shared" si="1"/>
        <v>496.28022904999989</v>
      </c>
    </row>
    <row r="14" spans="1:10" x14ac:dyDescent="0.3">
      <c r="A14">
        <v>2001</v>
      </c>
      <c r="B14" s="7">
        <v>560878.26199999987</v>
      </c>
      <c r="C14" s="7">
        <v>98199.118000000017</v>
      </c>
      <c r="D14" s="7"/>
      <c r="E14" s="7">
        <f t="shared" si="0"/>
        <v>98199.118000000017</v>
      </c>
      <c r="F14" s="7">
        <f t="shared" si="2"/>
        <v>462679.14399999985</v>
      </c>
      <c r="G14" s="7"/>
      <c r="H14" s="7">
        <f t="shared" si="3"/>
        <v>462679.14399999985</v>
      </c>
      <c r="I14" s="4">
        <f t="shared" si="1"/>
        <v>462.67914399999984</v>
      </c>
    </row>
    <row r="15" spans="1:10" x14ac:dyDescent="0.3">
      <c r="A15">
        <v>2002</v>
      </c>
      <c r="B15" s="7">
        <v>609676.32900000003</v>
      </c>
      <c r="C15" s="7">
        <v>138025.81450000001</v>
      </c>
      <c r="D15" s="7"/>
      <c r="E15" s="7">
        <f t="shared" si="0"/>
        <v>138025.81450000001</v>
      </c>
      <c r="F15" s="7">
        <f t="shared" si="2"/>
        <v>471650.51450000005</v>
      </c>
      <c r="G15" s="7"/>
      <c r="H15" s="7">
        <f t="shared" si="3"/>
        <v>471650.51450000005</v>
      </c>
      <c r="I15" s="4">
        <f t="shared" si="1"/>
        <v>471.65051450000004</v>
      </c>
    </row>
    <row r="16" spans="1:10" x14ac:dyDescent="0.3">
      <c r="A16">
        <v>2003</v>
      </c>
      <c r="B16" s="7">
        <v>631474.99399999983</v>
      </c>
      <c r="C16" s="7">
        <v>232429.50524999999</v>
      </c>
      <c r="D16" s="7"/>
      <c r="E16" s="7">
        <f t="shared" si="0"/>
        <v>232429.50524999999</v>
      </c>
      <c r="F16" s="7">
        <f t="shared" si="2"/>
        <v>399045.48874999984</v>
      </c>
      <c r="G16" s="7"/>
      <c r="H16" s="7">
        <f t="shared" si="3"/>
        <v>399045.48874999984</v>
      </c>
      <c r="I16" s="4">
        <f t="shared" si="1"/>
        <v>399.04548874999983</v>
      </c>
    </row>
    <row r="17" spans="1:24" x14ac:dyDescent="0.3">
      <c r="A17">
        <v>2004</v>
      </c>
      <c r="B17" s="7">
        <v>568602.01099999994</v>
      </c>
      <c r="C17" s="7">
        <v>103550.60099999998</v>
      </c>
      <c r="D17" s="7"/>
      <c r="E17" s="7">
        <f t="shared" si="0"/>
        <v>103550.60099999998</v>
      </c>
      <c r="F17" s="7">
        <f t="shared" si="2"/>
        <v>465051.41</v>
      </c>
      <c r="G17" s="7"/>
      <c r="H17" s="7">
        <f t="shared" si="3"/>
        <v>465051.41</v>
      </c>
      <c r="I17" s="4">
        <f t="shared" si="1"/>
        <v>465.05140999999998</v>
      </c>
    </row>
    <row r="18" spans="1:24" x14ac:dyDescent="0.3">
      <c r="A18">
        <v>2005</v>
      </c>
      <c r="B18" s="7">
        <v>619115.80550000002</v>
      </c>
      <c r="C18" s="7">
        <v>177568.87049999996</v>
      </c>
      <c r="D18" s="7"/>
      <c r="E18" s="7">
        <f t="shared" si="0"/>
        <v>177568.87049999996</v>
      </c>
      <c r="F18" s="7">
        <f t="shared" si="2"/>
        <v>441546.93500000006</v>
      </c>
      <c r="G18" s="7"/>
      <c r="H18" s="7">
        <f t="shared" si="3"/>
        <v>441546.93500000006</v>
      </c>
      <c r="I18" s="4">
        <f t="shared" si="1"/>
        <v>441.54693500000008</v>
      </c>
    </row>
    <row r="19" spans="1:24" x14ac:dyDescent="0.3">
      <c r="A19">
        <v>2006</v>
      </c>
      <c r="B19" s="7">
        <v>610759.31999999995</v>
      </c>
      <c r="C19" s="7">
        <v>185762.51065000004</v>
      </c>
      <c r="D19" s="7"/>
      <c r="E19" s="7">
        <f t="shared" si="0"/>
        <v>185762.51065000004</v>
      </c>
      <c r="F19" s="7">
        <f t="shared" si="2"/>
        <v>424996.80934999988</v>
      </c>
      <c r="G19" s="7"/>
      <c r="H19" s="7">
        <f t="shared" si="3"/>
        <v>424996.80934999988</v>
      </c>
      <c r="I19" s="4">
        <f t="shared" si="1"/>
        <v>424.99680934999986</v>
      </c>
    </row>
    <row r="20" spans="1:24" x14ac:dyDescent="0.3">
      <c r="A20">
        <v>2007</v>
      </c>
      <c r="B20" s="7">
        <v>600693.0575</v>
      </c>
      <c r="C20" s="7">
        <v>189605.74025000003</v>
      </c>
      <c r="D20" s="7"/>
      <c r="E20" s="7">
        <f t="shared" si="0"/>
        <v>189605.74025000003</v>
      </c>
      <c r="F20" s="7">
        <f t="shared" si="2"/>
        <v>411087.31724999996</v>
      </c>
      <c r="G20" s="7"/>
      <c r="H20" s="7">
        <f t="shared" si="3"/>
        <v>411087.31724999996</v>
      </c>
      <c r="I20" s="4">
        <f t="shared" si="1"/>
        <v>411.08731724999996</v>
      </c>
    </row>
    <row r="21" spans="1:24" x14ac:dyDescent="0.3">
      <c r="A21">
        <v>2008</v>
      </c>
      <c r="B21" s="7">
        <v>661128.31900000002</v>
      </c>
      <c r="C21" s="7">
        <v>166840.11900000004</v>
      </c>
      <c r="D21" s="7"/>
      <c r="E21" s="7">
        <f t="shared" si="0"/>
        <v>166840.11900000004</v>
      </c>
      <c r="F21" s="7">
        <f t="shared" si="2"/>
        <v>494288.19999999995</v>
      </c>
      <c r="G21" s="7"/>
      <c r="H21" s="7">
        <f t="shared" si="3"/>
        <v>494288.19999999995</v>
      </c>
      <c r="I21" s="4">
        <f t="shared" si="1"/>
        <v>494.28819999999996</v>
      </c>
    </row>
    <row r="22" spans="1:24" x14ac:dyDescent="0.3">
      <c r="A22">
        <v>2009</v>
      </c>
      <c r="B22" s="7">
        <v>646738.02650000015</v>
      </c>
      <c r="C22" s="7">
        <v>142564.0625</v>
      </c>
      <c r="D22" s="7"/>
      <c r="E22" s="7">
        <f t="shared" si="0"/>
        <v>142564.0625</v>
      </c>
      <c r="F22" s="7">
        <f t="shared" si="2"/>
        <v>504173.96400000015</v>
      </c>
      <c r="G22" s="7"/>
      <c r="H22" s="7">
        <f t="shared" si="3"/>
        <v>504173.96400000015</v>
      </c>
      <c r="I22" s="4">
        <f t="shared" si="1"/>
        <v>504.17396400000013</v>
      </c>
    </row>
    <row r="23" spans="1:24" x14ac:dyDescent="0.3">
      <c r="A23">
        <v>2010</v>
      </c>
      <c r="B23" s="7">
        <v>665035.81400000013</v>
      </c>
      <c r="C23" s="7">
        <v>208309.15350000001</v>
      </c>
      <c r="D23" s="7"/>
      <c r="E23" s="7">
        <f t="shared" si="0"/>
        <v>208309.15350000001</v>
      </c>
      <c r="F23" s="7">
        <f t="shared" si="2"/>
        <v>456726.66050000011</v>
      </c>
      <c r="G23" s="7"/>
      <c r="H23" s="7">
        <f t="shared" si="3"/>
        <v>456726.66050000011</v>
      </c>
      <c r="I23" s="4">
        <f t="shared" si="1"/>
        <v>456.72666050000009</v>
      </c>
    </row>
    <row r="24" spans="1:24" x14ac:dyDescent="0.3">
      <c r="A24">
        <v>2011</v>
      </c>
      <c r="B24" s="7">
        <v>702686.61100000015</v>
      </c>
      <c r="C24" s="7">
        <v>75811.353499999997</v>
      </c>
      <c r="D24" s="7"/>
      <c r="E24" s="7">
        <f t="shared" si="0"/>
        <v>75811.353499999997</v>
      </c>
      <c r="F24" s="7">
        <f t="shared" si="2"/>
        <v>626875.25750000018</v>
      </c>
      <c r="G24" s="7"/>
      <c r="H24" s="7">
        <f t="shared" si="3"/>
        <v>626875.25750000018</v>
      </c>
      <c r="I24" s="4">
        <f t="shared" si="1"/>
        <v>626.8752575000002</v>
      </c>
    </row>
    <row r="25" spans="1:24" x14ac:dyDescent="0.3">
      <c r="A25">
        <v>2012</v>
      </c>
      <c r="B25" s="7">
        <v>634283.63000000012</v>
      </c>
      <c r="C25" s="7">
        <v>166907.55800000002</v>
      </c>
      <c r="D25" s="7"/>
      <c r="E25" s="7">
        <f t="shared" si="0"/>
        <v>166907.55800000002</v>
      </c>
      <c r="F25" s="7">
        <f t="shared" si="2"/>
        <v>467376.0720000001</v>
      </c>
      <c r="G25" s="7"/>
      <c r="H25" s="7">
        <f t="shared" si="3"/>
        <v>467376.0720000001</v>
      </c>
      <c r="I25" s="4">
        <f t="shared" si="1"/>
        <v>467.37607200000008</v>
      </c>
    </row>
    <row r="26" spans="1:24" x14ac:dyDescent="0.3">
      <c r="A26">
        <v>2013</v>
      </c>
      <c r="B26" s="7">
        <v>597688.05500000005</v>
      </c>
      <c r="C26" s="7">
        <v>172489.12699999998</v>
      </c>
      <c r="D26" s="7"/>
      <c r="E26" s="7">
        <f t="shared" si="0"/>
        <v>172489.12699999998</v>
      </c>
      <c r="F26" s="7">
        <f t="shared" si="2"/>
        <v>425198.92800000007</v>
      </c>
      <c r="G26" s="7"/>
      <c r="H26" s="7">
        <f t="shared" si="3"/>
        <v>425198.92800000007</v>
      </c>
      <c r="I26" s="4">
        <f t="shared" si="1"/>
        <v>425.19892800000008</v>
      </c>
    </row>
    <row r="27" spans="1:24" x14ac:dyDescent="0.3">
      <c r="A27">
        <v>2014</v>
      </c>
      <c r="B27" s="7">
        <v>629749.34900000005</v>
      </c>
      <c r="C27" s="7">
        <v>90586.444999999992</v>
      </c>
      <c r="D27" s="32">
        <f>SUM('13087500_accounting'!F6993:F6997)*1.9835</f>
        <v>380.83199999999999</v>
      </c>
      <c r="E27" s="7">
        <f>C27-D27</f>
        <v>90205.612999999998</v>
      </c>
      <c r="F27" s="7">
        <f t="shared" si="2"/>
        <v>539543.73600000003</v>
      </c>
      <c r="G27" s="32">
        <f>SUM('13087500_accounting'!D6993:D6997)*1.9835</f>
        <v>579.18200000000002</v>
      </c>
      <c r="H27" s="7">
        <f t="shared" si="3"/>
        <v>538964.554</v>
      </c>
      <c r="I27" s="4">
        <f t="shared" si="1"/>
        <v>538.96455400000002</v>
      </c>
      <c r="J27" t="s">
        <v>54</v>
      </c>
      <c r="S27" s="7"/>
      <c r="T27" s="7"/>
      <c r="W27" s="7"/>
    </row>
    <row r="28" spans="1:24" x14ac:dyDescent="0.3">
      <c r="A28">
        <v>2015</v>
      </c>
      <c r="B28" s="7">
        <v>638450.76515000011</v>
      </c>
      <c r="C28" s="7">
        <v>206742.18850000002</v>
      </c>
      <c r="D28" s="32">
        <f>SUM('13087500_accounting'!F7358:F7362)*1.9835</f>
        <v>0</v>
      </c>
      <c r="E28" s="7">
        <f t="shared" si="0"/>
        <v>206742.18850000002</v>
      </c>
      <c r="F28" s="7">
        <f t="shared" si="2"/>
        <v>431708.57665000006</v>
      </c>
      <c r="G28" s="32">
        <f>SUM('13087500_accounting'!D7358:D7362)*1.9835</f>
        <v>434.38650000000001</v>
      </c>
      <c r="H28" s="7">
        <f t="shared" si="3"/>
        <v>431274.19015000004</v>
      </c>
      <c r="I28" s="4">
        <f t="shared" si="1"/>
        <v>431.27419015000004</v>
      </c>
      <c r="J28" t="s">
        <v>55</v>
      </c>
      <c r="P28" t="s">
        <v>28</v>
      </c>
      <c r="S28" s="7"/>
      <c r="T28" s="7"/>
      <c r="W28" s="7"/>
    </row>
    <row r="29" spans="1:24" x14ac:dyDescent="0.3">
      <c r="A29">
        <v>2016</v>
      </c>
      <c r="B29" s="7">
        <v>614883.01649999991</v>
      </c>
      <c r="C29" s="7">
        <v>229826.16149999999</v>
      </c>
      <c r="D29" s="32">
        <f>SUM('13087500_accounting'!F7723:F7728)*1.9835</f>
        <v>0</v>
      </c>
      <c r="E29" s="7">
        <f t="shared" si="0"/>
        <v>229826.16149999999</v>
      </c>
      <c r="F29" s="7">
        <f t="shared" si="2"/>
        <v>385056.85499999992</v>
      </c>
      <c r="G29" s="32">
        <f>SUM('13087500_accounting'!D7723:D7728)*1.9835</f>
        <v>712.07650000000001</v>
      </c>
      <c r="H29" s="7">
        <f t="shared" si="3"/>
        <v>384344.7784999999</v>
      </c>
      <c r="I29" s="4">
        <f t="shared" si="1"/>
        <v>384.3447784999999</v>
      </c>
      <c r="J29" t="s">
        <v>53</v>
      </c>
      <c r="S29" s="7"/>
      <c r="T29" s="7"/>
      <c r="W29" s="7"/>
    </row>
    <row r="30" spans="1:24" x14ac:dyDescent="0.3">
      <c r="A30">
        <v>2017</v>
      </c>
      <c r="B30" s="7">
        <v>646438.51800000004</v>
      </c>
      <c r="C30" s="7">
        <v>70186.147500000006</v>
      </c>
      <c r="D30" s="32">
        <f>SUM('13087500_accounting'!F8093)*1.9835</f>
        <v>204.3005</v>
      </c>
      <c r="E30" s="7">
        <f t="shared" si="0"/>
        <v>69981.847000000009</v>
      </c>
      <c r="F30" s="7">
        <f t="shared" si="2"/>
        <v>576456.67100000009</v>
      </c>
      <c r="G30" s="32">
        <f>SUM('13087500_accounting'!D8093)*1.9835</f>
        <v>204.3005</v>
      </c>
      <c r="H30" s="7">
        <f t="shared" si="3"/>
        <v>576252.37050000008</v>
      </c>
      <c r="I30" s="4">
        <f t="shared" si="1"/>
        <v>576.2523705000001</v>
      </c>
      <c r="J30" t="s">
        <v>48</v>
      </c>
      <c r="K30" t="s">
        <v>51</v>
      </c>
      <c r="P30" t="s">
        <v>29</v>
      </c>
      <c r="S30" s="7"/>
      <c r="T30" s="7"/>
      <c r="W30" s="7"/>
    </row>
    <row r="31" spans="1:24" x14ac:dyDescent="0.3">
      <c r="A31">
        <v>2018</v>
      </c>
      <c r="B31" s="7">
        <v>658547.78549999988</v>
      </c>
      <c r="C31" s="7">
        <v>185394.37304999997</v>
      </c>
      <c r="D31" s="32">
        <f>SUM('13087500_accounting'!F8450:F8458)*1.9835</f>
        <v>483.97399999999999</v>
      </c>
      <c r="E31" s="7">
        <f t="shared" si="0"/>
        <v>184910.39904999998</v>
      </c>
      <c r="F31" s="7">
        <f t="shared" si="2"/>
        <v>473637.38644999987</v>
      </c>
      <c r="G31" s="32">
        <f>SUM('13087500_accounting'!D8450:D8458)*1.9835</f>
        <v>660.50549999999998</v>
      </c>
      <c r="H31" s="7">
        <f t="shared" si="3"/>
        <v>472976.88094999985</v>
      </c>
      <c r="I31" s="4">
        <f t="shared" si="1"/>
        <v>472.97688094999984</v>
      </c>
      <c r="J31" t="s">
        <v>47</v>
      </c>
      <c r="K31" t="s">
        <v>50</v>
      </c>
      <c r="P31" t="s">
        <v>59</v>
      </c>
      <c r="S31" s="5"/>
      <c r="T31" s="7"/>
      <c r="V31" s="7"/>
      <c r="W31" s="5"/>
      <c r="X31" s="5"/>
    </row>
    <row r="32" spans="1:24" x14ac:dyDescent="0.3">
      <c r="A32">
        <v>2019</v>
      </c>
      <c r="B32" s="7">
        <v>657292.2300000001</v>
      </c>
      <c r="C32" s="7">
        <v>136740.50649999999</v>
      </c>
      <c r="D32" s="32">
        <f>SUM('13087500_accounting'!F8816:F8823)*1.9835</f>
        <v>614.88499999999999</v>
      </c>
      <c r="E32" s="7">
        <f t="shared" si="0"/>
        <v>136125.62149999998</v>
      </c>
      <c r="F32" s="7">
        <f t="shared" si="2"/>
        <v>521166.60850000009</v>
      </c>
      <c r="G32" s="32">
        <f>SUM('13087500_accounting'!D8816:D8823)*1.9835</f>
        <v>755.71350000000007</v>
      </c>
      <c r="H32" s="7">
        <f t="shared" si="3"/>
        <v>520410.89500000008</v>
      </c>
      <c r="I32" s="4">
        <f t="shared" si="1"/>
        <v>520.4108950000001</v>
      </c>
      <c r="J32" t="s">
        <v>46</v>
      </c>
      <c r="K32" t="s">
        <v>49</v>
      </c>
      <c r="P32" t="s">
        <v>30</v>
      </c>
      <c r="S32" s="5"/>
      <c r="T32" s="7"/>
      <c r="V32" s="7"/>
      <c r="W32" s="5"/>
      <c r="X32" s="5"/>
    </row>
    <row r="33" spans="1:24" x14ac:dyDescent="0.3">
      <c r="A33">
        <v>2020</v>
      </c>
      <c r="B33" s="7">
        <v>693935.40899999999</v>
      </c>
      <c r="C33" s="7">
        <v>171029.27100000001</v>
      </c>
      <c r="D33" s="32">
        <f>SUM('13087500_accounting'!F9187:F9189)*1.9835</f>
        <v>0</v>
      </c>
      <c r="E33" s="7">
        <f t="shared" si="0"/>
        <v>171029.27100000001</v>
      </c>
      <c r="F33" s="7">
        <f t="shared" si="2"/>
        <v>522906.13799999998</v>
      </c>
      <c r="G33" s="32">
        <f>SUM('13087500_accounting'!D9187:D9189)*1.9835</f>
        <v>362.98050000000001</v>
      </c>
      <c r="H33" s="7">
        <f t="shared" si="3"/>
        <v>522543.15749999997</v>
      </c>
      <c r="I33" s="4">
        <f t="shared" si="1"/>
        <v>522.54315750000001</v>
      </c>
      <c r="J33" t="s">
        <v>45</v>
      </c>
      <c r="K33" t="s">
        <v>52</v>
      </c>
      <c r="S33" s="5"/>
      <c r="T33" s="7"/>
      <c r="V33" s="7"/>
      <c r="W33" s="5"/>
      <c r="X33" s="5"/>
    </row>
    <row r="34" spans="1:24" x14ac:dyDescent="0.3">
      <c r="A34">
        <v>2021</v>
      </c>
      <c r="B34" s="7">
        <v>571127.00650000002</v>
      </c>
      <c r="C34" s="7">
        <v>193787.95</v>
      </c>
      <c r="D34" s="32">
        <f>SUM('13087500_accounting'!F9543:F9554)*1.9835</f>
        <v>0</v>
      </c>
      <c r="E34" s="7">
        <f>C34-D34</f>
        <v>193787.95</v>
      </c>
      <c r="F34" s="7">
        <f t="shared" si="2"/>
        <v>377339.05650000001</v>
      </c>
      <c r="G34" s="32">
        <f>SUM('13087500_accounting'!D9543:D9554)*1.9835</f>
        <v>1094.8920000000001</v>
      </c>
      <c r="H34" s="7">
        <f t="shared" si="3"/>
        <v>376244.16450000001</v>
      </c>
      <c r="I34" s="4">
        <f t="shared" si="1"/>
        <v>376.24416450000001</v>
      </c>
      <c r="J34" t="s">
        <v>42</v>
      </c>
      <c r="K34" t="s">
        <v>60</v>
      </c>
      <c r="S34" s="5"/>
      <c r="T34" s="7"/>
      <c r="V34" s="7"/>
      <c r="W34" s="5"/>
      <c r="X34" s="5"/>
    </row>
    <row r="35" spans="1:24" x14ac:dyDescent="0.3">
      <c r="A35">
        <v>2022</v>
      </c>
      <c r="B35" s="7">
        <v>577970.08149999997</v>
      </c>
      <c r="C35" s="5">
        <v>181133.22</v>
      </c>
      <c r="D35" s="32">
        <f>SUM('13087500_accounting'!F9912:F9919)*1.9835</f>
        <v>5.9504999999999999</v>
      </c>
      <c r="E35" s="7">
        <f>C35-D35</f>
        <v>181127.26949999999</v>
      </c>
      <c r="F35" s="7">
        <f>B35-E35</f>
        <v>396842.81199999998</v>
      </c>
      <c r="G35" s="32">
        <f>SUM('13087500_accounting'!D9912:D9919)*1.9835</f>
        <v>5163.0505000000003</v>
      </c>
      <c r="H35" s="7">
        <f>F35-G35</f>
        <v>391679.76149999996</v>
      </c>
      <c r="I35" s="4">
        <f>H35/1000</f>
        <v>391.67976149999998</v>
      </c>
      <c r="J35" t="s">
        <v>46</v>
      </c>
      <c r="K35" t="s">
        <v>60</v>
      </c>
      <c r="S35" s="5"/>
      <c r="T35" s="7"/>
      <c r="V35" s="7"/>
      <c r="W35" s="5"/>
      <c r="X35" s="5"/>
    </row>
    <row r="36" spans="1:24" x14ac:dyDescent="0.3">
      <c r="A36">
        <v>2023</v>
      </c>
      <c r="B36" s="5">
        <v>658809.60750000016</v>
      </c>
      <c r="C36" s="5">
        <v>185669.48450000008</v>
      </c>
      <c r="D36" s="16">
        <f>SUM('13087500_accounting'!F10276:F10284)*1.9835</f>
        <v>368.93099999999998</v>
      </c>
      <c r="E36" s="7">
        <f>C36-D36</f>
        <v>185300.55350000007</v>
      </c>
      <c r="F36" s="7">
        <f>B36-E36</f>
        <v>473509.05400000012</v>
      </c>
      <c r="G36" s="16">
        <f>SUM(('13087500_accounting'!D10277:D10284),17)*1.9835</f>
        <v>410.58449999999999</v>
      </c>
      <c r="H36" s="7">
        <f>F36-G36</f>
        <v>473098.46950000012</v>
      </c>
      <c r="I36" s="4">
        <f>H36/1000</f>
        <v>473.09846950000014</v>
      </c>
      <c r="J36" t="s">
        <v>46</v>
      </c>
      <c r="K36" t="s">
        <v>110</v>
      </c>
      <c r="T36" s="7"/>
    </row>
    <row r="37" spans="1:24" x14ac:dyDescent="0.3">
      <c r="A37">
        <v>2024</v>
      </c>
      <c r="B37" s="5">
        <v>658404.97350000008</v>
      </c>
      <c r="C37" s="5">
        <v>235729.05750000002</v>
      </c>
      <c r="D37">
        <f>SUM('13087500_accounting'!F10641:F10650)*1.9835</f>
        <v>0</v>
      </c>
      <c r="E37" s="7">
        <f>C37-D37</f>
        <v>235729.05750000002</v>
      </c>
      <c r="F37" s="5">
        <f>B37-C37</f>
        <v>422675.91600000008</v>
      </c>
      <c r="G37" s="71">
        <f>SUM('13087500_accounting'!D10641:D10650)*1.9835</f>
        <v>870.75650000000007</v>
      </c>
      <c r="H37" s="7">
        <f>F37-G37</f>
        <v>421805.15950000007</v>
      </c>
      <c r="I37" s="4">
        <f>H37/1000</f>
        <v>421.80515950000006</v>
      </c>
      <c r="J37" t="s">
        <v>139</v>
      </c>
      <c r="K37" t="s">
        <v>113</v>
      </c>
    </row>
    <row r="38" spans="1:24" x14ac:dyDescent="0.3">
      <c r="B38" s="5"/>
      <c r="C38" s="5"/>
      <c r="D38" s="5"/>
    </row>
    <row r="39" spans="1:24" x14ac:dyDescent="0.3">
      <c r="B39" s="5"/>
      <c r="C39" s="5"/>
      <c r="D39" s="5"/>
    </row>
    <row r="40" spans="1:24" x14ac:dyDescent="0.3">
      <c r="B40" s="5"/>
      <c r="C40" s="5"/>
      <c r="D40" s="5"/>
    </row>
    <row r="41" spans="1:24" x14ac:dyDescent="0.3">
      <c r="B41" s="5"/>
      <c r="C41" s="5"/>
      <c r="D41" s="5"/>
      <c r="K41" s="5"/>
      <c r="L41" s="5"/>
    </row>
    <row r="42" spans="1:24" x14ac:dyDescent="0.3">
      <c r="B42" s="5"/>
      <c r="C42" s="5"/>
      <c r="D42" s="5"/>
      <c r="K42" s="5"/>
      <c r="L42" s="5"/>
    </row>
    <row r="43" spans="1:24" x14ac:dyDescent="0.3">
      <c r="B43" s="5"/>
      <c r="C43" s="5"/>
      <c r="D43" s="5"/>
      <c r="K43" s="5"/>
      <c r="L43" s="5"/>
    </row>
    <row r="44" spans="1:24" x14ac:dyDescent="0.3">
      <c r="B44" s="5"/>
      <c r="C44" s="5"/>
      <c r="D44" s="5"/>
      <c r="K44" s="5"/>
      <c r="L44" s="5"/>
    </row>
    <row r="45" spans="1:24" x14ac:dyDescent="0.3">
      <c r="B45" s="5"/>
      <c r="C45" s="5"/>
      <c r="D45" s="5"/>
      <c r="K45" s="5"/>
      <c r="L45" s="5"/>
    </row>
    <row r="46" spans="1:24" x14ac:dyDescent="0.3">
      <c r="B46" s="5"/>
      <c r="C46" s="5"/>
      <c r="D46" s="5"/>
    </row>
    <row r="47" spans="1:24" x14ac:dyDescent="0.3">
      <c r="B47" s="5"/>
      <c r="C47" s="5"/>
      <c r="D47" s="5"/>
    </row>
    <row r="48" spans="1:24" x14ac:dyDescent="0.3">
      <c r="B48" s="5"/>
      <c r="C48" s="5"/>
      <c r="D48" s="5"/>
    </row>
    <row r="49" spans="2:4" x14ac:dyDescent="0.3">
      <c r="B49" s="5"/>
      <c r="C49" s="5"/>
      <c r="D49" s="5"/>
    </row>
    <row r="50" spans="2:4" x14ac:dyDescent="0.3">
      <c r="B50" s="5"/>
      <c r="C50" s="5"/>
      <c r="D50" s="5"/>
    </row>
    <row r="51" spans="2:4" x14ac:dyDescent="0.3">
      <c r="B51" s="5"/>
      <c r="C51" s="5"/>
      <c r="D51" s="5"/>
    </row>
    <row r="52" spans="2:4" x14ac:dyDescent="0.3">
      <c r="B52" s="5"/>
      <c r="C52" s="5"/>
      <c r="D52" s="5"/>
    </row>
    <row r="53" spans="2:4" x14ac:dyDescent="0.3">
      <c r="B53" s="5"/>
      <c r="C53" s="5"/>
      <c r="D53" s="5"/>
    </row>
    <row r="54" spans="2:4" x14ac:dyDescent="0.3">
      <c r="B54" s="5"/>
      <c r="C54" s="5"/>
      <c r="D54" s="5"/>
    </row>
    <row r="55" spans="2:4" x14ac:dyDescent="0.3">
      <c r="B55" s="5"/>
      <c r="C55" s="5"/>
      <c r="D55" s="5"/>
    </row>
    <row r="56" spans="2:4" x14ac:dyDescent="0.3">
      <c r="B56" s="5"/>
      <c r="C56" s="5"/>
      <c r="D56" s="5"/>
    </row>
    <row r="57" spans="2:4" x14ac:dyDescent="0.3">
      <c r="B57" s="5"/>
      <c r="C57" s="5"/>
      <c r="D57" s="5"/>
    </row>
    <row r="58" spans="2:4" x14ac:dyDescent="0.3">
      <c r="B58" s="5"/>
      <c r="C58" s="5"/>
      <c r="D58" s="5"/>
    </row>
    <row r="59" spans="2:4" x14ac:dyDescent="0.3">
      <c r="B59" s="5"/>
      <c r="C59" s="5"/>
      <c r="D59" s="5"/>
    </row>
    <row r="60" spans="2:4" x14ac:dyDescent="0.3">
      <c r="B60" s="5"/>
      <c r="C60" s="5"/>
      <c r="D60" s="5"/>
    </row>
    <row r="61" spans="2:4" x14ac:dyDescent="0.3">
      <c r="B61" s="5"/>
      <c r="C61" s="5"/>
      <c r="D61" s="5"/>
    </row>
    <row r="62" spans="2:4" x14ac:dyDescent="0.3">
      <c r="B62" s="5"/>
      <c r="C62" s="5"/>
      <c r="D62" s="5"/>
    </row>
    <row r="63" spans="2:4" x14ac:dyDescent="0.3">
      <c r="B63" s="5"/>
      <c r="C63" s="5"/>
      <c r="D63" s="5"/>
    </row>
    <row r="64" spans="2:4" x14ac:dyDescent="0.3">
      <c r="B64" s="5"/>
      <c r="C64" s="5"/>
      <c r="D64" s="5"/>
    </row>
    <row r="65" spans="2:4" x14ac:dyDescent="0.3">
      <c r="B65" s="5"/>
      <c r="C65" s="5"/>
      <c r="D65" s="5"/>
    </row>
    <row r="66" spans="2:4" x14ac:dyDescent="0.3">
      <c r="B66" s="5"/>
      <c r="C66" s="5"/>
      <c r="D66" s="5"/>
    </row>
    <row r="67" spans="2:4" x14ac:dyDescent="0.3">
      <c r="B67" s="5"/>
      <c r="C67" s="5"/>
      <c r="D67" s="5"/>
    </row>
    <row r="68" spans="2:4" x14ac:dyDescent="0.3">
      <c r="B68" s="5"/>
      <c r="C68" s="5"/>
      <c r="D68" s="5"/>
    </row>
    <row r="69" spans="2:4" x14ac:dyDescent="0.3">
      <c r="B69" s="5"/>
      <c r="D69" s="5"/>
    </row>
  </sheetData>
  <phoneticPr fontId="24" type="noConversion"/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F5A6-AD73-4C43-8EBE-2BBAF969DB26}">
  <dimension ref="A1:AC366"/>
  <sheetViews>
    <sheetView workbookViewId="0">
      <pane ySplit="1" topLeftCell="A2" activePane="bottomLeft" state="frozen"/>
      <selection pane="bottomLeft" activeCell="L42" sqref="L42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9" ht="70.5" customHeight="1" x14ac:dyDescent="0.3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</row>
    <row r="2" spans="1:29" ht="15" customHeight="1" x14ac:dyDescent="0.3">
      <c r="A2" s="46">
        <v>13087500</v>
      </c>
      <c r="B2" s="47" t="s">
        <v>10</v>
      </c>
      <c r="C2" s="48">
        <v>44501</v>
      </c>
      <c r="D2" s="46">
        <v>47</v>
      </c>
      <c r="E2" s="46">
        <v>93.5</v>
      </c>
      <c r="F2" s="46">
        <v>0</v>
      </c>
      <c r="G2" s="46">
        <v>0</v>
      </c>
      <c r="H2" s="46">
        <v>0</v>
      </c>
      <c r="I2" s="48">
        <v>44501</v>
      </c>
      <c r="J2" s="46">
        <v>2022</v>
      </c>
      <c r="M2" s="11">
        <v>2022</v>
      </c>
      <c r="N2" s="22"/>
      <c r="O2" s="22"/>
      <c r="P2" s="35"/>
      <c r="Q2" s="9"/>
      <c r="S2" s="11">
        <v>2022</v>
      </c>
      <c r="T2" s="81" t="s">
        <v>34</v>
      </c>
      <c r="U2" s="81"/>
      <c r="V2" s="81"/>
      <c r="W2" s="82"/>
    </row>
    <row r="3" spans="1:29" x14ac:dyDescent="0.3">
      <c r="A3" s="46">
        <v>13087500</v>
      </c>
      <c r="B3" s="47" t="s">
        <v>10</v>
      </c>
      <c r="C3" s="48">
        <v>44502</v>
      </c>
      <c r="D3" s="46">
        <v>47</v>
      </c>
      <c r="E3" s="46">
        <v>187</v>
      </c>
      <c r="F3" s="46">
        <v>0</v>
      </c>
      <c r="G3" s="46">
        <v>0</v>
      </c>
      <c r="H3" s="46">
        <v>0</v>
      </c>
      <c r="I3" s="48">
        <v>44502</v>
      </c>
      <c r="J3" s="46">
        <v>2022</v>
      </c>
      <c r="M3" s="12" t="s">
        <v>32</v>
      </c>
      <c r="P3" s="17">
        <f>(SUM(D153:D243))*1.9835</f>
        <v>378939.93935</v>
      </c>
      <c r="Q3" s="7"/>
      <c r="S3" s="12" t="s">
        <v>32</v>
      </c>
      <c r="V3" s="16">
        <v>379005.39485000004</v>
      </c>
      <c r="W3" s="13"/>
    </row>
    <row r="4" spans="1:29" x14ac:dyDescent="0.3">
      <c r="A4" s="46">
        <v>13087500</v>
      </c>
      <c r="B4" s="47" t="s">
        <v>10</v>
      </c>
      <c r="C4" s="48">
        <v>44503</v>
      </c>
      <c r="D4" s="46">
        <v>50</v>
      </c>
      <c r="E4" s="46">
        <v>285.5</v>
      </c>
      <c r="F4" s="46">
        <v>0</v>
      </c>
      <c r="G4" s="46">
        <v>0</v>
      </c>
      <c r="H4" s="46">
        <v>0</v>
      </c>
      <c r="I4" s="48">
        <v>44503</v>
      </c>
      <c r="J4" s="46">
        <v>2022</v>
      </c>
      <c r="M4" s="14" t="s">
        <v>33</v>
      </c>
      <c r="N4" s="15"/>
      <c r="O4" s="15"/>
      <c r="P4" s="18">
        <f>G243</f>
        <v>10634</v>
      </c>
      <c r="Q4" s="7">
        <f>(SUM(F153:F243))*1.9835</f>
        <v>10633.5435</v>
      </c>
      <c r="R4" s="7">
        <f>P4-Q4</f>
        <v>0.45650000000023283</v>
      </c>
      <c r="S4" s="12" t="s">
        <v>33</v>
      </c>
      <c r="V4" s="16">
        <v>11927</v>
      </c>
      <c r="W4" s="13">
        <v>11926.7855</v>
      </c>
    </row>
    <row r="5" spans="1:29" x14ac:dyDescent="0.3">
      <c r="A5" s="46">
        <v>13087500</v>
      </c>
      <c r="B5" s="47" t="s">
        <v>10</v>
      </c>
      <c r="C5" s="48">
        <v>44504</v>
      </c>
      <c r="D5" s="46">
        <v>50</v>
      </c>
      <c r="E5" s="46">
        <v>384</v>
      </c>
      <c r="F5" s="46">
        <v>0</v>
      </c>
      <c r="G5" s="46">
        <v>0</v>
      </c>
      <c r="H5" s="46">
        <v>0</v>
      </c>
      <c r="I5" s="48">
        <v>44504</v>
      </c>
      <c r="J5" s="46">
        <v>2022</v>
      </c>
      <c r="M5" s="36" t="s">
        <v>20</v>
      </c>
      <c r="N5" s="37"/>
      <c r="O5" s="37"/>
      <c r="P5" s="38">
        <f>P3-P4</f>
        <v>368305.93935</v>
      </c>
      <c r="Q5" s="7"/>
      <c r="S5" s="14" t="s">
        <v>20</v>
      </c>
      <c r="T5" s="15"/>
      <c r="U5" s="15"/>
      <c r="V5" s="40">
        <v>367078.39485000004</v>
      </c>
      <c r="W5" s="39"/>
    </row>
    <row r="6" spans="1:29" x14ac:dyDescent="0.3">
      <c r="A6" s="46">
        <v>13087500</v>
      </c>
      <c r="B6" s="47" t="s">
        <v>10</v>
      </c>
      <c r="C6" s="48">
        <v>44505</v>
      </c>
      <c r="D6" s="46">
        <v>50</v>
      </c>
      <c r="E6" s="46">
        <v>482.5</v>
      </c>
      <c r="F6" s="46">
        <v>0</v>
      </c>
      <c r="G6" s="46">
        <v>0</v>
      </c>
      <c r="H6" s="46">
        <v>0</v>
      </c>
      <c r="I6" s="48">
        <v>44505</v>
      </c>
      <c r="J6" s="46">
        <v>2022</v>
      </c>
    </row>
    <row r="7" spans="1:29" x14ac:dyDescent="0.3">
      <c r="A7" s="46">
        <v>13087500</v>
      </c>
      <c r="B7" s="47" t="s">
        <v>10</v>
      </c>
      <c r="C7" s="48">
        <v>44506</v>
      </c>
      <c r="D7" s="46">
        <v>50</v>
      </c>
      <c r="E7" s="46">
        <v>581</v>
      </c>
      <c r="F7" s="46">
        <v>0</v>
      </c>
      <c r="G7" s="46">
        <v>0</v>
      </c>
      <c r="H7" s="46">
        <v>0</v>
      </c>
      <c r="I7" s="48">
        <v>44506</v>
      </c>
      <c r="J7" s="46">
        <v>2022</v>
      </c>
    </row>
    <row r="8" spans="1:29" x14ac:dyDescent="0.3">
      <c r="A8" s="46">
        <v>13087500</v>
      </c>
      <c r="B8" s="47" t="s">
        <v>10</v>
      </c>
      <c r="C8" s="48">
        <v>44507</v>
      </c>
      <c r="D8" s="46">
        <v>50</v>
      </c>
      <c r="E8" s="46">
        <v>679.5</v>
      </c>
      <c r="F8" s="46">
        <v>0</v>
      </c>
      <c r="G8" s="46">
        <v>0</v>
      </c>
      <c r="H8" s="46">
        <v>0</v>
      </c>
      <c r="I8" s="48">
        <v>44507</v>
      </c>
      <c r="J8" s="46">
        <v>2022</v>
      </c>
      <c r="M8" s="11">
        <v>2022</v>
      </c>
      <c r="N8" s="22" t="s">
        <v>65</v>
      </c>
      <c r="O8" s="22"/>
      <c r="P8" s="20"/>
      <c r="Q8" s="21"/>
      <c r="S8" s="11">
        <v>2022</v>
      </c>
      <c r="T8" s="22" t="s">
        <v>65</v>
      </c>
      <c r="U8" s="22"/>
      <c r="V8" s="23"/>
      <c r="Y8">
        <v>2022</v>
      </c>
      <c r="Z8" t="s">
        <v>35</v>
      </c>
    </row>
    <row r="9" spans="1:29" x14ac:dyDescent="0.3">
      <c r="A9" s="46">
        <v>13087500</v>
      </c>
      <c r="B9" s="47" t="s">
        <v>10</v>
      </c>
      <c r="C9" s="48">
        <v>44508</v>
      </c>
      <c r="D9" s="46">
        <v>47</v>
      </c>
      <c r="E9" s="46">
        <v>773</v>
      </c>
      <c r="F9" s="46">
        <v>0</v>
      </c>
      <c r="G9" s="46">
        <v>0</v>
      </c>
      <c r="H9" s="46">
        <v>0</v>
      </c>
      <c r="I9" s="48">
        <v>44508</v>
      </c>
      <c r="J9" s="46">
        <v>2022</v>
      </c>
      <c r="M9" s="12" t="s">
        <v>36</v>
      </c>
      <c r="P9" s="17">
        <f>(SUM(D153:D274))*1.9835</f>
        <v>580342.54584999999</v>
      </c>
      <c r="Q9" s="7"/>
      <c r="S9" s="12" t="s">
        <v>36</v>
      </c>
      <c r="V9" s="13">
        <v>580392.13335000002</v>
      </c>
      <c r="W9" s="16"/>
      <c r="Y9" t="s">
        <v>36</v>
      </c>
      <c r="AB9">
        <v>580392.13335000002</v>
      </c>
    </row>
    <row r="10" spans="1:29" x14ac:dyDescent="0.3">
      <c r="A10" s="46">
        <v>13087500</v>
      </c>
      <c r="B10" s="47" t="s">
        <v>10</v>
      </c>
      <c r="C10" s="48">
        <v>44509</v>
      </c>
      <c r="D10" s="46">
        <v>45</v>
      </c>
      <c r="E10" s="46">
        <v>861.5</v>
      </c>
      <c r="F10" s="46">
        <v>0</v>
      </c>
      <c r="G10" s="46">
        <v>0</v>
      </c>
      <c r="H10" s="46">
        <v>0</v>
      </c>
      <c r="I10" s="48">
        <v>44509</v>
      </c>
      <c r="J10" s="46">
        <v>2022</v>
      </c>
      <c r="M10" s="14" t="s">
        <v>37</v>
      </c>
      <c r="N10" s="15"/>
      <c r="O10" s="15"/>
      <c r="P10" s="18">
        <f>G274</f>
        <v>93544</v>
      </c>
      <c r="Q10" s="7">
        <f>(SUM(F153:F274))*1.9835</f>
        <v>93551.777499999997</v>
      </c>
      <c r="R10" s="7">
        <f>P10-Q10</f>
        <v>-7.7774999999965075</v>
      </c>
      <c r="S10" s="12" t="s">
        <v>37</v>
      </c>
      <c r="V10" s="13">
        <v>99967</v>
      </c>
      <c r="W10" s="16">
        <v>99976.334000000003</v>
      </c>
      <c r="Y10" t="s">
        <v>37</v>
      </c>
      <c r="AB10">
        <v>107655</v>
      </c>
      <c r="AC10">
        <v>107109</v>
      </c>
    </row>
    <row r="11" spans="1:29" x14ac:dyDescent="0.3">
      <c r="A11" s="46">
        <v>13087500</v>
      </c>
      <c r="B11" s="47" t="s">
        <v>10</v>
      </c>
      <c r="C11" s="48">
        <v>44510</v>
      </c>
      <c r="D11" s="46">
        <v>45</v>
      </c>
      <c r="E11" s="46">
        <v>950.1</v>
      </c>
      <c r="F11" s="46">
        <v>0</v>
      </c>
      <c r="G11" s="46">
        <v>0</v>
      </c>
      <c r="H11" s="46">
        <v>0</v>
      </c>
      <c r="I11" s="48">
        <v>44510</v>
      </c>
      <c r="J11" s="46">
        <v>2022</v>
      </c>
      <c r="M11" s="36" t="s">
        <v>20</v>
      </c>
      <c r="N11" s="37"/>
      <c r="O11" s="37"/>
      <c r="P11" s="38">
        <f>P9-P10</f>
        <v>486798.54584999999</v>
      </c>
      <c r="Q11" s="7"/>
      <c r="S11" s="14" t="s">
        <v>20</v>
      </c>
      <c r="T11" s="15"/>
      <c r="U11" s="15"/>
      <c r="V11" s="39">
        <v>480425.13335000002</v>
      </c>
      <c r="W11" s="16"/>
      <c r="Y11" t="s">
        <v>20</v>
      </c>
      <c r="AB11">
        <v>472737.13335000002</v>
      </c>
    </row>
    <row r="12" spans="1:29" x14ac:dyDescent="0.3">
      <c r="A12" s="46">
        <v>13087500</v>
      </c>
      <c r="B12" s="47" t="s">
        <v>10</v>
      </c>
      <c r="C12" s="48">
        <v>44511</v>
      </c>
      <c r="D12" s="46">
        <v>38</v>
      </c>
      <c r="E12" s="46">
        <v>1024.5999999999999</v>
      </c>
      <c r="F12" s="46">
        <v>0</v>
      </c>
      <c r="G12" s="46">
        <v>0</v>
      </c>
      <c r="H12" s="46">
        <v>0</v>
      </c>
      <c r="I12" s="48">
        <v>44511</v>
      </c>
      <c r="J12" s="46">
        <v>2022</v>
      </c>
    </row>
    <row r="13" spans="1:29" x14ac:dyDescent="0.3">
      <c r="A13" s="46">
        <v>13087500</v>
      </c>
      <c r="B13" s="47" t="s">
        <v>10</v>
      </c>
      <c r="C13" s="48">
        <v>44512</v>
      </c>
      <c r="D13" s="46">
        <v>33</v>
      </c>
      <c r="E13" s="46">
        <v>1090.2</v>
      </c>
      <c r="F13" s="46">
        <v>0</v>
      </c>
      <c r="G13" s="46">
        <v>0</v>
      </c>
      <c r="H13" s="46">
        <v>0</v>
      </c>
      <c r="I13" s="48">
        <v>44512</v>
      </c>
      <c r="J13" s="46">
        <v>2022</v>
      </c>
    </row>
    <row r="14" spans="1:29" x14ac:dyDescent="0.3">
      <c r="A14" s="46">
        <v>13087500</v>
      </c>
      <c r="B14" s="47" t="s">
        <v>10</v>
      </c>
      <c r="C14" s="48">
        <v>44513</v>
      </c>
      <c r="D14" s="46">
        <v>33</v>
      </c>
      <c r="E14" s="46">
        <v>1155.8</v>
      </c>
      <c r="F14" s="46">
        <v>0</v>
      </c>
      <c r="G14" s="46">
        <v>0</v>
      </c>
      <c r="H14" s="46">
        <v>0</v>
      </c>
      <c r="I14" s="48">
        <v>44513</v>
      </c>
      <c r="J14" s="46">
        <v>2022</v>
      </c>
      <c r="M14" s="11">
        <v>2022</v>
      </c>
      <c r="N14" s="22" t="s">
        <v>66</v>
      </c>
      <c r="O14" s="22"/>
      <c r="P14" s="20"/>
      <c r="Q14" s="21"/>
    </row>
    <row r="15" spans="1:29" x14ac:dyDescent="0.3">
      <c r="A15" s="46">
        <v>13087500</v>
      </c>
      <c r="B15" s="47" t="s">
        <v>10</v>
      </c>
      <c r="C15" s="48">
        <v>44514</v>
      </c>
      <c r="D15" s="46">
        <v>31</v>
      </c>
      <c r="E15" s="46">
        <v>1217.0999999999999</v>
      </c>
      <c r="F15" s="46">
        <v>0</v>
      </c>
      <c r="G15" s="46">
        <v>0</v>
      </c>
      <c r="H15" s="46">
        <v>0</v>
      </c>
      <c r="I15" s="48">
        <v>44514</v>
      </c>
      <c r="J15" s="46">
        <v>2022</v>
      </c>
      <c r="M15" s="12" t="s">
        <v>40</v>
      </c>
      <c r="P15" s="17">
        <f>(SUM(D153:D289))*1.9835</f>
        <v>663617.80984999996</v>
      </c>
      <c r="Q15" s="7"/>
    </row>
    <row r="16" spans="1:29" x14ac:dyDescent="0.3">
      <c r="A16" s="46">
        <v>13087500</v>
      </c>
      <c r="B16" s="47" t="s">
        <v>10</v>
      </c>
      <c r="C16" s="48">
        <v>44515</v>
      </c>
      <c r="D16" s="46">
        <v>31</v>
      </c>
      <c r="E16" s="46">
        <v>1278.4000000000001</v>
      </c>
      <c r="F16" s="46">
        <v>0</v>
      </c>
      <c r="G16" s="46">
        <v>0</v>
      </c>
      <c r="H16" s="46">
        <v>0</v>
      </c>
      <c r="I16" s="48">
        <v>44515</v>
      </c>
      <c r="J16" s="46">
        <v>2022</v>
      </c>
      <c r="M16" s="14" t="s">
        <v>37</v>
      </c>
      <c r="N16" s="15"/>
      <c r="O16" s="15"/>
      <c r="P16" s="18">
        <f>(SUM(F153:F289))*1.9835</f>
        <v>124484.46</v>
      </c>
      <c r="Q16" s="18">
        <f>G289</f>
        <v>124476</v>
      </c>
      <c r="R16" s="7">
        <f>Q16-P16</f>
        <v>-8.4600000000064028</v>
      </c>
    </row>
    <row r="17" spans="1:28" x14ac:dyDescent="0.3">
      <c r="A17" s="46">
        <v>13087500</v>
      </c>
      <c r="B17" s="47" t="s">
        <v>10</v>
      </c>
      <c r="C17" s="48">
        <v>44516</v>
      </c>
      <c r="D17" s="46">
        <v>31</v>
      </c>
      <c r="E17" s="46">
        <v>1339.7</v>
      </c>
      <c r="F17" s="46">
        <v>0</v>
      </c>
      <c r="G17" s="46">
        <v>0</v>
      </c>
      <c r="H17" s="46">
        <v>0</v>
      </c>
      <c r="I17" s="48">
        <v>44516</v>
      </c>
      <c r="J17" s="46">
        <v>2022</v>
      </c>
      <c r="M17" s="36" t="s">
        <v>20</v>
      </c>
      <c r="N17" s="37"/>
      <c r="O17" s="37"/>
      <c r="P17" s="38">
        <f>P15-P16</f>
        <v>539133.34985</v>
      </c>
      <c r="Q17" s="7"/>
    </row>
    <row r="18" spans="1:28" x14ac:dyDescent="0.3">
      <c r="A18" s="46">
        <v>13087500</v>
      </c>
      <c r="B18" s="47" t="s">
        <v>10</v>
      </c>
      <c r="C18" s="48">
        <v>44517</v>
      </c>
      <c r="D18" s="46">
        <v>31</v>
      </c>
      <c r="E18" s="46">
        <v>1401</v>
      </c>
      <c r="F18" s="46">
        <v>0</v>
      </c>
      <c r="G18" s="46">
        <v>0</v>
      </c>
      <c r="H18" s="46">
        <v>0</v>
      </c>
      <c r="I18" s="48">
        <v>44517</v>
      </c>
      <c r="J18" s="46">
        <v>2022</v>
      </c>
    </row>
    <row r="19" spans="1:28" x14ac:dyDescent="0.3">
      <c r="A19" s="46">
        <v>13087500</v>
      </c>
      <c r="B19" s="47" t="s">
        <v>10</v>
      </c>
      <c r="C19" s="48">
        <v>44518</v>
      </c>
      <c r="D19" s="46">
        <v>31</v>
      </c>
      <c r="E19" s="46">
        <v>1462.3</v>
      </c>
      <c r="F19" s="46">
        <v>0</v>
      </c>
      <c r="G19" s="46">
        <v>0</v>
      </c>
      <c r="H19" s="46">
        <v>0</v>
      </c>
      <c r="I19" s="48">
        <v>44518</v>
      </c>
      <c r="J19" s="46">
        <v>2022</v>
      </c>
    </row>
    <row r="20" spans="1:28" x14ac:dyDescent="0.3">
      <c r="A20" s="46">
        <v>13087500</v>
      </c>
      <c r="B20" s="47" t="s">
        <v>10</v>
      </c>
      <c r="C20" s="48">
        <v>44519</v>
      </c>
      <c r="D20" s="46">
        <v>31</v>
      </c>
      <c r="E20" s="46">
        <v>1523.6</v>
      </c>
      <c r="F20" s="46">
        <v>0</v>
      </c>
      <c r="G20" s="46">
        <v>0</v>
      </c>
      <c r="H20" s="46">
        <v>0</v>
      </c>
      <c r="I20" s="48">
        <v>44519</v>
      </c>
      <c r="J20" s="46">
        <v>2022</v>
      </c>
    </row>
    <row r="21" spans="1:28" x14ac:dyDescent="0.3">
      <c r="A21" s="46">
        <v>13087500</v>
      </c>
      <c r="B21" s="47" t="s">
        <v>10</v>
      </c>
      <c r="C21" s="48">
        <v>44520</v>
      </c>
      <c r="D21" s="46">
        <v>31</v>
      </c>
      <c r="E21" s="46">
        <v>1584.9</v>
      </c>
      <c r="F21" s="46">
        <v>0</v>
      </c>
      <c r="G21" s="46">
        <v>0</v>
      </c>
      <c r="H21" s="46">
        <v>0</v>
      </c>
      <c r="I21" s="48">
        <v>44520</v>
      </c>
      <c r="J21" s="46">
        <v>2022</v>
      </c>
    </row>
    <row r="22" spans="1:28" x14ac:dyDescent="0.3">
      <c r="A22" s="46">
        <v>13087500</v>
      </c>
      <c r="B22" s="47" t="s">
        <v>10</v>
      </c>
      <c r="C22" s="48">
        <v>44521</v>
      </c>
      <c r="D22" s="46">
        <v>31</v>
      </c>
      <c r="E22" s="46">
        <v>1646.2</v>
      </c>
      <c r="F22" s="46">
        <v>0</v>
      </c>
      <c r="G22" s="46">
        <v>0</v>
      </c>
      <c r="H22" s="46">
        <v>0</v>
      </c>
      <c r="I22" s="48">
        <v>44521</v>
      </c>
      <c r="J22" s="46">
        <v>2022</v>
      </c>
    </row>
    <row r="23" spans="1:28" x14ac:dyDescent="0.3">
      <c r="A23" s="46">
        <v>13087500</v>
      </c>
      <c r="B23" s="47" t="s">
        <v>10</v>
      </c>
      <c r="C23" s="48">
        <v>44522</v>
      </c>
      <c r="D23" s="46">
        <v>31</v>
      </c>
      <c r="E23" s="46">
        <v>1707.6</v>
      </c>
      <c r="F23" s="46">
        <v>0</v>
      </c>
      <c r="G23" s="46">
        <v>0</v>
      </c>
      <c r="H23" s="46">
        <v>0</v>
      </c>
      <c r="I23" s="48">
        <v>44522</v>
      </c>
      <c r="J23" s="46">
        <v>2022</v>
      </c>
    </row>
    <row r="24" spans="1:28" x14ac:dyDescent="0.3">
      <c r="A24" s="46">
        <v>13087500</v>
      </c>
      <c r="B24" s="47" t="s">
        <v>10</v>
      </c>
      <c r="C24" s="48">
        <v>44523</v>
      </c>
      <c r="D24" s="46">
        <v>31</v>
      </c>
      <c r="E24" s="46">
        <v>1768.9</v>
      </c>
      <c r="F24" s="46">
        <v>0</v>
      </c>
      <c r="G24" s="46">
        <v>0</v>
      </c>
      <c r="H24" s="46">
        <v>0</v>
      </c>
      <c r="I24" s="48">
        <v>44523</v>
      </c>
      <c r="J24" s="46">
        <v>2022</v>
      </c>
      <c r="M24" t="s">
        <v>67</v>
      </c>
      <c r="S24" t="s">
        <v>67</v>
      </c>
      <c r="Y24" t="s">
        <v>67</v>
      </c>
    </row>
    <row r="25" spans="1:28" x14ac:dyDescent="0.3">
      <c r="A25" s="46">
        <v>13087500</v>
      </c>
      <c r="B25" s="47" t="s">
        <v>10</v>
      </c>
      <c r="C25" s="48">
        <v>44524</v>
      </c>
      <c r="D25" s="46">
        <v>31</v>
      </c>
      <c r="E25" s="46">
        <v>1830.2</v>
      </c>
      <c r="F25" s="46">
        <v>0</v>
      </c>
      <c r="G25" s="46">
        <v>0</v>
      </c>
      <c r="H25" s="46">
        <v>0</v>
      </c>
      <c r="I25" s="48">
        <v>44524</v>
      </c>
      <c r="J25" s="46">
        <v>2022</v>
      </c>
      <c r="M25" t="s">
        <v>68</v>
      </c>
      <c r="S25" t="s">
        <v>77</v>
      </c>
      <c r="Y25" t="s">
        <v>79</v>
      </c>
    </row>
    <row r="26" spans="1:28" x14ac:dyDescent="0.3">
      <c r="A26" s="46">
        <v>13087500</v>
      </c>
      <c r="B26" s="47" t="s">
        <v>10</v>
      </c>
      <c r="C26" s="48">
        <v>44525</v>
      </c>
      <c r="D26" s="46">
        <v>31</v>
      </c>
      <c r="E26" s="46">
        <v>1891.5</v>
      </c>
      <c r="F26" s="46">
        <v>0</v>
      </c>
      <c r="G26" s="46">
        <v>0</v>
      </c>
      <c r="H26" s="46">
        <v>0</v>
      </c>
      <c r="I26" s="48">
        <v>44525</v>
      </c>
      <c r="J26" s="46">
        <v>2022</v>
      </c>
      <c r="M26" s="11" t="s">
        <v>61</v>
      </c>
      <c r="N26" s="22"/>
      <c r="O26" s="22"/>
      <c r="P26" s="23"/>
      <c r="S26" s="11" t="s">
        <v>62</v>
      </c>
      <c r="T26" s="22"/>
      <c r="U26" s="22"/>
      <c r="V26" s="23"/>
      <c r="Y26" s="11" t="s">
        <v>62</v>
      </c>
      <c r="Z26" s="22"/>
      <c r="AA26" s="22"/>
      <c r="AB26" s="23"/>
    </row>
    <row r="27" spans="1:28" x14ac:dyDescent="0.3">
      <c r="A27" s="46">
        <v>13087500</v>
      </c>
      <c r="B27" s="47" t="s">
        <v>10</v>
      </c>
      <c r="C27" s="48">
        <v>44526</v>
      </c>
      <c r="D27" s="46">
        <v>31</v>
      </c>
      <c r="E27" s="46">
        <v>1952.8</v>
      </c>
      <c r="F27" s="46">
        <v>0</v>
      </c>
      <c r="G27" s="46">
        <v>0</v>
      </c>
      <c r="H27" s="46">
        <v>0</v>
      </c>
      <c r="I27" s="48">
        <v>44526</v>
      </c>
      <c r="J27" s="46">
        <v>2022</v>
      </c>
      <c r="M27" s="12" t="s">
        <v>69</v>
      </c>
      <c r="P27" s="17">
        <f>SUM('13087500_accounting'!D3350:D3441)*1.9835</f>
        <v>422485.5</v>
      </c>
      <c r="S27" s="12" t="s">
        <v>69</v>
      </c>
      <c r="V27" s="17">
        <f>SUM('13087500_accounting'!D3984:D4075)*1.9835</f>
        <v>399096.06800000003</v>
      </c>
      <c r="Y27" s="12" t="s">
        <v>69</v>
      </c>
      <c r="AB27" s="17">
        <f>SUM('13087500_accounting'!D4715:D4800)*1.9835</f>
        <v>445680.549</v>
      </c>
    </row>
    <row r="28" spans="1:28" x14ac:dyDescent="0.3">
      <c r="A28" s="46">
        <v>13087500</v>
      </c>
      <c r="B28" s="47" t="s">
        <v>10</v>
      </c>
      <c r="C28" s="48">
        <v>44527</v>
      </c>
      <c r="D28" s="46">
        <v>31</v>
      </c>
      <c r="E28" s="46">
        <v>2014.1</v>
      </c>
      <c r="F28" s="46">
        <v>0</v>
      </c>
      <c r="G28" s="46">
        <v>0</v>
      </c>
      <c r="H28" s="46">
        <v>0</v>
      </c>
      <c r="I28" s="48">
        <v>44527</v>
      </c>
      <c r="J28" s="46">
        <v>2022</v>
      </c>
      <c r="M28" s="14" t="s">
        <v>70</v>
      </c>
      <c r="N28" s="15"/>
      <c r="O28" s="15"/>
      <c r="P28" s="18">
        <f>SUM('13087500_accounting'!F3350:F3441)*1.9835</f>
        <v>117477.74625</v>
      </c>
      <c r="S28" s="14" t="s">
        <v>70</v>
      </c>
      <c r="T28" s="15"/>
      <c r="U28" s="15"/>
      <c r="V28" s="18">
        <f>SUM('13087500_accounting'!F3984:F4075)*1.9835</f>
        <v>98839.590150000004</v>
      </c>
      <c r="Y28" s="14" t="s">
        <v>70</v>
      </c>
      <c r="Z28" s="15"/>
      <c r="AA28" s="15"/>
      <c r="AB28" s="18">
        <f>SUM('13087500_accounting'!F4715:F4800)*1.9835</f>
        <v>141824.217</v>
      </c>
    </row>
    <row r="29" spans="1:28" x14ac:dyDescent="0.3">
      <c r="A29" s="46">
        <v>13087500</v>
      </c>
      <c r="B29" s="47" t="s">
        <v>10</v>
      </c>
      <c r="C29" s="48">
        <v>44528</v>
      </c>
      <c r="D29" s="46">
        <v>31</v>
      </c>
      <c r="E29" s="46">
        <v>2075.4</v>
      </c>
      <c r="F29" s="46">
        <v>0</v>
      </c>
      <c r="G29" s="46">
        <v>0</v>
      </c>
      <c r="H29" s="46">
        <v>0</v>
      </c>
      <c r="I29" s="48">
        <v>44528</v>
      </c>
      <c r="J29" s="46">
        <v>2022</v>
      </c>
      <c r="M29" s="36" t="s">
        <v>20</v>
      </c>
      <c r="N29" s="37"/>
      <c r="O29" s="37"/>
      <c r="P29" s="41">
        <f>P27-P28</f>
        <v>305007.75375000003</v>
      </c>
      <c r="S29" s="36" t="s">
        <v>20</v>
      </c>
      <c r="T29" s="37"/>
      <c r="U29" s="37"/>
      <c r="V29" s="41">
        <f>V27-V28</f>
        <v>300256.47785000002</v>
      </c>
      <c r="Y29" s="36" t="s">
        <v>20</v>
      </c>
      <c r="Z29" s="37"/>
      <c r="AA29" s="37"/>
      <c r="AB29" s="41">
        <f>AB27-AB28</f>
        <v>303856.33199999999</v>
      </c>
    </row>
    <row r="30" spans="1:28" x14ac:dyDescent="0.3">
      <c r="A30" s="46">
        <v>13087500</v>
      </c>
      <c r="B30" s="47" t="s">
        <v>10</v>
      </c>
      <c r="C30" s="48">
        <v>44529</v>
      </c>
      <c r="D30" s="46">
        <v>29</v>
      </c>
      <c r="E30" s="46">
        <v>2132.6</v>
      </c>
      <c r="F30" s="46">
        <v>0</v>
      </c>
      <c r="G30" s="46">
        <v>0</v>
      </c>
      <c r="H30" s="46">
        <v>0</v>
      </c>
      <c r="I30" s="48">
        <v>44529</v>
      </c>
      <c r="J30" s="46">
        <v>2022</v>
      </c>
    </row>
    <row r="31" spans="1:28" x14ac:dyDescent="0.3">
      <c r="A31" s="46">
        <v>13087500</v>
      </c>
      <c r="B31" s="47" t="s">
        <v>10</v>
      </c>
      <c r="C31" s="48">
        <v>44530</v>
      </c>
      <c r="D31" s="46">
        <v>29</v>
      </c>
      <c r="E31" s="46">
        <v>2189.6999999999998</v>
      </c>
      <c r="F31" s="46">
        <v>0</v>
      </c>
      <c r="G31" s="46">
        <v>0</v>
      </c>
      <c r="H31" s="46">
        <v>0</v>
      </c>
      <c r="I31" s="48">
        <v>44530</v>
      </c>
      <c r="J31" s="46">
        <v>2022</v>
      </c>
    </row>
    <row r="32" spans="1:28" x14ac:dyDescent="0.3">
      <c r="A32" s="46">
        <v>13087500</v>
      </c>
      <c r="B32" s="47" t="s">
        <v>10</v>
      </c>
      <c r="C32" s="48">
        <v>44531</v>
      </c>
      <c r="D32" s="46">
        <v>29</v>
      </c>
      <c r="E32" s="46">
        <v>2246.8000000000002</v>
      </c>
      <c r="F32" s="46">
        <v>0</v>
      </c>
      <c r="G32" s="46">
        <v>0</v>
      </c>
      <c r="H32" s="46">
        <v>0</v>
      </c>
      <c r="I32" s="48">
        <v>44531</v>
      </c>
      <c r="J32" s="46">
        <v>2022</v>
      </c>
      <c r="M32" t="s">
        <v>71</v>
      </c>
      <c r="S32" t="s">
        <v>71</v>
      </c>
      <c r="Y32" t="s">
        <v>71</v>
      </c>
    </row>
    <row r="33" spans="1:28" x14ac:dyDescent="0.3">
      <c r="A33" s="46">
        <v>13087500</v>
      </c>
      <c r="B33" s="47" t="s">
        <v>10</v>
      </c>
      <c r="C33" s="48">
        <v>44532</v>
      </c>
      <c r="D33" s="46">
        <v>29</v>
      </c>
      <c r="E33" s="46">
        <v>2304</v>
      </c>
      <c r="F33" s="46">
        <v>0</v>
      </c>
      <c r="G33" s="46">
        <v>0</v>
      </c>
      <c r="H33" s="46">
        <v>0</v>
      </c>
      <c r="I33" s="48">
        <v>44532</v>
      </c>
      <c r="J33" s="46">
        <v>2022</v>
      </c>
      <c r="M33" t="s">
        <v>68</v>
      </c>
      <c r="S33" t="s">
        <v>78</v>
      </c>
      <c r="Y33" t="s">
        <v>79</v>
      </c>
    </row>
    <row r="34" spans="1:28" x14ac:dyDescent="0.3">
      <c r="A34" s="46">
        <v>13087500</v>
      </c>
      <c r="B34" s="47" t="s">
        <v>10</v>
      </c>
      <c r="C34" s="48">
        <v>44533</v>
      </c>
      <c r="D34" s="46">
        <v>29</v>
      </c>
      <c r="E34" s="46">
        <v>2361.1</v>
      </c>
      <c r="F34" s="46">
        <v>0</v>
      </c>
      <c r="G34" s="46">
        <v>0</v>
      </c>
      <c r="H34" s="46">
        <v>0</v>
      </c>
      <c r="I34" s="48">
        <v>44533</v>
      </c>
      <c r="J34" s="46">
        <v>2022</v>
      </c>
      <c r="M34" s="11" t="s">
        <v>63</v>
      </c>
      <c r="N34" s="22"/>
      <c r="O34" s="22"/>
      <c r="P34" s="23"/>
      <c r="S34" s="11" t="s">
        <v>64</v>
      </c>
      <c r="T34" s="22"/>
      <c r="U34" s="22"/>
      <c r="V34" s="23"/>
      <c r="Y34" s="11" t="s">
        <v>64</v>
      </c>
      <c r="Z34" s="22"/>
      <c r="AA34" s="22"/>
      <c r="AB34" s="23"/>
    </row>
    <row r="35" spans="1:28" x14ac:dyDescent="0.3">
      <c r="A35" s="46">
        <v>13087500</v>
      </c>
      <c r="B35" s="47" t="s">
        <v>10</v>
      </c>
      <c r="C35" s="48">
        <v>44534</v>
      </c>
      <c r="D35" s="46">
        <v>29</v>
      </c>
      <c r="E35" s="46">
        <v>2418.3000000000002</v>
      </c>
      <c r="F35" s="46">
        <v>0</v>
      </c>
      <c r="G35" s="46">
        <v>0</v>
      </c>
      <c r="H35" s="46">
        <v>0</v>
      </c>
      <c r="I35" s="48">
        <v>44534</v>
      </c>
      <c r="J35" s="46">
        <v>2022</v>
      </c>
      <c r="M35" s="12" t="s">
        <v>74</v>
      </c>
      <c r="P35" s="17">
        <f>SUM('13087500_accounting'!D3365:D3439)*1.9835</f>
        <v>324532.33600000001</v>
      </c>
      <c r="Q35" t="s">
        <v>76</v>
      </c>
      <c r="S35" s="12" t="s">
        <v>72</v>
      </c>
      <c r="V35" s="17">
        <f>SUM('13087500_accounting'!D3999:D4075)*1.9835</f>
        <v>299357.75400000002</v>
      </c>
      <c r="Y35" s="12" t="s">
        <v>72</v>
      </c>
      <c r="AB35" s="17">
        <f>SUM('13087500_accounting'!D4730:D4806)*1.9835</f>
        <v>347536.96899999998</v>
      </c>
    </row>
    <row r="36" spans="1:28" x14ac:dyDescent="0.3">
      <c r="A36" s="46">
        <v>13087500</v>
      </c>
      <c r="B36" s="47" t="s">
        <v>10</v>
      </c>
      <c r="C36" s="48">
        <v>44535</v>
      </c>
      <c r="D36" s="46">
        <v>29</v>
      </c>
      <c r="E36" s="46">
        <v>2475.4</v>
      </c>
      <c r="F36" s="46">
        <v>0</v>
      </c>
      <c r="G36" s="46">
        <v>0</v>
      </c>
      <c r="H36" s="46">
        <v>0</v>
      </c>
      <c r="I36" s="48">
        <v>44535</v>
      </c>
      <c r="J36" s="46">
        <v>2022</v>
      </c>
      <c r="M36" s="14" t="s">
        <v>75</v>
      </c>
      <c r="N36" s="15"/>
      <c r="O36" s="15"/>
      <c r="P36" s="18">
        <f>SUM('13087500_accounting'!F3365:F3439)*1.9835</f>
        <v>72208.325750000004</v>
      </c>
      <c r="S36" s="14" t="s">
        <v>73</v>
      </c>
      <c r="T36" s="15"/>
      <c r="U36" s="15"/>
      <c r="V36" s="18">
        <f>SUM('13087500_accounting'!F3999:F4075)*1.9835</f>
        <v>55131.184150000001</v>
      </c>
      <c r="Y36" s="14" t="s">
        <v>73</v>
      </c>
      <c r="Z36" s="15"/>
      <c r="AA36" s="15"/>
      <c r="AB36" s="18">
        <f>SUM('13087500_accounting'!F4730:F4806)*1.9835</f>
        <v>91425.465500000006</v>
      </c>
    </row>
    <row r="37" spans="1:28" x14ac:dyDescent="0.3">
      <c r="A37" s="46">
        <v>13087500</v>
      </c>
      <c r="B37" s="47" t="s">
        <v>10</v>
      </c>
      <c r="C37" s="48">
        <v>44536</v>
      </c>
      <c r="D37" s="46">
        <v>29</v>
      </c>
      <c r="E37" s="46">
        <v>2532.6</v>
      </c>
      <c r="F37" s="46">
        <v>0</v>
      </c>
      <c r="G37" s="46">
        <v>0</v>
      </c>
      <c r="H37" s="46">
        <v>0</v>
      </c>
      <c r="I37" s="48">
        <v>44536</v>
      </c>
      <c r="J37" s="46">
        <v>2022</v>
      </c>
      <c r="M37" s="36" t="s">
        <v>20</v>
      </c>
      <c r="N37" s="37"/>
      <c r="O37" s="37"/>
      <c r="P37" s="41">
        <f>P35-P36</f>
        <v>252324.01024999999</v>
      </c>
      <c r="S37" s="36" t="s">
        <v>20</v>
      </c>
      <c r="T37" s="37"/>
      <c r="U37" s="37"/>
      <c r="V37" s="41">
        <f>V35-V36</f>
        <v>244226.56985000003</v>
      </c>
      <c r="Y37" s="36" t="s">
        <v>20</v>
      </c>
      <c r="Z37" s="37"/>
      <c r="AA37" s="37"/>
      <c r="AB37" s="41">
        <f>AB35-AB36</f>
        <v>256111.50349999999</v>
      </c>
    </row>
    <row r="38" spans="1:28" x14ac:dyDescent="0.3">
      <c r="A38" s="46">
        <v>13087500</v>
      </c>
      <c r="B38" s="47" t="s">
        <v>10</v>
      </c>
      <c r="C38" s="48">
        <v>44537</v>
      </c>
      <c r="D38" s="46">
        <v>29</v>
      </c>
      <c r="E38" s="46">
        <v>2589.6999999999998</v>
      </c>
      <c r="F38" s="46">
        <v>0</v>
      </c>
      <c r="G38" s="46">
        <v>0</v>
      </c>
      <c r="H38" s="46">
        <v>0</v>
      </c>
      <c r="I38" s="48">
        <v>44537</v>
      </c>
      <c r="J38" s="46">
        <v>2022</v>
      </c>
    </row>
    <row r="39" spans="1:28" x14ac:dyDescent="0.3">
      <c r="A39" s="46">
        <v>13087500</v>
      </c>
      <c r="B39" s="47" t="s">
        <v>10</v>
      </c>
      <c r="C39" s="48">
        <v>44538</v>
      </c>
      <c r="D39" s="46">
        <v>29</v>
      </c>
      <c r="E39" s="46">
        <v>2646.9</v>
      </c>
      <c r="F39" s="46">
        <v>0</v>
      </c>
      <c r="G39" s="46">
        <v>0</v>
      </c>
      <c r="H39" s="46">
        <v>0</v>
      </c>
      <c r="I39" s="48">
        <v>44538</v>
      </c>
      <c r="J39" s="46">
        <v>2022</v>
      </c>
    </row>
    <row r="40" spans="1:28" x14ac:dyDescent="0.3">
      <c r="A40" s="46">
        <v>13087500</v>
      </c>
      <c r="B40" s="47" t="s">
        <v>10</v>
      </c>
      <c r="C40" s="48">
        <v>44539</v>
      </c>
      <c r="D40" s="46">
        <v>29</v>
      </c>
      <c r="E40" s="46">
        <v>2704</v>
      </c>
      <c r="F40" s="46">
        <v>0</v>
      </c>
      <c r="G40" s="46">
        <v>0</v>
      </c>
      <c r="H40" s="46">
        <v>0</v>
      </c>
      <c r="I40" s="48">
        <v>44539</v>
      </c>
      <c r="J40" s="46">
        <v>2022</v>
      </c>
    </row>
    <row r="41" spans="1:28" x14ac:dyDescent="0.3">
      <c r="A41" s="46">
        <v>13087500</v>
      </c>
      <c r="B41" s="47" t="s">
        <v>10</v>
      </c>
      <c r="C41" s="48">
        <v>44540</v>
      </c>
      <c r="D41" s="46">
        <v>29</v>
      </c>
      <c r="E41" s="46">
        <v>2761.2</v>
      </c>
      <c r="F41" s="46">
        <v>0</v>
      </c>
      <c r="G41" s="46">
        <v>0</v>
      </c>
      <c r="H41" s="46">
        <v>0</v>
      </c>
      <c r="I41" s="48">
        <v>44540</v>
      </c>
      <c r="J41" s="46">
        <v>2022</v>
      </c>
    </row>
    <row r="42" spans="1:28" x14ac:dyDescent="0.3">
      <c r="A42" s="46">
        <v>13087500</v>
      </c>
      <c r="B42" s="47" t="s">
        <v>10</v>
      </c>
      <c r="C42" s="48">
        <v>44541</v>
      </c>
      <c r="D42" s="46">
        <v>29</v>
      </c>
      <c r="E42" s="46">
        <v>2818.3</v>
      </c>
      <c r="F42" s="46">
        <v>0</v>
      </c>
      <c r="G42" s="46">
        <v>0</v>
      </c>
      <c r="H42" s="46">
        <v>0</v>
      </c>
      <c r="I42" s="48">
        <v>44541</v>
      </c>
      <c r="J42" s="46">
        <v>2022</v>
      </c>
    </row>
    <row r="43" spans="1:28" x14ac:dyDescent="0.3">
      <c r="A43" s="46">
        <v>13087500</v>
      </c>
      <c r="B43" s="47" t="s">
        <v>10</v>
      </c>
      <c r="C43" s="48">
        <v>44542</v>
      </c>
      <c r="D43" s="46">
        <v>29</v>
      </c>
      <c r="E43" s="46">
        <v>2875.4</v>
      </c>
      <c r="F43" s="46">
        <v>0</v>
      </c>
      <c r="G43" s="46">
        <v>0</v>
      </c>
      <c r="H43" s="46">
        <v>0</v>
      </c>
      <c r="I43" s="48">
        <v>44542</v>
      </c>
      <c r="J43" s="46">
        <v>2022</v>
      </c>
    </row>
    <row r="44" spans="1:28" x14ac:dyDescent="0.3">
      <c r="A44" s="46">
        <v>13087500</v>
      </c>
      <c r="B44" s="47" t="s">
        <v>10</v>
      </c>
      <c r="C44" s="48">
        <v>44543</v>
      </c>
      <c r="D44" s="46">
        <v>29</v>
      </c>
      <c r="E44" s="46">
        <v>2932.6</v>
      </c>
      <c r="F44" s="46">
        <v>0</v>
      </c>
      <c r="G44" s="46">
        <v>0</v>
      </c>
      <c r="H44" s="46">
        <v>0</v>
      </c>
      <c r="I44" s="48">
        <v>44543</v>
      </c>
      <c r="J44" s="46">
        <v>2022</v>
      </c>
    </row>
    <row r="45" spans="1:28" x14ac:dyDescent="0.3">
      <c r="A45" s="46">
        <v>13087500</v>
      </c>
      <c r="B45" s="47" t="s">
        <v>10</v>
      </c>
      <c r="C45" s="48">
        <v>44544</v>
      </c>
      <c r="D45" s="46">
        <v>29</v>
      </c>
      <c r="E45" s="46">
        <v>2989.7</v>
      </c>
      <c r="F45" s="46">
        <v>0</v>
      </c>
      <c r="G45" s="46">
        <v>0</v>
      </c>
      <c r="H45" s="46">
        <v>0</v>
      </c>
      <c r="I45" s="48">
        <v>44544</v>
      </c>
      <c r="J45" s="46">
        <v>2022</v>
      </c>
    </row>
    <row r="46" spans="1:28" x14ac:dyDescent="0.3">
      <c r="A46" s="46">
        <v>13087500</v>
      </c>
      <c r="B46" s="47" t="s">
        <v>10</v>
      </c>
      <c r="C46" s="48">
        <v>44545</v>
      </c>
      <c r="D46" s="46">
        <v>27</v>
      </c>
      <c r="E46" s="46">
        <v>3042.8</v>
      </c>
      <c r="F46" s="46">
        <v>0</v>
      </c>
      <c r="G46" s="46">
        <v>0</v>
      </c>
      <c r="H46" s="46">
        <v>0</v>
      </c>
      <c r="I46" s="48">
        <v>44545</v>
      </c>
      <c r="J46" s="46">
        <v>2022</v>
      </c>
    </row>
    <row r="47" spans="1:28" x14ac:dyDescent="0.3">
      <c r="A47" s="46">
        <v>13087500</v>
      </c>
      <c r="B47" s="47" t="s">
        <v>10</v>
      </c>
      <c r="C47" s="48">
        <v>44546</v>
      </c>
      <c r="D47" s="46">
        <v>27</v>
      </c>
      <c r="E47" s="46">
        <v>3095.9</v>
      </c>
      <c r="F47" s="46">
        <v>0</v>
      </c>
      <c r="G47" s="46">
        <v>0</v>
      </c>
      <c r="H47" s="46">
        <v>0</v>
      </c>
      <c r="I47" s="48">
        <v>44546</v>
      </c>
      <c r="J47" s="46">
        <v>2022</v>
      </c>
    </row>
    <row r="48" spans="1:28" x14ac:dyDescent="0.3">
      <c r="A48" s="46">
        <v>13087500</v>
      </c>
      <c r="B48" s="47" t="s">
        <v>10</v>
      </c>
      <c r="C48" s="48">
        <v>44547</v>
      </c>
      <c r="D48" s="46">
        <v>27</v>
      </c>
      <c r="E48" s="46">
        <v>3149</v>
      </c>
      <c r="F48" s="46">
        <v>0</v>
      </c>
      <c r="G48" s="46">
        <v>0</v>
      </c>
      <c r="H48" s="46">
        <v>0</v>
      </c>
      <c r="I48" s="48">
        <v>44547</v>
      </c>
      <c r="J48" s="46">
        <v>2022</v>
      </c>
    </row>
    <row r="49" spans="1:10" x14ac:dyDescent="0.3">
      <c r="A49" s="46">
        <v>13087500</v>
      </c>
      <c r="B49" s="47" t="s">
        <v>10</v>
      </c>
      <c r="C49" s="48">
        <v>44548</v>
      </c>
      <c r="D49" s="46">
        <v>27</v>
      </c>
      <c r="E49" s="46">
        <v>3202.1</v>
      </c>
      <c r="F49" s="46">
        <v>0</v>
      </c>
      <c r="G49" s="46">
        <v>0</v>
      </c>
      <c r="H49" s="46">
        <v>0</v>
      </c>
      <c r="I49" s="48">
        <v>44548</v>
      </c>
      <c r="J49" s="46">
        <v>2022</v>
      </c>
    </row>
    <row r="50" spans="1:10" x14ac:dyDescent="0.3">
      <c r="A50" s="46">
        <v>13087500</v>
      </c>
      <c r="B50" s="47" t="s">
        <v>10</v>
      </c>
      <c r="C50" s="48">
        <v>44549</v>
      </c>
      <c r="D50" s="46">
        <v>27</v>
      </c>
      <c r="E50" s="46">
        <v>3255.2</v>
      </c>
      <c r="F50" s="46">
        <v>0</v>
      </c>
      <c r="G50" s="46">
        <v>0</v>
      </c>
      <c r="H50" s="46">
        <v>0</v>
      </c>
      <c r="I50" s="48">
        <v>44549</v>
      </c>
      <c r="J50" s="46">
        <v>2022</v>
      </c>
    </row>
    <row r="51" spans="1:10" x14ac:dyDescent="0.3">
      <c r="A51" s="46">
        <v>13087500</v>
      </c>
      <c r="B51" s="47" t="s">
        <v>10</v>
      </c>
      <c r="C51" s="48">
        <v>44550</v>
      </c>
      <c r="D51" s="46">
        <v>27</v>
      </c>
      <c r="E51" s="46">
        <v>3308.3</v>
      </c>
      <c r="F51" s="46">
        <v>0</v>
      </c>
      <c r="G51" s="46">
        <v>0</v>
      </c>
      <c r="H51" s="46">
        <v>0</v>
      </c>
      <c r="I51" s="48">
        <v>44550</v>
      </c>
      <c r="J51" s="46">
        <v>2022</v>
      </c>
    </row>
    <row r="52" spans="1:10" x14ac:dyDescent="0.3">
      <c r="A52" s="46">
        <v>13087500</v>
      </c>
      <c r="B52" s="47" t="s">
        <v>10</v>
      </c>
      <c r="C52" s="48">
        <v>44551</v>
      </c>
      <c r="D52" s="46">
        <v>27</v>
      </c>
      <c r="E52" s="46">
        <v>3361.4</v>
      </c>
      <c r="F52" s="46">
        <v>0</v>
      </c>
      <c r="G52" s="46">
        <v>0</v>
      </c>
      <c r="H52" s="46">
        <v>0</v>
      </c>
      <c r="I52" s="48">
        <v>44551</v>
      </c>
      <c r="J52" s="46">
        <v>2022</v>
      </c>
    </row>
    <row r="53" spans="1:10" x14ac:dyDescent="0.3">
      <c r="A53" s="46">
        <v>13087500</v>
      </c>
      <c r="B53" s="47" t="s">
        <v>10</v>
      </c>
      <c r="C53" s="48">
        <v>44552</v>
      </c>
      <c r="D53" s="46">
        <v>27</v>
      </c>
      <c r="E53" s="46">
        <v>3414.5</v>
      </c>
      <c r="F53" s="46">
        <v>0</v>
      </c>
      <c r="G53" s="46">
        <v>0</v>
      </c>
      <c r="H53" s="46">
        <v>0</v>
      </c>
      <c r="I53" s="48">
        <v>44552</v>
      </c>
      <c r="J53" s="46">
        <v>2022</v>
      </c>
    </row>
    <row r="54" spans="1:10" x14ac:dyDescent="0.3">
      <c r="A54" s="46">
        <v>13087500</v>
      </c>
      <c r="B54" s="47" t="s">
        <v>10</v>
      </c>
      <c r="C54" s="48">
        <v>44553</v>
      </c>
      <c r="D54" s="46">
        <v>27</v>
      </c>
      <c r="E54" s="46">
        <v>3467.6</v>
      </c>
      <c r="F54" s="46">
        <v>0</v>
      </c>
      <c r="G54" s="46">
        <v>0</v>
      </c>
      <c r="H54" s="46">
        <v>0</v>
      </c>
      <c r="I54" s="48">
        <v>44553</v>
      </c>
      <c r="J54" s="46">
        <v>2022</v>
      </c>
    </row>
    <row r="55" spans="1:10" x14ac:dyDescent="0.3">
      <c r="A55" s="46">
        <v>13087500</v>
      </c>
      <c r="B55" s="47" t="s">
        <v>10</v>
      </c>
      <c r="C55" s="48">
        <v>44554</v>
      </c>
      <c r="D55" s="46">
        <v>27</v>
      </c>
      <c r="E55" s="46">
        <v>3520.7</v>
      </c>
      <c r="F55" s="46">
        <v>0</v>
      </c>
      <c r="G55" s="46">
        <v>0</v>
      </c>
      <c r="H55" s="46">
        <v>0</v>
      </c>
      <c r="I55" s="48">
        <v>44554</v>
      </c>
      <c r="J55" s="46">
        <v>2022</v>
      </c>
    </row>
    <row r="56" spans="1:10" x14ac:dyDescent="0.3">
      <c r="A56" s="46">
        <v>13087500</v>
      </c>
      <c r="B56" s="47" t="s">
        <v>10</v>
      </c>
      <c r="C56" s="48">
        <v>44555</v>
      </c>
      <c r="D56" s="46">
        <v>27</v>
      </c>
      <c r="E56" s="46">
        <v>3573.8</v>
      </c>
      <c r="F56" s="46">
        <v>0</v>
      </c>
      <c r="G56" s="46">
        <v>0</v>
      </c>
      <c r="H56" s="46">
        <v>0</v>
      </c>
      <c r="I56" s="48">
        <v>44555</v>
      </c>
      <c r="J56" s="46">
        <v>2022</v>
      </c>
    </row>
    <row r="57" spans="1:10" x14ac:dyDescent="0.3">
      <c r="A57" s="46">
        <v>13087500</v>
      </c>
      <c r="B57" s="47" t="s">
        <v>10</v>
      </c>
      <c r="C57" s="48">
        <v>44556</v>
      </c>
      <c r="D57" s="46">
        <v>27</v>
      </c>
      <c r="E57" s="46">
        <v>3626.9</v>
      </c>
      <c r="F57" s="46">
        <v>0</v>
      </c>
      <c r="G57" s="46">
        <v>0</v>
      </c>
      <c r="H57" s="46">
        <v>0</v>
      </c>
      <c r="I57" s="48">
        <v>44556</v>
      </c>
      <c r="J57" s="46">
        <v>2022</v>
      </c>
    </row>
    <row r="58" spans="1:10" x14ac:dyDescent="0.3">
      <c r="A58" s="46">
        <v>13087500</v>
      </c>
      <c r="B58" s="47" t="s">
        <v>10</v>
      </c>
      <c r="C58" s="48">
        <v>44557</v>
      </c>
      <c r="D58" s="46">
        <v>27</v>
      </c>
      <c r="E58" s="46">
        <v>3680</v>
      </c>
      <c r="F58" s="46">
        <v>0</v>
      </c>
      <c r="G58" s="46">
        <v>0</v>
      </c>
      <c r="H58" s="46">
        <v>0</v>
      </c>
      <c r="I58" s="48">
        <v>44557</v>
      </c>
      <c r="J58" s="46">
        <v>2022</v>
      </c>
    </row>
    <row r="59" spans="1:10" x14ac:dyDescent="0.3">
      <c r="A59" s="46">
        <v>13087500</v>
      </c>
      <c r="B59" s="47" t="s">
        <v>10</v>
      </c>
      <c r="C59" s="48">
        <v>44558</v>
      </c>
      <c r="D59" s="46">
        <v>27</v>
      </c>
      <c r="E59" s="46">
        <v>3733.1</v>
      </c>
      <c r="F59" s="46">
        <v>0</v>
      </c>
      <c r="G59" s="46">
        <v>0</v>
      </c>
      <c r="H59" s="46">
        <v>0</v>
      </c>
      <c r="I59" s="48">
        <v>44558</v>
      </c>
      <c r="J59" s="46">
        <v>2022</v>
      </c>
    </row>
    <row r="60" spans="1:10" x14ac:dyDescent="0.3">
      <c r="A60" s="46">
        <v>13087500</v>
      </c>
      <c r="B60" s="47" t="s">
        <v>10</v>
      </c>
      <c r="C60" s="48">
        <v>44559</v>
      </c>
      <c r="D60" s="46">
        <v>27</v>
      </c>
      <c r="E60" s="46">
        <v>3786.2</v>
      </c>
      <c r="F60" s="46">
        <v>0</v>
      </c>
      <c r="G60" s="46">
        <v>0</v>
      </c>
      <c r="H60" s="46">
        <v>0</v>
      </c>
      <c r="I60" s="48">
        <v>44559</v>
      </c>
      <c r="J60" s="46">
        <v>2022</v>
      </c>
    </row>
    <row r="61" spans="1:10" x14ac:dyDescent="0.3">
      <c r="A61" s="46">
        <v>13087500</v>
      </c>
      <c r="B61" s="47" t="s">
        <v>10</v>
      </c>
      <c r="C61" s="48">
        <v>44560</v>
      </c>
      <c r="D61" s="46">
        <v>27</v>
      </c>
      <c r="E61" s="46">
        <v>3839.3</v>
      </c>
      <c r="F61" s="46">
        <v>0</v>
      </c>
      <c r="G61" s="46">
        <v>0</v>
      </c>
      <c r="H61" s="46">
        <v>0</v>
      </c>
      <c r="I61" s="48">
        <v>44560</v>
      </c>
      <c r="J61" s="46">
        <v>2022</v>
      </c>
    </row>
    <row r="62" spans="1:10" x14ac:dyDescent="0.3">
      <c r="A62" s="46">
        <v>13087500</v>
      </c>
      <c r="B62" s="47" t="s">
        <v>10</v>
      </c>
      <c r="C62" s="48">
        <v>44561</v>
      </c>
      <c r="D62" s="46">
        <v>27</v>
      </c>
      <c r="E62" s="46">
        <v>3892.4</v>
      </c>
      <c r="F62" s="46">
        <v>0</v>
      </c>
      <c r="G62" s="46">
        <v>0</v>
      </c>
      <c r="H62" s="46">
        <v>0</v>
      </c>
      <c r="I62" s="48">
        <v>44561</v>
      </c>
      <c r="J62" s="46">
        <v>2022</v>
      </c>
    </row>
    <row r="63" spans="1:10" x14ac:dyDescent="0.3">
      <c r="A63" s="46">
        <v>13087500</v>
      </c>
      <c r="B63" s="47" t="s">
        <v>10</v>
      </c>
      <c r="C63" s="48">
        <v>44562</v>
      </c>
      <c r="D63" s="46">
        <v>27</v>
      </c>
      <c r="E63" s="46">
        <v>3945.5</v>
      </c>
      <c r="F63" s="46">
        <v>0</v>
      </c>
      <c r="G63" s="46">
        <v>0</v>
      </c>
      <c r="H63" s="46">
        <v>0</v>
      </c>
      <c r="I63" s="48">
        <v>44562</v>
      </c>
      <c r="J63" s="46">
        <v>2022</v>
      </c>
    </row>
    <row r="64" spans="1:10" x14ac:dyDescent="0.3">
      <c r="A64" s="46">
        <v>13087500</v>
      </c>
      <c r="B64" s="47" t="s">
        <v>10</v>
      </c>
      <c r="C64" s="48">
        <v>44563</v>
      </c>
      <c r="D64" s="46">
        <v>27</v>
      </c>
      <c r="E64" s="46">
        <v>3998.6</v>
      </c>
      <c r="F64" s="46">
        <v>0</v>
      </c>
      <c r="G64" s="46">
        <v>0</v>
      </c>
      <c r="H64" s="46">
        <v>0</v>
      </c>
      <c r="I64" s="48">
        <v>44563</v>
      </c>
      <c r="J64" s="46">
        <v>2022</v>
      </c>
    </row>
    <row r="65" spans="1:10" x14ac:dyDescent="0.3">
      <c r="A65" s="46">
        <v>13087500</v>
      </c>
      <c r="B65" s="47" t="s">
        <v>10</v>
      </c>
      <c r="C65" s="48">
        <v>44564</v>
      </c>
      <c r="D65" s="46">
        <v>27</v>
      </c>
      <c r="E65" s="46">
        <v>4051.7</v>
      </c>
      <c r="F65" s="46">
        <v>0</v>
      </c>
      <c r="G65" s="46">
        <v>0</v>
      </c>
      <c r="H65" s="46">
        <v>0</v>
      </c>
      <c r="I65" s="48">
        <v>44564</v>
      </c>
      <c r="J65" s="46">
        <v>2022</v>
      </c>
    </row>
    <row r="66" spans="1:10" x14ac:dyDescent="0.3">
      <c r="A66" s="46">
        <v>13087500</v>
      </c>
      <c r="B66" s="47" t="s">
        <v>10</v>
      </c>
      <c r="C66" s="48">
        <v>44565</v>
      </c>
      <c r="D66" s="46">
        <v>25</v>
      </c>
      <c r="E66" s="46">
        <v>4100.8999999999996</v>
      </c>
      <c r="F66" s="46">
        <v>0</v>
      </c>
      <c r="G66" s="46">
        <v>0</v>
      </c>
      <c r="H66" s="46">
        <v>0</v>
      </c>
      <c r="I66" s="48">
        <v>44565</v>
      </c>
      <c r="J66" s="46">
        <v>2022</v>
      </c>
    </row>
    <row r="67" spans="1:10" x14ac:dyDescent="0.3">
      <c r="A67" s="46">
        <v>13087500</v>
      </c>
      <c r="B67" s="47" t="s">
        <v>10</v>
      </c>
      <c r="C67" s="48">
        <v>44566</v>
      </c>
      <c r="D67" s="46">
        <v>25</v>
      </c>
      <c r="E67" s="46">
        <v>4150</v>
      </c>
      <c r="F67" s="46">
        <v>0</v>
      </c>
      <c r="G67" s="46">
        <v>0</v>
      </c>
      <c r="H67" s="46">
        <v>0</v>
      </c>
      <c r="I67" s="48">
        <v>44566</v>
      </c>
      <c r="J67" s="46">
        <v>2022</v>
      </c>
    </row>
    <row r="68" spans="1:10" x14ac:dyDescent="0.3">
      <c r="A68" s="46">
        <v>13087500</v>
      </c>
      <c r="B68" s="47" t="s">
        <v>10</v>
      </c>
      <c r="C68" s="48">
        <v>44567</v>
      </c>
      <c r="D68" s="46">
        <v>25</v>
      </c>
      <c r="E68" s="46">
        <v>4199.2</v>
      </c>
      <c r="F68" s="46">
        <v>0</v>
      </c>
      <c r="G68" s="46">
        <v>0</v>
      </c>
      <c r="H68" s="46">
        <v>0</v>
      </c>
      <c r="I68" s="48">
        <v>44567</v>
      </c>
      <c r="J68" s="46">
        <v>2022</v>
      </c>
    </row>
    <row r="69" spans="1:10" x14ac:dyDescent="0.3">
      <c r="A69" s="46">
        <v>13087500</v>
      </c>
      <c r="B69" s="47" t="s">
        <v>10</v>
      </c>
      <c r="C69" s="48">
        <v>44568</v>
      </c>
      <c r="D69" s="46">
        <v>25</v>
      </c>
      <c r="E69" s="46">
        <v>4248.3999999999996</v>
      </c>
      <c r="F69" s="46">
        <v>0</v>
      </c>
      <c r="G69" s="46">
        <v>0</v>
      </c>
      <c r="H69" s="46">
        <v>0</v>
      </c>
      <c r="I69" s="48">
        <v>44568</v>
      </c>
      <c r="J69" s="46">
        <v>2022</v>
      </c>
    </row>
    <row r="70" spans="1:10" x14ac:dyDescent="0.3">
      <c r="A70" s="46">
        <v>13087500</v>
      </c>
      <c r="B70" s="47" t="s">
        <v>10</v>
      </c>
      <c r="C70" s="48">
        <v>44569</v>
      </c>
      <c r="D70" s="46">
        <v>25</v>
      </c>
      <c r="E70" s="46">
        <v>4297.6000000000004</v>
      </c>
      <c r="F70" s="46">
        <v>0</v>
      </c>
      <c r="G70" s="46">
        <v>0</v>
      </c>
      <c r="H70" s="46">
        <v>0</v>
      </c>
      <c r="I70" s="48">
        <v>44569</v>
      </c>
      <c r="J70" s="46">
        <v>2022</v>
      </c>
    </row>
    <row r="71" spans="1:10" x14ac:dyDescent="0.3">
      <c r="A71" s="46">
        <v>13087500</v>
      </c>
      <c r="B71" s="47" t="s">
        <v>10</v>
      </c>
      <c r="C71" s="48">
        <v>44570</v>
      </c>
      <c r="D71" s="46">
        <v>27</v>
      </c>
      <c r="E71" s="46">
        <v>4350.6000000000004</v>
      </c>
      <c r="F71" s="46">
        <v>0</v>
      </c>
      <c r="G71" s="46">
        <v>0</v>
      </c>
      <c r="H71" s="46">
        <v>0</v>
      </c>
      <c r="I71" s="48">
        <v>44570</v>
      </c>
      <c r="J71" s="46">
        <v>2022</v>
      </c>
    </row>
    <row r="72" spans="1:10" x14ac:dyDescent="0.3">
      <c r="A72" s="46">
        <v>13087500</v>
      </c>
      <c r="B72" s="47" t="s">
        <v>10</v>
      </c>
      <c r="C72" s="48">
        <v>44571</v>
      </c>
      <c r="D72" s="46">
        <v>27</v>
      </c>
      <c r="E72" s="46">
        <v>4403.7</v>
      </c>
      <c r="F72" s="46">
        <v>0</v>
      </c>
      <c r="G72" s="46">
        <v>0</v>
      </c>
      <c r="H72" s="46">
        <v>0</v>
      </c>
      <c r="I72" s="48">
        <v>44571</v>
      </c>
      <c r="J72" s="46">
        <v>2022</v>
      </c>
    </row>
    <row r="73" spans="1:10" x14ac:dyDescent="0.3">
      <c r="A73" s="46">
        <v>13087500</v>
      </c>
      <c r="B73" s="47" t="s">
        <v>10</v>
      </c>
      <c r="C73" s="48">
        <v>44572</v>
      </c>
      <c r="D73" s="46">
        <v>27</v>
      </c>
      <c r="E73" s="46">
        <v>4456.8</v>
      </c>
      <c r="F73" s="46">
        <v>0</v>
      </c>
      <c r="G73" s="46">
        <v>0</v>
      </c>
      <c r="H73" s="46">
        <v>0</v>
      </c>
      <c r="I73" s="48">
        <v>44572</v>
      </c>
      <c r="J73" s="46">
        <v>2022</v>
      </c>
    </row>
    <row r="74" spans="1:10" x14ac:dyDescent="0.3">
      <c r="A74" s="46">
        <v>13087500</v>
      </c>
      <c r="B74" s="47" t="s">
        <v>10</v>
      </c>
      <c r="C74" s="48">
        <v>44573</v>
      </c>
      <c r="D74" s="46">
        <v>27</v>
      </c>
      <c r="E74" s="46">
        <v>4509.8999999999996</v>
      </c>
      <c r="F74" s="46">
        <v>0</v>
      </c>
      <c r="G74" s="46">
        <v>0</v>
      </c>
      <c r="H74" s="46">
        <v>0</v>
      </c>
      <c r="I74" s="48">
        <v>44573</v>
      </c>
      <c r="J74" s="46">
        <v>2022</v>
      </c>
    </row>
    <row r="75" spans="1:10" x14ac:dyDescent="0.3">
      <c r="A75" s="46">
        <v>13087500</v>
      </c>
      <c r="B75" s="47" t="s">
        <v>10</v>
      </c>
      <c r="C75" s="48">
        <v>44574</v>
      </c>
      <c r="D75" s="46">
        <v>27</v>
      </c>
      <c r="E75" s="46">
        <v>4563</v>
      </c>
      <c r="F75" s="46">
        <v>0</v>
      </c>
      <c r="G75" s="46">
        <v>0</v>
      </c>
      <c r="H75" s="46">
        <v>0</v>
      </c>
      <c r="I75" s="48">
        <v>44574</v>
      </c>
      <c r="J75" s="46">
        <v>2022</v>
      </c>
    </row>
    <row r="76" spans="1:10" x14ac:dyDescent="0.3">
      <c r="A76" s="46">
        <v>13087500</v>
      </c>
      <c r="B76" s="47" t="s">
        <v>10</v>
      </c>
      <c r="C76" s="48">
        <v>44575</v>
      </c>
      <c r="D76" s="46">
        <v>27</v>
      </c>
      <c r="E76" s="46">
        <v>4616.1000000000004</v>
      </c>
      <c r="F76" s="46">
        <v>0</v>
      </c>
      <c r="G76" s="46">
        <v>0</v>
      </c>
      <c r="H76" s="46">
        <v>0</v>
      </c>
      <c r="I76" s="48">
        <v>44575</v>
      </c>
      <c r="J76" s="46">
        <v>2022</v>
      </c>
    </row>
    <row r="77" spans="1:10" x14ac:dyDescent="0.3">
      <c r="A77" s="46">
        <v>13087500</v>
      </c>
      <c r="B77" s="47" t="s">
        <v>10</v>
      </c>
      <c r="C77" s="48">
        <v>44576</v>
      </c>
      <c r="D77" s="46">
        <v>27</v>
      </c>
      <c r="E77" s="46">
        <v>4669.2</v>
      </c>
      <c r="F77" s="46">
        <v>0</v>
      </c>
      <c r="G77" s="46">
        <v>0</v>
      </c>
      <c r="H77" s="46">
        <v>0</v>
      </c>
      <c r="I77" s="48">
        <v>44576</v>
      </c>
      <c r="J77" s="46">
        <v>2022</v>
      </c>
    </row>
    <row r="78" spans="1:10" x14ac:dyDescent="0.3">
      <c r="A78" s="46">
        <v>13087500</v>
      </c>
      <c r="B78" s="47" t="s">
        <v>10</v>
      </c>
      <c r="C78" s="48">
        <v>44577</v>
      </c>
      <c r="D78" s="46">
        <v>27</v>
      </c>
      <c r="E78" s="46">
        <v>4722.3</v>
      </c>
      <c r="F78" s="46">
        <v>0</v>
      </c>
      <c r="G78" s="46">
        <v>0</v>
      </c>
      <c r="H78" s="46">
        <v>0</v>
      </c>
      <c r="I78" s="48">
        <v>44577</v>
      </c>
      <c r="J78" s="46">
        <v>2022</v>
      </c>
    </row>
    <row r="79" spans="1:10" x14ac:dyDescent="0.3">
      <c r="A79" s="46">
        <v>13087500</v>
      </c>
      <c r="B79" s="47" t="s">
        <v>10</v>
      </c>
      <c r="C79" s="48">
        <v>44578</v>
      </c>
      <c r="D79" s="46">
        <v>27</v>
      </c>
      <c r="E79" s="46">
        <v>4775.3999999999996</v>
      </c>
      <c r="F79" s="46">
        <v>0</v>
      </c>
      <c r="G79" s="46">
        <v>0</v>
      </c>
      <c r="H79" s="46">
        <v>0</v>
      </c>
      <c r="I79" s="48">
        <v>44578</v>
      </c>
      <c r="J79" s="46">
        <v>2022</v>
      </c>
    </row>
    <row r="80" spans="1:10" x14ac:dyDescent="0.3">
      <c r="A80" s="46">
        <v>13087500</v>
      </c>
      <c r="B80" s="47" t="s">
        <v>10</v>
      </c>
      <c r="C80" s="48">
        <v>44579</v>
      </c>
      <c r="D80" s="46">
        <v>27</v>
      </c>
      <c r="E80" s="46">
        <v>4828.5</v>
      </c>
      <c r="F80" s="46">
        <v>0</v>
      </c>
      <c r="G80" s="46">
        <v>0</v>
      </c>
      <c r="H80" s="46">
        <v>0</v>
      </c>
      <c r="I80" s="48">
        <v>44579</v>
      </c>
      <c r="J80" s="46">
        <v>2022</v>
      </c>
    </row>
    <row r="81" spans="1:10" x14ac:dyDescent="0.3">
      <c r="A81" s="46">
        <v>13087500</v>
      </c>
      <c r="B81" s="47" t="s">
        <v>10</v>
      </c>
      <c r="C81" s="48">
        <v>44580</v>
      </c>
      <c r="D81" s="46">
        <v>27</v>
      </c>
      <c r="E81" s="46">
        <v>4881.6000000000004</v>
      </c>
      <c r="F81" s="46">
        <v>0</v>
      </c>
      <c r="G81" s="46">
        <v>0</v>
      </c>
      <c r="H81" s="46">
        <v>0</v>
      </c>
      <c r="I81" s="48">
        <v>44580</v>
      </c>
      <c r="J81" s="46">
        <v>2022</v>
      </c>
    </row>
    <row r="82" spans="1:10" x14ac:dyDescent="0.3">
      <c r="A82" s="46">
        <v>13087500</v>
      </c>
      <c r="B82" s="47" t="s">
        <v>10</v>
      </c>
      <c r="C82" s="48">
        <v>44581</v>
      </c>
      <c r="D82" s="46">
        <v>27</v>
      </c>
      <c r="E82" s="46">
        <v>4934.7</v>
      </c>
      <c r="F82" s="46">
        <v>0</v>
      </c>
      <c r="G82" s="46">
        <v>0</v>
      </c>
      <c r="H82" s="46">
        <v>0</v>
      </c>
      <c r="I82" s="48">
        <v>44581</v>
      </c>
      <c r="J82" s="46">
        <v>2022</v>
      </c>
    </row>
    <row r="83" spans="1:10" x14ac:dyDescent="0.3">
      <c r="A83" s="46">
        <v>13087500</v>
      </c>
      <c r="B83" s="47" t="s">
        <v>10</v>
      </c>
      <c r="C83" s="48">
        <v>44582</v>
      </c>
      <c r="D83" s="46">
        <v>27</v>
      </c>
      <c r="E83" s="46">
        <v>4987.8</v>
      </c>
      <c r="F83" s="46">
        <v>0</v>
      </c>
      <c r="G83" s="46">
        <v>0</v>
      </c>
      <c r="H83" s="46">
        <v>0</v>
      </c>
      <c r="I83" s="48">
        <v>44582</v>
      </c>
      <c r="J83" s="46">
        <v>2022</v>
      </c>
    </row>
    <row r="84" spans="1:10" x14ac:dyDescent="0.3">
      <c r="A84" s="46">
        <v>13087500</v>
      </c>
      <c r="B84" s="47" t="s">
        <v>10</v>
      </c>
      <c r="C84" s="48">
        <v>44583</v>
      </c>
      <c r="D84" s="46">
        <v>27</v>
      </c>
      <c r="E84" s="46">
        <v>5040.8999999999996</v>
      </c>
      <c r="F84" s="46">
        <v>0</v>
      </c>
      <c r="G84" s="46">
        <v>0</v>
      </c>
      <c r="H84" s="46">
        <v>0</v>
      </c>
      <c r="I84" s="48">
        <v>44583</v>
      </c>
      <c r="J84" s="46">
        <v>2022</v>
      </c>
    </row>
    <row r="85" spans="1:10" x14ac:dyDescent="0.3">
      <c r="A85" s="46">
        <v>13087500</v>
      </c>
      <c r="B85" s="47" t="s">
        <v>10</v>
      </c>
      <c r="C85" s="48">
        <v>44584</v>
      </c>
      <c r="D85" s="46">
        <v>27</v>
      </c>
      <c r="E85" s="46">
        <v>5094</v>
      </c>
      <c r="F85" s="46">
        <v>0</v>
      </c>
      <c r="G85" s="46">
        <v>0</v>
      </c>
      <c r="H85" s="46">
        <v>0</v>
      </c>
      <c r="I85" s="48">
        <v>44584</v>
      </c>
      <c r="J85" s="46">
        <v>2022</v>
      </c>
    </row>
    <row r="86" spans="1:10" x14ac:dyDescent="0.3">
      <c r="A86" s="46">
        <v>13087500</v>
      </c>
      <c r="B86" s="47" t="s">
        <v>10</v>
      </c>
      <c r="C86" s="48">
        <v>44585</v>
      </c>
      <c r="D86" s="46">
        <v>29</v>
      </c>
      <c r="E86" s="46">
        <v>5151.2</v>
      </c>
      <c r="F86" s="46">
        <v>0</v>
      </c>
      <c r="G86" s="46">
        <v>0</v>
      </c>
      <c r="H86" s="46">
        <v>0</v>
      </c>
      <c r="I86" s="48">
        <v>44585</v>
      </c>
      <c r="J86" s="46">
        <v>2022</v>
      </c>
    </row>
    <row r="87" spans="1:10" x14ac:dyDescent="0.3">
      <c r="A87" s="46">
        <v>13087500</v>
      </c>
      <c r="B87" s="47" t="s">
        <v>10</v>
      </c>
      <c r="C87" s="48">
        <v>44586</v>
      </c>
      <c r="D87" s="46">
        <v>29</v>
      </c>
      <c r="E87" s="46">
        <v>5208.3</v>
      </c>
      <c r="F87" s="46">
        <v>0</v>
      </c>
      <c r="G87" s="46">
        <v>0</v>
      </c>
      <c r="H87" s="46">
        <v>0</v>
      </c>
      <c r="I87" s="48">
        <v>44586</v>
      </c>
      <c r="J87" s="46">
        <v>2022</v>
      </c>
    </row>
    <row r="88" spans="1:10" x14ac:dyDescent="0.3">
      <c r="A88" s="46">
        <v>13087500</v>
      </c>
      <c r="B88" s="47" t="s">
        <v>10</v>
      </c>
      <c r="C88" s="48">
        <v>44587</v>
      </c>
      <c r="D88" s="46">
        <v>29</v>
      </c>
      <c r="E88" s="46">
        <v>5265.5</v>
      </c>
      <c r="F88" s="46">
        <v>0</v>
      </c>
      <c r="G88" s="46">
        <v>0</v>
      </c>
      <c r="H88" s="46">
        <v>0</v>
      </c>
      <c r="I88" s="48">
        <v>44587</v>
      </c>
      <c r="J88" s="46">
        <v>2022</v>
      </c>
    </row>
    <row r="89" spans="1:10" x14ac:dyDescent="0.3">
      <c r="A89" s="46">
        <v>13087500</v>
      </c>
      <c r="B89" s="47" t="s">
        <v>10</v>
      </c>
      <c r="C89" s="48">
        <v>44588</v>
      </c>
      <c r="D89" s="46">
        <v>29</v>
      </c>
      <c r="E89" s="46">
        <v>5322.6</v>
      </c>
      <c r="F89" s="46">
        <v>0</v>
      </c>
      <c r="G89" s="46">
        <v>0</v>
      </c>
      <c r="H89" s="46">
        <v>0</v>
      </c>
      <c r="I89" s="48">
        <v>44588</v>
      </c>
      <c r="J89" s="46">
        <v>2022</v>
      </c>
    </row>
    <row r="90" spans="1:10" x14ac:dyDescent="0.3">
      <c r="A90" s="46">
        <v>13087500</v>
      </c>
      <c r="B90" s="47" t="s">
        <v>10</v>
      </c>
      <c r="C90" s="48">
        <v>44589</v>
      </c>
      <c r="D90" s="46">
        <v>29</v>
      </c>
      <c r="E90" s="46">
        <v>5379.7</v>
      </c>
      <c r="F90" s="46">
        <v>0</v>
      </c>
      <c r="G90" s="46">
        <v>0</v>
      </c>
      <c r="H90" s="46">
        <v>0</v>
      </c>
      <c r="I90" s="48">
        <v>44589</v>
      </c>
      <c r="J90" s="46">
        <v>2022</v>
      </c>
    </row>
    <row r="91" spans="1:10" x14ac:dyDescent="0.3">
      <c r="A91" s="46">
        <v>13087500</v>
      </c>
      <c r="B91" s="47" t="s">
        <v>10</v>
      </c>
      <c r="C91" s="48">
        <v>44590</v>
      </c>
      <c r="D91" s="46">
        <v>29</v>
      </c>
      <c r="E91" s="46">
        <v>5436.9</v>
      </c>
      <c r="F91" s="46">
        <v>0</v>
      </c>
      <c r="G91" s="46">
        <v>0</v>
      </c>
      <c r="H91" s="46">
        <v>0</v>
      </c>
      <c r="I91" s="48">
        <v>44590</v>
      </c>
      <c r="J91" s="46">
        <v>2022</v>
      </c>
    </row>
    <row r="92" spans="1:10" x14ac:dyDescent="0.3">
      <c r="A92" s="46">
        <v>13087500</v>
      </c>
      <c r="B92" s="47" t="s">
        <v>10</v>
      </c>
      <c r="C92" s="48">
        <v>44591</v>
      </c>
      <c r="D92" s="46">
        <v>29</v>
      </c>
      <c r="E92" s="46">
        <v>5494</v>
      </c>
      <c r="F92" s="46">
        <v>0</v>
      </c>
      <c r="G92" s="46">
        <v>0</v>
      </c>
      <c r="H92" s="46">
        <v>0</v>
      </c>
      <c r="I92" s="48">
        <v>44591</v>
      </c>
      <c r="J92" s="46">
        <v>2022</v>
      </c>
    </row>
    <row r="93" spans="1:10" x14ac:dyDescent="0.3">
      <c r="A93" s="46">
        <v>13087500</v>
      </c>
      <c r="B93" s="47" t="s">
        <v>10</v>
      </c>
      <c r="C93" s="48">
        <v>44592</v>
      </c>
      <c r="D93" s="46">
        <v>29</v>
      </c>
      <c r="E93" s="46">
        <v>5551.2</v>
      </c>
      <c r="F93" s="46">
        <v>0</v>
      </c>
      <c r="G93" s="46">
        <v>0</v>
      </c>
      <c r="H93" s="46">
        <v>0</v>
      </c>
      <c r="I93" s="48">
        <v>44592</v>
      </c>
      <c r="J93" s="46">
        <v>2022</v>
      </c>
    </row>
    <row r="94" spans="1:10" x14ac:dyDescent="0.3">
      <c r="A94" s="46">
        <v>13087500</v>
      </c>
      <c r="B94" s="47" t="s">
        <v>10</v>
      </c>
      <c r="C94" s="48">
        <v>44593</v>
      </c>
      <c r="D94" s="46">
        <v>29</v>
      </c>
      <c r="E94" s="46">
        <v>5608.3</v>
      </c>
      <c r="F94" s="46">
        <v>0</v>
      </c>
      <c r="G94" s="46">
        <v>0</v>
      </c>
      <c r="H94" s="46">
        <v>0</v>
      </c>
      <c r="I94" s="48">
        <v>44593</v>
      </c>
      <c r="J94" s="46">
        <v>2022</v>
      </c>
    </row>
    <row r="95" spans="1:10" x14ac:dyDescent="0.3">
      <c r="A95" s="46">
        <v>13087500</v>
      </c>
      <c r="B95" s="47" t="s">
        <v>10</v>
      </c>
      <c r="C95" s="48">
        <v>44594</v>
      </c>
      <c r="D95" s="46">
        <v>29</v>
      </c>
      <c r="E95" s="46">
        <v>5665.5</v>
      </c>
      <c r="F95" s="46">
        <v>0</v>
      </c>
      <c r="G95" s="46">
        <v>0</v>
      </c>
      <c r="H95" s="46">
        <v>0</v>
      </c>
      <c r="I95" s="48">
        <v>44594</v>
      </c>
      <c r="J95" s="46">
        <v>2022</v>
      </c>
    </row>
    <row r="96" spans="1:10" x14ac:dyDescent="0.3">
      <c r="A96" s="46">
        <v>13087500</v>
      </c>
      <c r="B96" s="47" t="s">
        <v>10</v>
      </c>
      <c r="C96" s="48">
        <v>44595</v>
      </c>
      <c r="D96" s="46">
        <v>29</v>
      </c>
      <c r="E96" s="46">
        <v>5722.6</v>
      </c>
      <c r="F96" s="46">
        <v>0</v>
      </c>
      <c r="G96" s="46">
        <v>0</v>
      </c>
      <c r="H96" s="46">
        <v>0</v>
      </c>
      <c r="I96" s="48">
        <v>44595</v>
      </c>
      <c r="J96" s="46">
        <v>2022</v>
      </c>
    </row>
    <row r="97" spans="1:10" x14ac:dyDescent="0.3">
      <c r="A97" s="46">
        <v>13087500</v>
      </c>
      <c r="B97" s="47" t="s">
        <v>10</v>
      </c>
      <c r="C97" s="48">
        <v>44596</v>
      </c>
      <c r="D97" s="46">
        <v>27</v>
      </c>
      <c r="E97" s="46">
        <v>5775.7</v>
      </c>
      <c r="F97" s="46">
        <v>0</v>
      </c>
      <c r="G97" s="46">
        <v>0</v>
      </c>
      <c r="H97" s="46">
        <v>0</v>
      </c>
      <c r="I97" s="48">
        <v>44596</v>
      </c>
      <c r="J97" s="46">
        <v>2022</v>
      </c>
    </row>
    <row r="98" spans="1:10" x14ac:dyDescent="0.3">
      <c r="A98" s="46">
        <v>13087500</v>
      </c>
      <c r="B98" s="47" t="s">
        <v>10</v>
      </c>
      <c r="C98" s="48">
        <v>44597</v>
      </c>
      <c r="D98" s="46">
        <v>27</v>
      </c>
      <c r="E98" s="46">
        <v>5828.8</v>
      </c>
      <c r="F98" s="46">
        <v>0</v>
      </c>
      <c r="G98" s="46">
        <v>0</v>
      </c>
      <c r="H98" s="46">
        <v>0</v>
      </c>
      <c r="I98" s="48">
        <v>44597</v>
      </c>
      <c r="J98" s="46">
        <v>2022</v>
      </c>
    </row>
    <row r="99" spans="1:10" x14ac:dyDescent="0.3">
      <c r="A99" s="46">
        <v>13087500</v>
      </c>
      <c r="B99" s="47" t="s">
        <v>10</v>
      </c>
      <c r="C99" s="48">
        <v>44598</v>
      </c>
      <c r="D99" s="46">
        <v>29</v>
      </c>
      <c r="E99" s="46">
        <v>5886</v>
      </c>
      <c r="F99" s="46">
        <v>0</v>
      </c>
      <c r="G99" s="46">
        <v>0</v>
      </c>
      <c r="H99" s="46">
        <v>0</v>
      </c>
      <c r="I99" s="48">
        <v>44598</v>
      </c>
      <c r="J99" s="46">
        <v>2022</v>
      </c>
    </row>
    <row r="100" spans="1:10" x14ac:dyDescent="0.3">
      <c r="A100" s="46">
        <v>13087500</v>
      </c>
      <c r="B100" s="47" t="s">
        <v>10</v>
      </c>
      <c r="C100" s="48">
        <v>44599</v>
      </c>
      <c r="D100" s="46">
        <v>29</v>
      </c>
      <c r="E100" s="46">
        <v>5943.1</v>
      </c>
      <c r="F100" s="46">
        <v>0</v>
      </c>
      <c r="G100" s="46">
        <v>0</v>
      </c>
      <c r="H100" s="46">
        <v>0</v>
      </c>
      <c r="I100" s="48">
        <v>44599</v>
      </c>
      <c r="J100" s="46">
        <v>2022</v>
      </c>
    </row>
    <row r="101" spans="1:10" x14ac:dyDescent="0.3">
      <c r="A101" s="46">
        <v>13087500</v>
      </c>
      <c r="B101" s="47" t="s">
        <v>10</v>
      </c>
      <c r="C101" s="48">
        <v>44600</v>
      </c>
      <c r="D101" s="46">
        <v>29</v>
      </c>
      <c r="E101" s="46">
        <v>6000.2</v>
      </c>
      <c r="F101" s="46">
        <v>0</v>
      </c>
      <c r="G101" s="46">
        <v>0</v>
      </c>
      <c r="H101" s="46">
        <v>0</v>
      </c>
      <c r="I101" s="48">
        <v>44600</v>
      </c>
      <c r="J101" s="46">
        <v>2022</v>
      </c>
    </row>
    <row r="102" spans="1:10" x14ac:dyDescent="0.3">
      <c r="A102" s="46">
        <v>13087500</v>
      </c>
      <c r="B102" s="47" t="s">
        <v>10</v>
      </c>
      <c r="C102" s="48">
        <v>44601</v>
      </c>
      <c r="D102" s="46">
        <v>29</v>
      </c>
      <c r="E102" s="46">
        <v>6057.4</v>
      </c>
      <c r="F102" s="46">
        <v>0</v>
      </c>
      <c r="G102" s="46">
        <v>0</v>
      </c>
      <c r="H102" s="46">
        <v>0</v>
      </c>
      <c r="I102" s="48">
        <v>44601</v>
      </c>
      <c r="J102" s="46">
        <v>2022</v>
      </c>
    </row>
    <row r="103" spans="1:10" x14ac:dyDescent="0.3">
      <c r="A103" s="46">
        <v>13087500</v>
      </c>
      <c r="B103" s="47" t="s">
        <v>10</v>
      </c>
      <c r="C103" s="48">
        <v>44602</v>
      </c>
      <c r="D103" s="46">
        <v>29</v>
      </c>
      <c r="E103" s="46">
        <v>6114.5</v>
      </c>
      <c r="F103" s="46">
        <v>0</v>
      </c>
      <c r="G103" s="46">
        <v>0</v>
      </c>
      <c r="H103" s="46">
        <v>0</v>
      </c>
      <c r="I103" s="48">
        <v>44602</v>
      </c>
      <c r="J103" s="46">
        <v>2022</v>
      </c>
    </row>
    <row r="104" spans="1:10" x14ac:dyDescent="0.3">
      <c r="A104" s="46">
        <v>13087500</v>
      </c>
      <c r="B104" s="47" t="s">
        <v>10</v>
      </c>
      <c r="C104" s="48">
        <v>44603</v>
      </c>
      <c r="D104" s="46">
        <v>29</v>
      </c>
      <c r="E104" s="46">
        <v>6171.7</v>
      </c>
      <c r="F104" s="46">
        <v>0</v>
      </c>
      <c r="G104" s="46">
        <v>0</v>
      </c>
      <c r="H104" s="46">
        <v>0</v>
      </c>
      <c r="I104" s="48">
        <v>44603</v>
      </c>
      <c r="J104" s="46">
        <v>2022</v>
      </c>
    </row>
    <row r="105" spans="1:10" x14ac:dyDescent="0.3">
      <c r="A105" s="46">
        <v>13087500</v>
      </c>
      <c r="B105" s="47" t="s">
        <v>10</v>
      </c>
      <c r="C105" s="48">
        <v>44604</v>
      </c>
      <c r="D105" s="46">
        <v>29</v>
      </c>
      <c r="E105" s="46">
        <v>6228.8</v>
      </c>
      <c r="F105" s="46">
        <v>0</v>
      </c>
      <c r="G105" s="46">
        <v>0</v>
      </c>
      <c r="H105" s="46">
        <v>0</v>
      </c>
      <c r="I105" s="48">
        <v>44604</v>
      </c>
      <c r="J105" s="46">
        <v>2022</v>
      </c>
    </row>
    <row r="106" spans="1:10" x14ac:dyDescent="0.3">
      <c r="A106" s="46">
        <v>13087500</v>
      </c>
      <c r="B106" s="47" t="s">
        <v>10</v>
      </c>
      <c r="C106" s="48">
        <v>44605</v>
      </c>
      <c r="D106" s="46">
        <v>29</v>
      </c>
      <c r="E106" s="46">
        <v>6286</v>
      </c>
      <c r="F106" s="46">
        <v>0</v>
      </c>
      <c r="G106" s="46">
        <v>0</v>
      </c>
      <c r="H106" s="46">
        <v>0</v>
      </c>
      <c r="I106" s="48">
        <v>44605</v>
      </c>
      <c r="J106" s="46">
        <v>2022</v>
      </c>
    </row>
    <row r="107" spans="1:10" x14ac:dyDescent="0.3">
      <c r="A107" s="46">
        <v>13087500</v>
      </c>
      <c r="B107" s="47" t="s">
        <v>10</v>
      </c>
      <c r="C107" s="48">
        <v>44606</v>
      </c>
      <c r="D107" s="46">
        <v>29</v>
      </c>
      <c r="E107" s="46">
        <v>6343.1</v>
      </c>
      <c r="F107" s="46">
        <v>0</v>
      </c>
      <c r="G107" s="46">
        <v>0</v>
      </c>
      <c r="H107" s="46">
        <v>0</v>
      </c>
      <c r="I107" s="48">
        <v>44606</v>
      </c>
      <c r="J107" s="46">
        <v>2022</v>
      </c>
    </row>
    <row r="108" spans="1:10" x14ac:dyDescent="0.3">
      <c r="A108" s="46">
        <v>13087500</v>
      </c>
      <c r="B108" s="47" t="s">
        <v>10</v>
      </c>
      <c r="C108" s="48">
        <v>44607</v>
      </c>
      <c r="D108" s="46">
        <v>29</v>
      </c>
      <c r="E108" s="46">
        <v>6400.3</v>
      </c>
      <c r="F108" s="46">
        <v>0</v>
      </c>
      <c r="G108" s="46">
        <v>0</v>
      </c>
      <c r="H108" s="46">
        <v>0</v>
      </c>
      <c r="I108" s="48">
        <v>44607</v>
      </c>
      <c r="J108" s="46">
        <v>2022</v>
      </c>
    </row>
    <row r="109" spans="1:10" x14ac:dyDescent="0.3">
      <c r="A109" s="46">
        <v>13087500</v>
      </c>
      <c r="B109" s="47" t="s">
        <v>10</v>
      </c>
      <c r="C109" s="48">
        <v>44608</v>
      </c>
      <c r="D109" s="46">
        <v>29</v>
      </c>
      <c r="E109" s="46">
        <v>6457.4</v>
      </c>
      <c r="F109" s="46">
        <v>0</v>
      </c>
      <c r="G109" s="46">
        <v>0</v>
      </c>
      <c r="H109" s="46">
        <v>0</v>
      </c>
      <c r="I109" s="48">
        <v>44608</v>
      </c>
      <c r="J109" s="46">
        <v>2022</v>
      </c>
    </row>
    <row r="110" spans="1:10" x14ac:dyDescent="0.3">
      <c r="A110" s="46">
        <v>13087500</v>
      </c>
      <c r="B110" s="47" t="s">
        <v>10</v>
      </c>
      <c r="C110" s="48">
        <v>44609</v>
      </c>
      <c r="D110" s="46">
        <v>29</v>
      </c>
      <c r="E110" s="46">
        <v>6514.5</v>
      </c>
      <c r="F110" s="46">
        <v>0</v>
      </c>
      <c r="G110" s="46">
        <v>0</v>
      </c>
      <c r="H110" s="46">
        <v>0</v>
      </c>
      <c r="I110" s="48">
        <v>44609</v>
      </c>
      <c r="J110" s="46">
        <v>2022</v>
      </c>
    </row>
    <row r="111" spans="1:10" x14ac:dyDescent="0.3">
      <c r="A111" s="46">
        <v>13087500</v>
      </c>
      <c r="B111" s="47" t="s">
        <v>10</v>
      </c>
      <c r="C111" s="48">
        <v>44610</v>
      </c>
      <c r="D111" s="46">
        <v>29</v>
      </c>
      <c r="E111" s="46">
        <v>6571.7</v>
      </c>
      <c r="F111" s="46">
        <v>0</v>
      </c>
      <c r="G111" s="46">
        <v>0</v>
      </c>
      <c r="H111" s="46">
        <v>0</v>
      </c>
      <c r="I111" s="48">
        <v>44610</v>
      </c>
      <c r="J111" s="46">
        <v>2022</v>
      </c>
    </row>
    <row r="112" spans="1:10" x14ac:dyDescent="0.3">
      <c r="A112" s="46">
        <v>13087500</v>
      </c>
      <c r="B112" s="47" t="s">
        <v>10</v>
      </c>
      <c r="C112" s="48">
        <v>44611</v>
      </c>
      <c r="D112" s="46">
        <v>29</v>
      </c>
      <c r="E112" s="46">
        <v>6628.8</v>
      </c>
      <c r="F112" s="46">
        <v>0</v>
      </c>
      <c r="G112" s="46">
        <v>0</v>
      </c>
      <c r="H112" s="46">
        <v>0</v>
      </c>
      <c r="I112" s="48">
        <v>44611</v>
      </c>
      <c r="J112" s="46">
        <v>2022</v>
      </c>
    </row>
    <row r="113" spans="1:10" x14ac:dyDescent="0.3">
      <c r="A113" s="46">
        <v>13087500</v>
      </c>
      <c r="B113" s="47" t="s">
        <v>10</v>
      </c>
      <c r="C113" s="48">
        <v>44612</v>
      </c>
      <c r="D113" s="46">
        <v>29</v>
      </c>
      <c r="E113" s="46">
        <v>6686</v>
      </c>
      <c r="F113" s="46">
        <v>0</v>
      </c>
      <c r="G113" s="46">
        <v>0</v>
      </c>
      <c r="H113" s="46">
        <v>0</v>
      </c>
      <c r="I113" s="48">
        <v>44612</v>
      </c>
      <c r="J113" s="46">
        <v>2022</v>
      </c>
    </row>
    <row r="114" spans="1:10" x14ac:dyDescent="0.3">
      <c r="A114" s="46">
        <v>13087500</v>
      </c>
      <c r="B114" s="47" t="s">
        <v>10</v>
      </c>
      <c r="C114" s="48">
        <v>44613</v>
      </c>
      <c r="D114" s="46">
        <v>29</v>
      </c>
      <c r="E114" s="46">
        <v>6743.1</v>
      </c>
      <c r="F114" s="46">
        <v>0</v>
      </c>
      <c r="G114" s="46">
        <v>0</v>
      </c>
      <c r="H114" s="46">
        <v>0</v>
      </c>
      <c r="I114" s="48">
        <v>44613</v>
      </c>
      <c r="J114" s="46">
        <v>2022</v>
      </c>
    </row>
    <row r="115" spans="1:10" x14ac:dyDescent="0.3">
      <c r="A115" s="46">
        <v>13087500</v>
      </c>
      <c r="B115" s="47" t="s">
        <v>10</v>
      </c>
      <c r="C115" s="48">
        <v>44614</v>
      </c>
      <c r="D115" s="46">
        <v>29</v>
      </c>
      <c r="E115" s="46">
        <v>6800.3</v>
      </c>
      <c r="F115" s="46">
        <v>0</v>
      </c>
      <c r="G115" s="46">
        <v>0</v>
      </c>
      <c r="H115" s="46">
        <v>0</v>
      </c>
      <c r="I115" s="48">
        <v>44614</v>
      </c>
      <c r="J115" s="46">
        <v>2022</v>
      </c>
    </row>
    <row r="116" spans="1:10" x14ac:dyDescent="0.3">
      <c r="A116" s="46">
        <v>13087500</v>
      </c>
      <c r="B116" s="47" t="s">
        <v>10</v>
      </c>
      <c r="C116" s="48">
        <v>44615</v>
      </c>
      <c r="D116" s="46">
        <v>29</v>
      </c>
      <c r="E116" s="46">
        <v>6857.4</v>
      </c>
      <c r="F116" s="46">
        <v>0</v>
      </c>
      <c r="G116" s="46">
        <v>0</v>
      </c>
      <c r="H116" s="46">
        <v>0</v>
      </c>
      <c r="I116" s="48">
        <v>44615</v>
      </c>
      <c r="J116" s="46">
        <v>2022</v>
      </c>
    </row>
    <row r="117" spans="1:10" x14ac:dyDescent="0.3">
      <c r="A117" s="46">
        <v>13087500</v>
      </c>
      <c r="B117" s="47" t="s">
        <v>10</v>
      </c>
      <c r="C117" s="48">
        <v>44616</v>
      </c>
      <c r="D117" s="46">
        <v>29</v>
      </c>
      <c r="E117" s="46">
        <v>6914.6</v>
      </c>
      <c r="F117" s="46">
        <v>0</v>
      </c>
      <c r="G117" s="46">
        <v>0</v>
      </c>
      <c r="H117" s="46">
        <v>0</v>
      </c>
      <c r="I117" s="48">
        <v>44616</v>
      </c>
      <c r="J117" s="46">
        <v>2022</v>
      </c>
    </row>
    <row r="118" spans="1:10" x14ac:dyDescent="0.3">
      <c r="A118" s="46">
        <v>13087500</v>
      </c>
      <c r="B118" s="47" t="s">
        <v>10</v>
      </c>
      <c r="C118" s="48">
        <v>44617</v>
      </c>
      <c r="D118" s="46">
        <v>29</v>
      </c>
      <c r="E118" s="46">
        <v>6971.7</v>
      </c>
      <c r="F118" s="46">
        <v>0</v>
      </c>
      <c r="G118" s="46">
        <v>0</v>
      </c>
      <c r="H118" s="46">
        <v>0</v>
      </c>
      <c r="I118" s="48">
        <v>44617</v>
      </c>
      <c r="J118" s="46">
        <v>2022</v>
      </c>
    </row>
    <row r="119" spans="1:10" x14ac:dyDescent="0.3">
      <c r="A119" s="46">
        <v>13087500</v>
      </c>
      <c r="B119" s="47" t="s">
        <v>10</v>
      </c>
      <c r="C119" s="48">
        <v>44618</v>
      </c>
      <c r="D119" s="46">
        <v>29</v>
      </c>
      <c r="E119" s="46">
        <v>7028.8</v>
      </c>
      <c r="F119" s="46">
        <v>0</v>
      </c>
      <c r="G119" s="46">
        <v>0</v>
      </c>
      <c r="H119" s="46">
        <v>0</v>
      </c>
      <c r="I119" s="48">
        <v>44618</v>
      </c>
      <c r="J119" s="46">
        <v>2022</v>
      </c>
    </row>
    <row r="120" spans="1:10" x14ac:dyDescent="0.3">
      <c r="A120" s="46">
        <v>13087500</v>
      </c>
      <c r="B120" s="47" t="s">
        <v>10</v>
      </c>
      <c r="C120" s="48">
        <v>44619</v>
      </c>
      <c r="D120" s="46">
        <v>29</v>
      </c>
      <c r="E120" s="46">
        <v>7086</v>
      </c>
      <c r="F120" s="46">
        <v>0</v>
      </c>
      <c r="G120" s="46">
        <v>0</v>
      </c>
      <c r="H120" s="46">
        <v>0</v>
      </c>
      <c r="I120" s="48">
        <v>44619</v>
      </c>
      <c r="J120" s="46">
        <v>2022</v>
      </c>
    </row>
    <row r="121" spans="1:10" x14ac:dyDescent="0.3">
      <c r="A121" s="46">
        <v>13087500</v>
      </c>
      <c r="B121" s="47" t="s">
        <v>10</v>
      </c>
      <c r="C121" s="48">
        <v>44620</v>
      </c>
      <c r="D121" s="46">
        <v>29</v>
      </c>
      <c r="E121" s="46">
        <v>7143.1</v>
      </c>
      <c r="F121" s="46">
        <v>0</v>
      </c>
      <c r="G121" s="46">
        <v>0</v>
      </c>
      <c r="H121" s="46">
        <v>0</v>
      </c>
      <c r="I121" s="48">
        <v>44620</v>
      </c>
      <c r="J121" s="46">
        <v>2022</v>
      </c>
    </row>
    <row r="122" spans="1:10" x14ac:dyDescent="0.3">
      <c r="A122" s="46">
        <v>13087500</v>
      </c>
      <c r="B122" s="47" t="s">
        <v>10</v>
      </c>
      <c r="C122" s="48">
        <v>44621</v>
      </c>
      <c r="D122" s="46">
        <v>29</v>
      </c>
      <c r="E122" s="46">
        <v>7200.3</v>
      </c>
      <c r="F122" s="46">
        <v>0</v>
      </c>
      <c r="G122" s="46">
        <v>0</v>
      </c>
      <c r="H122" s="46">
        <v>0</v>
      </c>
      <c r="I122" s="48">
        <v>44621</v>
      </c>
      <c r="J122" s="46">
        <v>2022</v>
      </c>
    </row>
    <row r="123" spans="1:10" x14ac:dyDescent="0.3">
      <c r="A123" s="46">
        <v>13087500</v>
      </c>
      <c r="B123" s="47" t="s">
        <v>10</v>
      </c>
      <c r="C123" s="48">
        <v>44622</v>
      </c>
      <c r="D123" s="46">
        <v>29</v>
      </c>
      <c r="E123" s="46">
        <v>7257.4</v>
      </c>
      <c r="F123" s="46">
        <v>0</v>
      </c>
      <c r="G123" s="46">
        <v>0</v>
      </c>
      <c r="H123" s="46">
        <v>0</v>
      </c>
      <c r="I123" s="48">
        <v>44622</v>
      </c>
      <c r="J123" s="46">
        <v>2022</v>
      </c>
    </row>
    <row r="124" spans="1:10" x14ac:dyDescent="0.3">
      <c r="A124" s="46">
        <v>13087500</v>
      </c>
      <c r="B124" s="47" t="s">
        <v>10</v>
      </c>
      <c r="C124" s="48">
        <v>44623</v>
      </c>
      <c r="D124" s="46">
        <v>29</v>
      </c>
      <c r="E124" s="46">
        <v>7314.6</v>
      </c>
      <c r="F124" s="46">
        <v>0</v>
      </c>
      <c r="G124" s="46">
        <v>0</v>
      </c>
      <c r="H124" s="46">
        <v>0</v>
      </c>
      <c r="I124" s="48">
        <v>44623</v>
      </c>
      <c r="J124" s="46">
        <v>2022</v>
      </c>
    </row>
    <row r="125" spans="1:10" x14ac:dyDescent="0.3">
      <c r="A125" s="46">
        <v>13087500</v>
      </c>
      <c r="B125" s="47" t="s">
        <v>10</v>
      </c>
      <c r="C125" s="48">
        <v>44624</v>
      </c>
      <c r="D125" s="46">
        <v>29</v>
      </c>
      <c r="E125" s="46">
        <v>7371.7</v>
      </c>
      <c r="F125" s="46">
        <v>0</v>
      </c>
      <c r="G125" s="46">
        <v>0</v>
      </c>
      <c r="H125" s="46">
        <v>0</v>
      </c>
      <c r="I125" s="48">
        <v>44624</v>
      </c>
      <c r="J125" s="46">
        <v>2022</v>
      </c>
    </row>
    <row r="126" spans="1:10" x14ac:dyDescent="0.3">
      <c r="A126" s="46">
        <v>13087500</v>
      </c>
      <c r="B126" s="47" t="s">
        <v>10</v>
      </c>
      <c r="C126" s="48">
        <v>44625</v>
      </c>
      <c r="D126" s="46">
        <v>27</v>
      </c>
      <c r="E126" s="46">
        <v>7424.8</v>
      </c>
      <c r="F126" s="46">
        <v>0</v>
      </c>
      <c r="G126" s="46">
        <v>0</v>
      </c>
      <c r="H126" s="46">
        <v>0</v>
      </c>
      <c r="I126" s="48">
        <v>44625</v>
      </c>
      <c r="J126" s="46">
        <v>2022</v>
      </c>
    </row>
    <row r="127" spans="1:10" x14ac:dyDescent="0.3">
      <c r="A127" s="46">
        <v>13087500</v>
      </c>
      <c r="B127" s="47" t="s">
        <v>10</v>
      </c>
      <c r="C127" s="48">
        <v>44626</v>
      </c>
      <c r="D127" s="46">
        <v>27</v>
      </c>
      <c r="E127" s="46">
        <v>7477.9</v>
      </c>
      <c r="F127" s="46">
        <v>0</v>
      </c>
      <c r="G127" s="46">
        <v>0</v>
      </c>
      <c r="H127" s="46">
        <v>0</v>
      </c>
      <c r="I127" s="48">
        <v>44626</v>
      </c>
      <c r="J127" s="46">
        <v>2022</v>
      </c>
    </row>
    <row r="128" spans="1:10" x14ac:dyDescent="0.3">
      <c r="A128" s="46">
        <v>13087500</v>
      </c>
      <c r="B128" s="47" t="s">
        <v>10</v>
      </c>
      <c r="C128" s="48">
        <v>44627</v>
      </c>
      <c r="D128" s="46">
        <v>27</v>
      </c>
      <c r="E128" s="46">
        <v>7531</v>
      </c>
      <c r="F128" s="46">
        <v>0</v>
      </c>
      <c r="G128" s="46">
        <v>0</v>
      </c>
      <c r="H128" s="46">
        <v>0</v>
      </c>
      <c r="I128" s="48">
        <v>44627</v>
      </c>
      <c r="J128" s="46">
        <v>2022</v>
      </c>
    </row>
    <row r="129" spans="1:10" x14ac:dyDescent="0.3">
      <c r="A129" s="46">
        <v>13087500</v>
      </c>
      <c r="B129" s="47" t="s">
        <v>10</v>
      </c>
      <c r="C129" s="48">
        <v>44628</v>
      </c>
      <c r="D129" s="46">
        <v>27</v>
      </c>
      <c r="E129" s="46">
        <v>7584.1</v>
      </c>
      <c r="F129" s="46">
        <v>0</v>
      </c>
      <c r="G129" s="46">
        <v>0</v>
      </c>
      <c r="H129" s="46">
        <v>0</v>
      </c>
      <c r="I129" s="48">
        <v>44628</v>
      </c>
      <c r="J129" s="46">
        <v>2022</v>
      </c>
    </row>
    <row r="130" spans="1:10" x14ac:dyDescent="0.3">
      <c r="A130" s="46">
        <v>13087500</v>
      </c>
      <c r="B130" s="47" t="s">
        <v>10</v>
      </c>
      <c r="C130" s="48">
        <v>44629</v>
      </c>
      <c r="D130" s="46">
        <v>27</v>
      </c>
      <c r="E130" s="46">
        <v>7637.2</v>
      </c>
      <c r="F130" s="46">
        <v>0</v>
      </c>
      <c r="G130" s="46">
        <v>0</v>
      </c>
      <c r="H130" s="46">
        <v>0</v>
      </c>
      <c r="I130" s="48">
        <v>44629</v>
      </c>
      <c r="J130" s="46">
        <v>2022</v>
      </c>
    </row>
    <row r="131" spans="1:10" x14ac:dyDescent="0.3">
      <c r="A131" s="46">
        <v>13087500</v>
      </c>
      <c r="B131" s="47" t="s">
        <v>10</v>
      </c>
      <c r="C131" s="48">
        <v>44630</v>
      </c>
      <c r="D131" s="46">
        <v>27</v>
      </c>
      <c r="E131" s="46">
        <v>7690.3</v>
      </c>
      <c r="F131" s="46">
        <v>0</v>
      </c>
      <c r="G131" s="46">
        <v>0</v>
      </c>
      <c r="H131" s="46">
        <v>0</v>
      </c>
      <c r="I131" s="48">
        <v>44630</v>
      </c>
      <c r="J131" s="46">
        <v>2022</v>
      </c>
    </row>
    <row r="132" spans="1:10" x14ac:dyDescent="0.3">
      <c r="A132" s="46">
        <v>13087500</v>
      </c>
      <c r="B132" s="47" t="s">
        <v>10</v>
      </c>
      <c r="C132" s="48">
        <v>44631</v>
      </c>
      <c r="D132" s="46">
        <v>27</v>
      </c>
      <c r="E132" s="46">
        <v>7743.4</v>
      </c>
      <c r="F132" s="46">
        <v>0</v>
      </c>
      <c r="G132" s="46">
        <v>0</v>
      </c>
      <c r="H132" s="46">
        <v>0</v>
      </c>
      <c r="I132" s="48">
        <v>44631</v>
      </c>
      <c r="J132" s="46">
        <v>2022</v>
      </c>
    </row>
    <row r="133" spans="1:10" x14ac:dyDescent="0.3">
      <c r="A133" s="46">
        <v>13087500</v>
      </c>
      <c r="B133" s="47" t="s">
        <v>10</v>
      </c>
      <c r="C133" s="48">
        <v>44632</v>
      </c>
      <c r="D133" s="46">
        <v>25</v>
      </c>
      <c r="E133" s="46">
        <v>7792.6</v>
      </c>
      <c r="F133" s="46">
        <v>0</v>
      </c>
      <c r="G133" s="46">
        <v>0</v>
      </c>
      <c r="H133" s="46">
        <v>0</v>
      </c>
      <c r="I133" s="48">
        <v>44632</v>
      </c>
      <c r="J133" s="46">
        <v>2022</v>
      </c>
    </row>
    <row r="134" spans="1:10" x14ac:dyDescent="0.3">
      <c r="A134" s="46">
        <v>13087500</v>
      </c>
      <c r="B134" s="47" t="s">
        <v>10</v>
      </c>
      <c r="C134" s="48">
        <v>44633</v>
      </c>
      <c r="D134" s="46">
        <v>25</v>
      </c>
      <c r="E134" s="46">
        <v>7841.7</v>
      </c>
      <c r="F134" s="46">
        <v>0</v>
      </c>
      <c r="G134" s="46">
        <v>0</v>
      </c>
      <c r="H134" s="46">
        <v>0</v>
      </c>
      <c r="I134" s="48">
        <v>44633</v>
      </c>
      <c r="J134" s="46">
        <v>2022</v>
      </c>
    </row>
    <row r="135" spans="1:10" x14ac:dyDescent="0.3">
      <c r="A135" s="46">
        <v>13087500</v>
      </c>
      <c r="B135" s="47" t="s">
        <v>10</v>
      </c>
      <c r="C135" s="48">
        <v>44634</v>
      </c>
      <c r="D135" s="46">
        <v>25</v>
      </c>
      <c r="E135" s="46">
        <v>7890.9</v>
      </c>
      <c r="F135" s="46">
        <v>0</v>
      </c>
      <c r="G135" s="46">
        <v>0</v>
      </c>
      <c r="H135" s="46">
        <v>0</v>
      </c>
      <c r="I135" s="48">
        <v>44634</v>
      </c>
      <c r="J135" s="46">
        <v>2022</v>
      </c>
    </row>
    <row r="136" spans="1:10" x14ac:dyDescent="0.3">
      <c r="A136" s="46">
        <v>13087500</v>
      </c>
      <c r="B136" s="47" t="s">
        <v>10</v>
      </c>
      <c r="C136" s="48">
        <v>44635</v>
      </c>
      <c r="D136" s="46">
        <v>25</v>
      </c>
      <c r="E136" s="46">
        <v>7940.1</v>
      </c>
      <c r="F136" s="46">
        <v>0</v>
      </c>
      <c r="G136" s="46">
        <v>0</v>
      </c>
      <c r="H136" s="46">
        <v>0</v>
      </c>
      <c r="I136" s="48">
        <v>44635</v>
      </c>
      <c r="J136" s="46">
        <v>2022</v>
      </c>
    </row>
    <row r="137" spans="1:10" x14ac:dyDescent="0.3">
      <c r="A137" s="46">
        <v>13087500</v>
      </c>
      <c r="B137" s="47" t="s">
        <v>10</v>
      </c>
      <c r="C137" s="48">
        <v>44636</v>
      </c>
      <c r="D137" s="46">
        <v>25</v>
      </c>
      <c r="E137" s="46">
        <v>7989.3</v>
      </c>
      <c r="F137" s="46">
        <v>0</v>
      </c>
      <c r="G137" s="46">
        <v>0</v>
      </c>
      <c r="H137" s="46">
        <v>0</v>
      </c>
      <c r="I137" s="48">
        <v>44636</v>
      </c>
      <c r="J137" s="46">
        <v>2022</v>
      </c>
    </row>
    <row r="138" spans="1:10" x14ac:dyDescent="0.3">
      <c r="A138" s="46">
        <v>13087500</v>
      </c>
      <c r="B138" s="47" t="s">
        <v>10</v>
      </c>
      <c r="C138" s="48">
        <v>44637</v>
      </c>
      <c r="D138" s="46">
        <v>25</v>
      </c>
      <c r="E138" s="46">
        <v>8038.4</v>
      </c>
      <c r="F138" s="46">
        <v>0</v>
      </c>
      <c r="G138" s="46">
        <v>0</v>
      </c>
      <c r="H138" s="46">
        <v>0</v>
      </c>
      <c r="I138" s="48">
        <v>44637</v>
      </c>
      <c r="J138" s="46">
        <v>2022</v>
      </c>
    </row>
    <row r="139" spans="1:10" x14ac:dyDescent="0.3">
      <c r="A139" s="46">
        <v>13087500</v>
      </c>
      <c r="B139" s="47" t="s">
        <v>10</v>
      </c>
      <c r="C139" s="48">
        <v>44638</v>
      </c>
      <c r="D139" s="46">
        <v>25</v>
      </c>
      <c r="E139" s="46">
        <v>8087.6</v>
      </c>
      <c r="F139" s="46">
        <v>0</v>
      </c>
      <c r="G139" s="46">
        <v>0</v>
      </c>
      <c r="H139" s="46">
        <v>0</v>
      </c>
      <c r="I139" s="48">
        <v>44638</v>
      </c>
      <c r="J139" s="46">
        <v>2022</v>
      </c>
    </row>
    <row r="140" spans="1:10" x14ac:dyDescent="0.3">
      <c r="A140" s="46">
        <v>13087500</v>
      </c>
      <c r="B140" s="47" t="s">
        <v>10</v>
      </c>
      <c r="C140" s="48">
        <v>44639</v>
      </c>
      <c r="D140" s="46">
        <v>25</v>
      </c>
      <c r="E140" s="46">
        <v>8136.8</v>
      </c>
      <c r="F140" s="46">
        <v>0</v>
      </c>
      <c r="G140" s="46">
        <v>0</v>
      </c>
      <c r="H140" s="46">
        <v>0</v>
      </c>
      <c r="I140" s="48">
        <v>44639</v>
      </c>
      <c r="J140" s="46">
        <v>2022</v>
      </c>
    </row>
    <row r="141" spans="1:10" x14ac:dyDescent="0.3">
      <c r="A141" s="46">
        <v>13087500</v>
      </c>
      <c r="B141" s="47" t="s">
        <v>10</v>
      </c>
      <c r="C141" s="48">
        <v>44640</v>
      </c>
      <c r="D141" s="46">
        <v>25</v>
      </c>
      <c r="E141" s="46">
        <v>8185.9</v>
      </c>
      <c r="F141" s="46">
        <v>0</v>
      </c>
      <c r="G141" s="46">
        <v>0</v>
      </c>
      <c r="H141" s="46">
        <v>0</v>
      </c>
      <c r="I141" s="48">
        <v>44640</v>
      </c>
      <c r="J141" s="46">
        <v>2022</v>
      </c>
    </row>
    <row r="142" spans="1:10" x14ac:dyDescent="0.3">
      <c r="A142" s="46">
        <v>13087500</v>
      </c>
      <c r="B142" s="47" t="s">
        <v>10</v>
      </c>
      <c r="C142" s="48">
        <v>44641</v>
      </c>
      <c r="D142" s="46">
        <v>25</v>
      </c>
      <c r="E142" s="46">
        <v>8235.1</v>
      </c>
      <c r="F142" s="46">
        <v>0</v>
      </c>
      <c r="G142" s="46">
        <v>0</v>
      </c>
      <c r="H142" s="46">
        <v>0</v>
      </c>
      <c r="I142" s="48">
        <v>44641</v>
      </c>
      <c r="J142" s="46">
        <v>2022</v>
      </c>
    </row>
    <row r="143" spans="1:10" x14ac:dyDescent="0.3">
      <c r="A143" s="46">
        <v>13087500</v>
      </c>
      <c r="B143" s="47" t="s">
        <v>10</v>
      </c>
      <c r="C143" s="48">
        <v>44642</v>
      </c>
      <c r="D143" s="46">
        <v>23</v>
      </c>
      <c r="E143" s="46">
        <v>8280.5</v>
      </c>
      <c r="F143" s="46">
        <v>0</v>
      </c>
      <c r="G143" s="46">
        <v>0</v>
      </c>
      <c r="H143" s="46">
        <v>0</v>
      </c>
      <c r="I143" s="48">
        <v>44642</v>
      </c>
      <c r="J143" s="46">
        <v>2022</v>
      </c>
    </row>
    <row r="144" spans="1:10" x14ac:dyDescent="0.3">
      <c r="A144" s="46">
        <v>13087500</v>
      </c>
      <c r="B144" s="47" t="s">
        <v>10</v>
      </c>
      <c r="C144" s="48">
        <v>44643</v>
      </c>
      <c r="D144" s="46">
        <v>23</v>
      </c>
      <c r="E144" s="46">
        <v>8325.7999999999993</v>
      </c>
      <c r="F144" s="46">
        <v>0</v>
      </c>
      <c r="G144" s="46">
        <v>0</v>
      </c>
      <c r="H144" s="46">
        <v>0</v>
      </c>
      <c r="I144" s="48">
        <v>44643</v>
      </c>
      <c r="J144" s="46">
        <v>2022</v>
      </c>
    </row>
    <row r="145" spans="1:10" x14ac:dyDescent="0.3">
      <c r="A145" s="46">
        <v>13087500</v>
      </c>
      <c r="B145" s="47" t="s">
        <v>10</v>
      </c>
      <c r="C145" s="48">
        <v>44644</v>
      </c>
      <c r="D145" s="46">
        <v>21</v>
      </c>
      <c r="E145" s="46">
        <v>8367.5</v>
      </c>
      <c r="F145" s="46">
        <v>0</v>
      </c>
      <c r="G145" s="46">
        <v>0</v>
      </c>
      <c r="H145" s="46">
        <v>0</v>
      </c>
      <c r="I145" s="48">
        <v>44644</v>
      </c>
      <c r="J145" s="46">
        <v>2022</v>
      </c>
    </row>
    <row r="146" spans="1:10" x14ac:dyDescent="0.3">
      <c r="A146" s="46">
        <v>13087500</v>
      </c>
      <c r="B146" s="47" t="s">
        <v>10</v>
      </c>
      <c r="C146" s="48">
        <v>44645</v>
      </c>
      <c r="D146" s="46">
        <v>23</v>
      </c>
      <c r="E146" s="46">
        <v>8412.7999999999993</v>
      </c>
      <c r="F146" s="46">
        <v>0</v>
      </c>
      <c r="G146" s="46">
        <v>0</v>
      </c>
      <c r="H146" s="46">
        <v>0</v>
      </c>
      <c r="I146" s="48">
        <v>44645</v>
      </c>
      <c r="J146" s="46">
        <v>2022</v>
      </c>
    </row>
    <row r="147" spans="1:10" x14ac:dyDescent="0.3">
      <c r="A147" s="46">
        <v>13087500</v>
      </c>
      <c r="B147" s="47" t="s">
        <v>10</v>
      </c>
      <c r="C147" s="48">
        <v>44646</v>
      </c>
      <c r="D147" s="46">
        <v>19</v>
      </c>
      <c r="E147" s="46">
        <v>8450.9</v>
      </c>
      <c r="F147" s="46">
        <v>0</v>
      </c>
      <c r="G147" s="46">
        <v>0</v>
      </c>
      <c r="H147" s="46">
        <v>0</v>
      </c>
      <c r="I147" s="48">
        <v>44646</v>
      </c>
      <c r="J147" s="46">
        <v>2022</v>
      </c>
    </row>
    <row r="148" spans="1:10" x14ac:dyDescent="0.3">
      <c r="A148" s="46">
        <v>13087500</v>
      </c>
      <c r="B148" s="47" t="s">
        <v>10</v>
      </c>
      <c r="C148" s="48">
        <v>44647</v>
      </c>
      <c r="D148" s="46">
        <v>19</v>
      </c>
      <c r="E148" s="46">
        <v>8489</v>
      </c>
      <c r="F148" s="46">
        <v>0</v>
      </c>
      <c r="G148" s="46">
        <v>0</v>
      </c>
      <c r="H148" s="46">
        <v>0</v>
      </c>
      <c r="I148" s="48">
        <v>44647</v>
      </c>
      <c r="J148" s="46">
        <v>2022</v>
      </c>
    </row>
    <row r="149" spans="1:10" x14ac:dyDescent="0.3">
      <c r="A149" s="46">
        <v>13087500</v>
      </c>
      <c r="B149" s="47" t="s">
        <v>10</v>
      </c>
      <c r="C149" s="48">
        <v>44648</v>
      </c>
      <c r="D149" s="46">
        <v>31</v>
      </c>
      <c r="E149" s="46">
        <v>8550.2999999999993</v>
      </c>
      <c r="F149" s="46">
        <v>0</v>
      </c>
      <c r="G149" s="46">
        <v>0</v>
      </c>
      <c r="H149" s="46">
        <v>0</v>
      </c>
      <c r="I149" s="48">
        <v>44648</v>
      </c>
      <c r="J149" s="46">
        <v>2022</v>
      </c>
    </row>
    <row r="150" spans="1:10" x14ac:dyDescent="0.3">
      <c r="A150" s="46">
        <v>13087500</v>
      </c>
      <c r="B150" s="47" t="s">
        <v>10</v>
      </c>
      <c r="C150" s="48">
        <v>44649</v>
      </c>
      <c r="D150" s="46">
        <v>38</v>
      </c>
      <c r="E150" s="46">
        <v>8624.7000000000007</v>
      </c>
      <c r="F150" s="46">
        <v>0</v>
      </c>
      <c r="G150" s="46">
        <v>0</v>
      </c>
      <c r="H150" s="46">
        <v>0</v>
      </c>
      <c r="I150" s="48">
        <v>44649</v>
      </c>
      <c r="J150" s="46">
        <v>2022</v>
      </c>
    </row>
    <row r="151" spans="1:10" x14ac:dyDescent="0.3">
      <c r="A151" s="46">
        <v>13087500</v>
      </c>
      <c r="B151" s="47" t="s">
        <v>10</v>
      </c>
      <c r="C151" s="48">
        <v>44650</v>
      </c>
      <c r="D151" s="46">
        <v>35</v>
      </c>
      <c r="E151" s="46">
        <v>8694.7000000000007</v>
      </c>
      <c r="F151" s="46">
        <v>0</v>
      </c>
      <c r="G151" s="46">
        <v>0</v>
      </c>
      <c r="H151" s="46">
        <v>0</v>
      </c>
      <c r="I151" s="48">
        <v>44650</v>
      </c>
      <c r="J151" s="46">
        <v>2022</v>
      </c>
    </row>
    <row r="152" spans="1:10" x14ac:dyDescent="0.3">
      <c r="A152" s="46">
        <v>13087500</v>
      </c>
      <c r="B152" s="47" t="s">
        <v>10</v>
      </c>
      <c r="C152" s="48">
        <v>44651</v>
      </c>
      <c r="D152" s="46">
        <v>31</v>
      </c>
      <c r="E152" s="46">
        <v>8756</v>
      </c>
      <c r="F152" s="46">
        <v>0</v>
      </c>
      <c r="G152" s="46">
        <v>0</v>
      </c>
      <c r="H152" s="46">
        <v>0</v>
      </c>
      <c r="I152" s="48">
        <v>44651</v>
      </c>
      <c r="J152" s="46">
        <v>2022</v>
      </c>
    </row>
    <row r="153" spans="1:10" x14ac:dyDescent="0.3">
      <c r="A153" s="46">
        <v>13087500</v>
      </c>
      <c r="B153" s="47" t="s">
        <v>10</v>
      </c>
      <c r="C153" s="48">
        <v>44652</v>
      </c>
      <c r="D153" s="46">
        <v>31</v>
      </c>
      <c r="E153" s="46">
        <v>8817.2999999999993</v>
      </c>
      <c r="F153" s="46">
        <v>0</v>
      </c>
      <c r="G153" s="46">
        <v>0</v>
      </c>
      <c r="H153" s="46">
        <v>0</v>
      </c>
      <c r="I153" s="48">
        <v>44652</v>
      </c>
      <c r="J153" s="46">
        <v>2022</v>
      </c>
    </row>
    <row r="154" spans="1:10" x14ac:dyDescent="0.3">
      <c r="A154" s="46">
        <v>13087500</v>
      </c>
      <c r="B154" s="47" t="s">
        <v>10</v>
      </c>
      <c r="C154" s="48">
        <v>44653</v>
      </c>
      <c r="D154" s="46">
        <v>31</v>
      </c>
      <c r="E154" s="46">
        <v>8878.6</v>
      </c>
      <c r="F154" s="46">
        <v>0</v>
      </c>
      <c r="G154" s="46">
        <v>0</v>
      </c>
      <c r="H154" s="46">
        <v>0</v>
      </c>
      <c r="I154" s="48">
        <v>44653</v>
      </c>
      <c r="J154" s="46">
        <v>2022</v>
      </c>
    </row>
    <row r="155" spans="1:10" x14ac:dyDescent="0.3">
      <c r="A155" s="46">
        <v>13087500</v>
      </c>
      <c r="B155" s="47" t="s">
        <v>10</v>
      </c>
      <c r="C155" s="48">
        <v>44654</v>
      </c>
      <c r="D155" s="46">
        <v>9.1</v>
      </c>
      <c r="E155" s="46">
        <v>8896.7000000000007</v>
      </c>
      <c r="F155" s="46">
        <v>0</v>
      </c>
      <c r="G155" s="46">
        <v>0</v>
      </c>
      <c r="H155" s="46">
        <v>0</v>
      </c>
      <c r="I155" s="48">
        <v>44654</v>
      </c>
      <c r="J155" s="46">
        <v>2022</v>
      </c>
    </row>
    <row r="156" spans="1:10" x14ac:dyDescent="0.3">
      <c r="A156" s="46">
        <v>13087500</v>
      </c>
      <c r="B156" s="47" t="s">
        <v>10</v>
      </c>
      <c r="C156" s="48">
        <v>44655</v>
      </c>
      <c r="D156" s="46">
        <v>431</v>
      </c>
      <c r="E156" s="46">
        <v>9752.2000000000007</v>
      </c>
      <c r="F156" s="46">
        <v>0</v>
      </c>
      <c r="G156" s="46">
        <v>0</v>
      </c>
      <c r="H156" s="46">
        <v>0</v>
      </c>
      <c r="I156" s="48">
        <v>44655</v>
      </c>
      <c r="J156" s="46">
        <v>2022</v>
      </c>
    </row>
    <row r="157" spans="1:10" x14ac:dyDescent="0.3">
      <c r="A157" s="46">
        <v>13087500</v>
      </c>
      <c r="B157" s="47" t="s">
        <v>10</v>
      </c>
      <c r="C157" s="48">
        <v>44656</v>
      </c>
      <c r="D157" s="46">
        <v>455</v>
      </c>
      <c r="E157" s="46">
        <v>10654.6</v>
      </c>
      <c r="F157" s="46">
        <v>0</v>
      </c>
      <c r="G157" s="46">
        <v>0</v>
      </c>
      <c r="H157" s="46">
        <v>0</v>
      </c>
      <c r="I157" s="48">
        <v>44656</v>
      </c>
      <c r="J157" s="46">
        <v>2022</v>
      </c>
    </row>
    <row r="158" spans="1:10" x14ac:dyDescent="0.3">
      <c r="A158" s="46">
        <v>13087500</v>
      </c>
      <c r="B158" s="47" t="s">
        <v>10</v>
      </c>
      <c r="C158" s="48">
        <v>44657</v>
      </c>
      <c r="D158" s="46">
        <v>467</v>
      </c>
      <c r="E158" s="46">
        <v>11580.8</v>
      </c>
      <c r="F158" s="46">
        <v>0</v>
      </c>
      <c r="G158" s="46">
        <v>0</v>
      </c>
      <c r="H158" s="46">
        <v>0</v>
      </c>
      <c r="I158" s="48">
        <v>44657</v>
      </c>
      <c r="J158" s="46">
        <v>2022</v>
      </c>
    </row>
    <row r="159" spans="1:10" x14ac:dyDescent="0.3">
      <c r="A159" s="46">
        <v>13087500</v>
      </c>
      <c r="B159" s="47" t="s">
        <v>10</v>
      </c>
      <c r="C159" s="48">
        <v>44658</v>
      </c>
      <c r="D159" s="46">
        <v>467</v>
      </c>
      <c r="E159" s="46">
        <v>12507</v>
      </c>
      <c r="F159" s="46">
        <v>0</v>
      </c>
      <c r="G159" s="46">
        <v>0</v>
      </c>
      <c r="H159" s="46">
        <v>0</v>
      </c>
      <c r="I159" s="48">
        <v>44658</v>
      </c>
      <c r="J159" s="46">
        <v>2022</v>
      </c>
    </row>
    <row r="160" spans="1:10" x14ac:dyDescent="0.3">
      <c r="A160" s="46">
        <v>13087500</v>
      </c>
      <c r="B160" s="47" t="s">
        <v>10</v>
      </c>
      <c r="C160" s="48">
        <v>44659</v>
      </c>
      <c r="D160" s="46">
        <v>542</v>
      </c>
      <c r="E160" s="46">
        <v>13581.2</v>
      </c>
      <c r="F160" s="46">
        <v>0</v>
      </c>
      <c r="G160" s="46">
        <v>0</v>
      </c>
      <c r="H160" s="46">
        <v>0</v>
      </c>
      <c r="I160" s="48">
        <v>44659</v>
      </c>
      <c r="J160" s="46">
        <v>2022</v>
      </c>
    </row>
    <row r="161" spans="1:10" x14ac:dyDescent="0.3">
      <c r="A161" s="46">
        <v>13087500</v>
      </c>
      <c r="B161" s="47" t="s">
        <v>10</v>
      </c>
      <c r="C161" s="48">
        <v>44660</v>
      </c>
      <c r="D161" s="46">
        <v>654</v>
      </c>
      <c r="E161" s="46">
        <v>14879.1</v>
      </c>
      <c r="F161" s="46">
        <v>0</v>
      </c>
      <c r="G161" s="46">
        <v>0</v>
      </c>
      <c r="H161" s="46">
        <v>0</v>
      </c>
      <c r="I161" s="48">
        <v>44660</v>
      </c>
      <c r="J161" s="46">
        <v>2022</v>
      </c>
    </row>
    <row r="162" spans="1:10" x14ac:dyDescent="0.3">
      <c r="A162" s="46">
        <v>13087500</v>
      </c>
      <c r="B162" s="47" t="s">
        <v>10</v>
      </c>
      <c r="C162" s="48">
        <v>44661</v>
      </c>
      <c r="D162" s="46">
        <v>775</v>
      </c>
      <c r="E162" s="46">
        <v>16416.599999999999</v>
      </c>
      <c r="F162" s="46">
        <v>0</v>
      </c>
      <c r="G162" s="46">
        <v>0</v>
      </c>
      <c r="H162" s="46">
        <v>0</v>
      </c>
      <c r="I162" s="48">
        <v>44661</v>
      </c>
      <c r="J162" s="46">
        <v>2022</v>
      </c>
    </row>
    <row r="163" spans="1:10" x14ac:dyDescent="0.3">
      <c r="A163" s="46">
        <v>13087500</v>
      </c>
      <c r="B163" s="47" t="s">
        <v>10</v>
      </c>
      <c r="C163" s="48">
        <v>44662</v>
      </c>
      <c r="D163" s="46">
        <v>857</v>
      </c>
      <c r="E163" s="46">
        <v>18117.400000000001</v>
      </c>
      <c r="F163" s="46">
        <v>0</v>
      </c>
      <c r="G163" s="46">
        <v>0</v>
      </c>
      <c r="H163" s="46">
        <v>0</v>
      </c>
      <c r="I163" s="48">
        <v>44662</v>
      </c>
      <c r="J163" s="46">
        <v>2022</v>
      </c>
    </row>
    <row r="164" spans="1:10" x14ac:dyDescent="0.3">
      <c r="A164" s="46">
        <v>13087500</v>
      </c>
      <c r="B164" s="47" t="s">
        <v>10</v>
      </c>
      <c r="C164" s="48">
        <v>44663</v>
      </c>
      <c r="D164" s="46">
        <v>865</v>
      </c>
      <c r="E164" s="46">
        <v>19833.3</v>
      </c>
      <c r="F164" s="46">
        <v>0</v>
      </c>
      <c r="G164" s="46">
        <v>0</v>
      </c>
      <c r="H164" s="46">
        <v>0</v>
      </c>
      <c r="I164" s="48">
        <v>44663</v>
      </c>
      <c r="J164" s="46">
        <v>2022</v>
      </c>
    </row>
    <row r="165" spans="1:10" x14ac:dyDescent="0.3">
      <c r="A165" s="46">
        <v>13087500</v>
      </c>
      <c r="B165" s="47" t="s">
        <v>10</v>
      </c>
      <c r="C165" s="48">
        <v>44664</v>
      </c>
      <c r="D165" s="46">
        <v>951</v>
      </c>
      <c r="E165" s="46">
        <v>21719.200000000001</v>
      </c>
      <c r="F165" s="46">
        <v>0</v>
      </c>
      <c r="G165" s="46">
        <v>0</v>
      </c>
      <c r="H165" s="46">
        <v>0</v>
      </c>
      <c r="I165" s="48">
        <v>44664</v>
      </c>
      <c r="J165" s="46">
        <v>2022</v>
      </c>
    </row>
    <row r="166" spans="1:10" x14ac:dyDescent="0.3">
      <c r="A166" s="46">
        <v>13087500</v>
      </c>
      <c r="B166" s="47" t="s">
        <v>10</v>
      </c>
      <c r="C166" s="48">
        <v>44665</v>
      </c>
      <c r="D166" s="46">
        <v>983</v>
      </c>
      <c r="E166" s="46">
        <v>23668.5</v>
      </c>
      <c r="F166" s="46">
        <v>0</v>
      </c>
      <c r="G166" s="46">
        <v>0</v>
      </c>
      <c r="H166" s="46">
        <v>0</v>
      </c>
      <c r="I166" s="48">
        <v>44665</v>
      </c>
      <c r="J166" s="46">
        <v>2022</v>
      </c>
    </row>
    <row r="167" spans="1:10" x14ac:dyDescent="0.3">
      <c r="A167" s="46">
        <v>13087500</v>
      </c>
      <c r="B167" s="47" t="s">
        <v>10</v>
      </c>
      <c r="C167" s="48">
        <v>44666</v>
      </c>
      <c r="D167" s="46">
        <v>983</v>
      </c>
      <c r="E167" s="46">
        <v>25617.8</v>
      </c>
      <c r="F167" s="46">
        <v>0</v>
      </c>
      <c r="G167" s="46">
        <v>0</v>
      </c>
      <c r="H167" s="46">
        <v>0</v>
      </c>
      <c r="I167" s="48">
        <v>44666</v>
      </c>
      <c r="J167" s="46">
        <v>2022</v>
      </c>
    </row>
    <row r="168" spans="1:10" x14ac:dyDescent="0.3">
      <c r="A168" s="46">
        <v>13087500</v>
      </c>
      <c r="B168" s="47" t="s">
        <v>10</v>
      </c>
      <c r="C168" s="48">
        <v>44667</v>
      </c>
      <c r="D168" s="46">
        <v>1048</v>
      </c>
      <c r="E168" s="46">
        <v>27696.3</v>
      </c>
      <c r="F168" s="46">
        <v>0</v>
      </c>
      <c r="G168" s="46">
        <v>0</v>
      </c>
      <c r="H168" s="46">
        <v>0</v>
      </c>
      <c r="I168" s="48">
        <v>44667</v>
      </c>
      <c r="J168" s="46">
        <v>2022</v>
      </c>
    </row>
    <row r="169" spans="1:10" x14ac:dyDescent="0.3">
      <c r="A169" s="46">
        <v>13087500</v>
      </c>
      <c r="B169" s="47" t="s">
        <v>10</v>
      </c>
      <c r="C169" s="48">
        <v>44668</v>
      </c>
      <c r="D169" s="46">
        <v>1132</v>
      </c>
      <c r="E169" s="46">
        <v>29940.5</v>
      </c>
      <c r="F169" s="46">
        <v>0</v>
      </c>
      <c r="G169" s="46">
        <v>0</v>
      </c>
      <c r="H169" s="46">
        <v>0</v>
      </c>
      <c r="I169" s="48">
        <v>44668</v>
      </c>
      <c r="J169" s="46">
        <v>2022</v>
      </c>
    </row>
    <row r="170" spans="1:10" x14ac:dyDescent="0.3">
      <c r="A170" s="46">
        <v>13087500</v>
      </c>
      <c r="B170" s="47" t="s">
        <v>10</v>
      </c>
      <c r="C170" s="48">
        <v>44669</v>
      </c>
      <c r="D170" s="46">
        <v>1253</v>
      </c>
      <c r="E170" s="46">
        <v>32425</v>
      </c>
      <c r="F170" s="46">
        <v>0</v>
      </c>
      <c r="G170" s="46">
        <v>0</v>
      </c>
      <c r="H170" s="46">
        <v>0</v>
      </c>
      <c r="I170" s="48">
        <v>44669</v>
      </c>
      <c r="J170" s="46">
        <v>2022</v>
      </c>
    </row>
    <row r="171" spans="1:10" x14ac:dyDescent="0.3">
      <c r="A171" s="46">
        <v>13087500</v>
      </c>
      <c r="B171" s="47" t="s">
        <v>10</v>
      </c>
      <c r="C171" s="48">
        <v>44670</v>
      </c>
      <c r="D171" s="46">
        <v>1261</v>
      </c>
      <c r="E171" s="46">
        <v>34927.1</v>
      </c>
      <c r="F171" s="46">
        <v>0</v>
      </c>
      <c r="G171" s="46">
        <v>0</v>
      </c>
      <c r="H171" s="46">
        <v>0</v>
      </c>
      <c r="I171" s="48">
        <v>44670</v>
      </c>
      <c r="J171" s="46">
        <v>2022</v>
      </c>
    </row>
    <row r="172" spans="1:10" x14ac:dyDescent="0.3">
      <c r="A172" s="46">
        <v>13087500</v>
      </c>
      <c r="B172" s="47" t="s">
        <v>10</v>
      </c>
      <c r="C172" s="48">
        <v>44671</v>
      </c>
      <c r="D172" s="46">
        <v>1333</v>
      </c>
      <c r="E172" s="46">
        <v>37571</v>
      </c>
      <c r="F172" s="46">
        <v>0</v>
      </c>
      <c r="G172" s="46">
        <v>0</v>
      </c>
      <c r="H172" s="46">
        <v>0</v>
      </c>
      <c r="I172" s="48">
        <v>44671</v>
      </c>
      <c r="J172" s="46">
        <v>2022</v>
      </c>
    </row>
    <row r="173" spans="1:10" x14ac:dyDescent="0.3">
      <c r="A173" s="46">
        <v>13087500</v>
      </c>
      <c r="B173" s="47" t="s">
        <v>10</v>
      </c>
      <c r="C173" s="48">
        <v>44672</v>
      </c>
      <c r="D173" s="46">
        <v>1315</v>
      </c>
      <c r="E173" s="46">
        <v>40179.199999999997</v>
      </c>
      <c r="F173" s="46">
        <v>0</v>
      </c>
      <c r="G173" s="46">
        <v>0</v>
      </c>
      <c r="H173" s="46">
        <v>0</v>
      </c>
      <c r="I173" s="48">
        <v>44672</v>
      </c>
      <c r="J173" s="46">
        <v>2022</v>
      </c>
    </row>
    <row r="174" spans="1:10" x14ac:dyDescent="0.3">
      <c r="A174" s="46">
        <v>13087500</v>
      </c>
      <c r="B174" s="47" t="s">
        <v>10</v>
      </c>
      <c r="C174" s="48">
        <v>44673</v>
      </c>
      <c r="D174" s="46">
        <v>1288</v>
      </c>
      <c r="E174" s="46">
        <v>42734.1</v>
      </c>
      <c r="F174" s="46">
        <v>0</v>
      </c>
      <c r="G174" s="46">
        <v>0</v>
      </c>
      <c r="H174" s="46">
        <v>0</v>
      </c>
      <c r="I174" s="48">
        <v>44673</v>
      </c>
      <c r="J174" s="46">
        <v>2022</v>
      </c>
    </row>
    <row r="175" spans="1:10" x14ac:dyDescent="0.3">
      <c r="A175" s="46">
        <v>13087500</v>
      </c>
      <c r="B175" s="47" t="s">
        <v>10</v>
      </c>
      <c r="C175" s="48">
        <v>44674</v>
      </c>
      <c r="D175" s="46">
        <v>1369</v>
      </c>
      <c r="E175" s="46">
        <v>45450.1</v>
      </c>
      <c r="F175" s="46">
        <v>0</v>
      </c>
      <c r="G175" s="46">
        <v>0</v>
      </c>
      <c r="H175" s="46">
        <v>0</v>
      </c>
      <c r="I175" s="48">
        <v>44674</v>
      </c>
      <c r="J175" s="46">
        <v>2022</v>
      </c>
    </row>
    <row r="176" spans="1:10" x14ac:dyDescent="0.3">
      <c r="A176" s="46">
        <v>13087500</v>
      </c>
      <c r="B176" s="47" t="s">
        <v>10</v>
      </c>
      <c r="C176" s="48">
        <v>44675</v>
      </c>
      <c r="D176" s="46">
        <v>1306</v>
      </c>
      <c r="E176" s="46">
        <v>48040.5</v>
      </c>
      <c r="F176" s="46">
        <v>0</v>
      </c>
      <c r="G176" s="46">
        <v>0</v>
      </c>
      <c r="H176" s="46">
        <v>0</v>
      </c>
      <c r="I176" s="48">
        <v>44675</v>
      </c>
      <c r="J176" s="46">
        <v>2022</v>
      </c>
    </row>
    <row r="177" spans="1:10" x14ac:dyDescent="0.3">
      <c r="A177" s="46">
        <v>13087500</v>
      </c>
      <c r="B177" s="47" t="s">
        <v>10</v>
      </c>
      <c r="C177" s="48">
        <v>44676</v>
      </c>
      <c r="D177" s="46">
        <v>1425</v>
      </c>
      <c r="E177" s="46">
        <v>50865.9</v>
      </c>
      <c r="F177" s="46">
        <v>0</v>
      </c>
      <c r="G177" s="46">
        <v>0</v>
      </c>
      <c r="H177" s="46">
        <v>0</v>
      </c>
      <c r="I177" s="48">
        <v>44676</v>
      </c>
      <c r="J177" s="46">
        <v>2022</v>
      </c>
    </row>
    <row r="178" spans="1:10" x14ac:dyDescent="0.3">
      <c r="A178" s="46">
        <v>13087500</v>
      </c>
      <c r="B178" s="47" t="s">
        <v>10</v>
      </c>
      <c r="C178" s="48">
        <v>44677</v>
      </c>
      <c r="D178" s="46">
        <v>1576</v>
      </c>
      <c r="E178" s="46">
        <v>53991.3</v>
      </c>
      <c r="F178" s="46">
        <v>0</v>
      </c>
      <c r="G178" s="46">
        <v>0</v>
      </c>
      <c r="H178" s="46">
        <v>0</v>
      </c>
      <c r="I178" s="48">
        <v>44677</v>
      </c>
      <c r="J178" s="46">
        <v>2022</v>
      </c>
    </row>
    <row r="179" spans="1:10" x14ac:dyDescent="0.3">
      <c r="A179" s="46">
        <v>13087500</v>
      </c>
      <c r="B179" s="47" t="s">
        <v>10</v>
      </c>
      <c r="C179" s="48">
        <v>44678</v>
      </c>
      <c r="D179" s="46">
        <v>1763</v>
      </c>
      <c r="E179" s="46">
        <v>57487.9</v>
      </c>
      <c r="F179" s="46">
        <v>0</v>
      </c>
      <c r="G179" s="46">
        <v>0</v>
      </c>
      <c r="H179" s="46">
        <v>0</v>
      </c>
      <c r="I179" s="48">
        <v>44678</v>
      </c>
      <c r="J179" s="46">
        <v>2022</v>
      </c>
    </row>
    <row r="180" spans="1:10" x14ac:dyDescent="0.3">
      <c r="A180" s="46">
        <v>13087500</v>
      </c>
      <c r="B180" s="47" t="s">
        <v>10</v>
      </c>
      <c r="C180" s="48">
        <v>44679</v>
      </c>
      <c r="D180" s="46">
        <v>1937</v>
      </c>
      <c r="E180" s="46">
        <v>61329.9</v>
      </c>
      <c r="F180" s="46">
        <v>0</v>
      </c>
      <c r="G180" s="46">
        <v>0</v>
      </c>
      <c r="H180" s="46">
        <v>0</v>
      </c>
      <c r="I180" s="48">
        <v>44679</v>
      </c>
      <c r="J180" s="46">
        <v>2022</v>
      </c>
    </row>
    <row r="181" spans="1:10" x14ac:dyDescent="0.3">
      <c r="A181" s="46">
        <v>13087500</v>
      </c>
      <c r="B181" s="47" t="s">
        <v>10</v>
      </c>
      <c r="C181" s="48">
        <v>44680</v>
      </c>
      <c r="D181" s="46">
        <v>2161</v>
      </c>
      <c r="E181" s="46">
        <v>65615.7</v>
      </c>
      <c r="F181" s="46">
        <v>0</v>
      </c>
      <c r="G181" s="46">
        <v>0</v>
      </c>
      <c r="H181" s="46">
        <v>0</v>
      </c>
      <c r="I181" s="48">
        <v>44680</v>
      </c>
      <c r="J181" s="46">
        <v>2022</v>
      </c>
    </row>
    <row r="182" spans="1:10" x14ac:dyDescent="0.3">
      <c r="A182" s="46">
        <v>13087500</v>
      </c>
      <c r="B182" s="47" t="s">
        <v>10</v>
      </c>
      <c r="C182" s="48">
        <v>44681</v>
      </c>
      <c r="D182" s="46">
        <v>2304</v>
      </c>
      <c r="E182" s="46">
        <v>70185.5</v>
      </c>
      <c r="F182" s="46">
        <v>0</v>
      </c>
      <c r="G182" s="46">
        <v>0</v>
      </c>
      <c r="H182" s="46">
        <v>0</v>
      </c>
      <c r="I182" s="48">
        <v>44681</v>
      </c>
      <c r="J182" s="46">
        <v>2022</v>
      </c>
    </row>
    <row r="183" spans="1:10" x14ac:dyDescent="0.3">
      <c r="A183" s="46">
        <v>13087500</v>
      </c>
      <c r="B183" s="47" t="s">
        <v>10</v>
      </c>
      <c r="C183" s="48">
        <v>44682</v>
      </c>
      <c r="D183" s="46">
        <v>2204</v>
      </c>
      <c r="E183" s="46">
        <v>74557.899999999994</v>
      </c>
      <c r="F183" s="46">
        <v>0</v>
      </c>
      <c r="G183" s="46">
        <v>0</v>
      </c>
      <c r="H183" s="46">
        <v>0</v>
      </c>
      <c r="I183" s="48">
        <v>44682</v>
      </c>
      <c r="J183" s="46">
        <v>2022</v>
      </c>
    </row>
    <row r="184" spans="1:10" x14ac:dyDescent="0.3">
      <c r="A184" s="46">
        <v>13087500</v>
      </c>
      <c r="B184" s="47" t="s">
        <v>10</v>
      </c>
      <c r="C184" s="48">
        <v>44683</v>
      </c>
      <c r="D184" s="46">
        <v>1968</v>
      </c>
      <c r="E184" s="46">
        <v>78462.2</v>
      </c>
      <c r="F184" s="46">
        <v>0</v>
      </c>
      <c r="G184" s="46">
        <v>0</v>
      </c>
      <c r="H184" s="46">
        <v>0</v>
      </c>
      <c r="I184" s="48">
        <v>44683</v>
      </c>
      <c r="J184" s="46">
        <v>2022</v>
      </c>
    </row>
    <row r="185" spans="1:10" x14ac:dyDescent="0.3">
      <c r="A185" s="46">
        <v>13087500</v>
      </c>
      <c r="B185" s="47" t="s">
        <v>10</v>
      </c>
      <c r="C185" s="48">
        <v>44684</v>
      </c>
      <c r="D185" s="46">
        <v>1895</v>
      </c>
      <c r="E185" s="46">
        <v>82221.8</v>
      </c>
      <c r="F185" s="46">
        <v>0</v>
      </c>
      <c r="G185" s="46">
        <v>0</v>
      </c>
      <c r="H185" s="46">
        <v>0</v>
      </c>
      <c r="I185" s="48">
        <v>44684</v>
      </c>
      <c r="J185" s="46">
        <v>2022</v>
      </c>
    </row>
    <row r="186" spans="1:10" x14ac:dyDescent="0.3">
      <c r="A186" s="46">
        <v>13087500</v>
      </c>
      <c r="B186" s="47" t="s">
        <v>10</v>
      </c>
      <c r="C186" s="48">
        <v>44685</v>
      </c>
      <c r="D186" s="46">
        <v>2021</v>
      </c>
      <c r="E186" s="46">
        <v>86230.7</v>
      </c>
      <c r="F186" s="46">
        <v>0</v>
      </c>
      <c r="G186" s="46">
        <v>0</v>
      </c>
      <c r="H186" s="46">
        <v>0</v>
      </c>
      <c r="I186" s="48">
        <v>44685</v>
      </c>
      <c r="J186" s="46">
        <v>2022</v>
      </c>
    </row>
    <row r="187" spans="1:10" x14ac:dyDescent="0.3">
      <c r="A187" s="46">
        <v>13087500</v>
      </c>
      <c r="B187" s="47" t="s">
        <v>10</v>
      </c>
      <c r="C187" s="48">
        <v>44686</v>
      </c>
      <c r="D187" s="46">
        <v>2204</v>
      </c>
      <c r="E187" s="46">
        <v>90603.1</v>
      </c>
      <c r="F187" s="46">
        <v>0</v>
      </c>
      <c r="G187" s="46">
        <v>0</v>
      </c>
      <c r="H187" s="46">
        <v>0</v>
      </c>
      <c r="I187" s="48">
        <v>44686</v>
      </c>
      <c r="J187" s="46">
        <v>2022</v>
      </c>
    </row>
    <row r="188" spans="1:10" x14ac:dyDescent="0.3">
      <c r="A188" s="46">
        <v>13087500</v>
      </c>
      <c r="B188" s="47" t="s">
        <v>10</v>
      </c>
      <c r="C188" s="48">
        <v>44687</v>
      </c>
      <c r="D188" s="46">
        <v>2260</v>
      </c>
      <c r="E188" s="46">
        <v>95084.800000000003</v>
      </c>
      <c r="F188" s="46">
        <v>0</v>
      </c>
      <c r="G188" s="46">
        <v>0</v>
      </c>
      <c r="H188" s="46">
        <v>0</v>
      </c>
      <c r="I188" s="48">
        <v>44687</v>
      </c>
      <c r="J188" s="46">
        <v>2022</v>
      </c>
    </row>
    <row r="189" spans="1:10" x14ac:dyDescent="0.3">
      <c r="A189" s="46">
        <v>13087500</v>
      </c>
      <c r="B189" s="47" t="s">
        <v>10</v>
      </c>
      <c r="C189" s="48">
        <v>44688</v>
      </c>
      <c r="D189" s="46">
        <v>2161</v>
      </c>
      <c r="E189" s="46">
        <v>99370.6</v>
      </c>
      <c r="F189" s="46">
        <v>0</v>
      </c>
      <c r="G189" s="46">
        <v>0</v>
      </c>
      <c r="H189" s="46">
        <v>0</v>
      </c>
      <c r="I189" s="48">
        <v>44688</v>
      </c>
      <c r="J189" s="46">
        <v>2022</v>
      </c>
    </row>
    <row r="190" spans="1:10" x14ac:dyDescent="0.3">
      <c r="A190" s="46">
        <v>13087500</v>
      </c>
      <c r="B190" s="47" t="s">
        <v>10</v>
      </c>
      <c r="C190" s="48">
        <v>44689</v>
      </c>
      <c r="D190" s="46">
        <v>2161</v>
      </c>
      <c r="E190" s="46">
        <v>103656.4</v>
      </c>
      <c r="F190" s="46">
        <v>0</v>
      </c>
      <c r="G190" s="46">
        <v>0</v>
      </c>
      <c r="H190" s="46">
        <v>0</v>
      </c>
      <c r="I190" s="48">
        <v>44689</v>
      </c>
      <c r="J190" s="46">
        <v>2022</v>
      </c>
    </row>
    <row r="191" spans="1:10" x14ac:dyDescent="0.3">
      <c r="A191" s="46">
        <v>13087500</v>
      </c>
      <c r="B191" s="47" t="s">
        <v>10</v>
      </c>
      <c r="C191" s="48">
        <v>44690</v>
      </c>
      <c r="D191" s="46">
        <v>2194</v>
      </c>
      <c r="E191" s="46">
        <v>108007.2</v>
      </c>
      <c r="F191" s="46">
        <v>0</v>
      </c>
      <c r="G191" s="46">
        <v>0</v>
      </c>
      <c r="H191" s="46">
        <v>0</v>
      </c>
      <c r="I191" s="48">
        <v>44690</v>
      </c>
      <c r="J191" s="46">
        <v>2022</v>
      </c>
    </row>
    <row r="192" spans="1:10" x14ac:dyDescent="0.3">
      <c r="A192" s="46">
        <v>13087500</v>
      </c>
      <c r="B192" s="47" t="s">
        <v>10</v>
      </c>
      <c r="C192" s="48">
        <v>44691</v>
      </c>
      <c r="D192" s="46">
        <v>2161</v>
      </c>
      <c r="E192" s="46">
        <v>112293</v>
      </c>
      <c r="F192" s="46">
        <v>0</v>
      </c>
      <c r="G192" s="46">
        <v>0</v>
      </c>
      <c r="H192" s="46">
        <v>0</v>
      </c>
      <c r="I192" s="48">
        <v>44691</v>
      </c>
      <c r="J192" s="46">
        <v>2022</v>
      </c>
    </row>
    <row r="193" spans="1:10" x14ac:dyDescent="0.3">
      <c r="A193" s="46">
        <v>13087500</v>
      </c>
      <c r="B193" s="47" t="s">
        <v>10</v>
      </c>
      <c r="C193" s="48">
        <v>44692</v>
      </c>
      <c r="D193" s="46">
        <v>2161</v>
      </c>
      <c r="E193" s="46">
        <v>116578.8</v>
      </c>
      <c r="F193" s="46">
        <v>0</v>
      </c>
      <c r="G193" s="46">
        <v>0</v>
      </c>
      <c r="H193" s="46">
        <v>0</v>
      </c>
      <c r="I193" s="48">
        <v>44692</v>
      </c>
      <c r="J193" s="46">
        <v>2022</v>
      </c>
    </row>
    <row r="194" spans="1:10" x14ac:dyDescent="0.3">
      <c r="A194" s="46">
        <v>13087500</v>
      </c>
      <c r="B194" s="47" t="s">
        <v>10</v>
      </c>
      <c r="C194" s="48">
        <v>44693</v>
      </c>
      <c r="D194" s="46">
        <v>2139</v>
      </c>
      <c r="E194" s="46">
        <v>120821.5</v>
      </c>
      <c r="F194" s="46">
        <v>0</v>
      </c>
      <c r="G194" s="46">
        <v>0</v>
      </c>
      <c r="H194" s="46">
        <v>0</v>
      </c>
      <c r="I194" s="48">
        <v>44693</v>
      </c>
      <c r="J194" s="46">
        <v>2022</v>
      </c>
    </row>
    <row r="195" spans="1:10" x14ac:dyDescent="0.3">
      <c r="A195" s="46">
        <v>13087500</v>
      </c>
      <c r="B195" s="47" t="s">
        <v>10</v>
      </c>
      <c r="C195" s="48">
        <v>44694</v>
      </c>
      <c r="D195" s="46">
        <v>2237</v>
      </c>
      <c r="E195" s="46">
        <v>125259.4</v>
      </c>
      <c r="F195" s="46">
        <v>0</v>
      </c>
      <c r="G195" s="46">
        <v>0</v>
      </c>
      <c r="H195" s="46">
        <v>0</v>
      </c>
      <c r="I195" s="48">
        <v>44694</v>
      </c>
      <c r="J195" s="46">
        <v>2022</v>
      </c>
    </row>
    <row r="196" spans="1:10" x14ac:dyDescent="0.3">
      <c r="A196" s="46">
        <v>13087500</v>
      </c>
      <c r="B196" s="47" t="s">
        <v>10</v>
      </c>
      <c r="C196" s="48">
        <v>44695</v>
      </c>
      <c r="D196" s="46">
        <v>2382</v>
      </c>
      <c r="E196" s="46">
        <v>129985</v>
      </c>
      <c r="F196" s="46">
        <v>0</v>
      </c>
      <c r="G196" s="46">
        <v>0</v>
      </c>
      <c r="H196" s="46">
        <v>0</v>
      </c>
      <c r="I196" s="48">
        <v>44695</v>
      </c>
      <c r="J196" s="46">
        <v>2022</v>
      </c>
    </row>
    <row r="197" spans="1:10" x14ac:dyDescent="0.3">
      <c r="A197" s="46">
        <v>13087500</v>
      </c>
      <c r="B197" s="47" t="s">
        <v>10</v>
      </c>
      <c r="C197" s="48">
        <v>44696</v>
      </c>
      <c r="D197" s="46">
        <v>2543</v>
      </c>
      <c r="E197" s="46">
        <v>135028.20000000001</v>
      </c>
      <c r="F197" s="46">
        <v>0</v>
      </c>
      <c r="G197" s="46">
        <v>0</v>
      </c>
      <c r="H197" s="46">
        <v>0</v>
      </c>
      <c r="I197" s="48">
        <v>44696</v>
      </c>
      <c r="J197" s="46">
        <v>2022</v>
      </c>
    </row>
    <row r="198" spans="1:10" x14ac:dyDescent="0.3">
      <c r="A198" s="46">
        <v>13087500</v>
      </c>
      <c r="B198" s="47" t="s">
        <v>10</v>
      </c>
      <c r="C198" s="48">
        <v>44697</v>
      </c>
      <c r="D198" s="46">
        <v>2612</v>
      </c>
      <c r="E198" s="46">
        <v>140209.9</v>
      </c>
      <c r="F198" s="46">
        <v>369</v>
      </c>
      <c r="G198" s="46">
        <v>731</v>
      </c>
      <c r="H198" s="46">
        <v>-731.1</v>
      </c>
      <c r="I198" s="48">
        <v>44697</v>
      </c>
      <c r="J198" s="46">
        <v>2022</v>
      </c>
    </row>
    <row r="199" spans="1:10" x14ac:dyDescent="0.3">
      <c r="A199" s="46">
        <v>13087500</v>
      </c>
      <c r="B199" s="47" t="s">
        <v>10</v>
      </c>
      <c r="C199" s="48">
        <v>44698</v>
      </c>
      <c r="D199" s="46">
        <v>2624</v>
      </c>
      <c r="E199" s="46">
        <v>145414.79999999999</v>
      </c>
      <c r="F199" s="46">
        <v>544</v>
      </c>
      <c r="G199" s="46">
        <v>1810</v>
      </c>
      <c r="H199" s="46">
        <v>-1809.6</v>
      </c>
      <c r="I199" s="48">
        <v>44698</v>
      </c>
      <c r="J199" s="46">
        <v>2022</v>
      </c>
    </row>
    <row r="200" spans="1:10" x14ac:dyDescent="0.3">
      <c r="A200" s="46">
        <v>13087500</v>
      </c>
      <c r="B200" s="47" t="s">
        <v>10</v>
      </c>
      <c r="C200" s="48">
        <v>44699</v>
      </c>
      <c r="D200" s="46">
        <v>2659</v>
      </c>
      <c r="E200" s="46">
        <v>150689.70000000001</v>
      </c>
      <c r="F200" s="46">
        <v>650</v>
      </c>
      <c r="G200" s="46">
        <v>3099</v>
      </c>
      <c r="H200" s="46">
        <v>-3099.4</v>
      </c>
      <c r="I200" s="48">
        <v>44699</v>
      </c>
      <c r="J200" s="46">
        <v>2022</v>
      </c>
    </row>
    <row r="201" spans="1:10" x14ac:dyDescent="0.3">
      <c r="A201" s="46">
        <v>13087500</v>
      </c>
      <c r="B201" s="47" t="s">
        <v>10</v>
      </c>
      <c r="C201" s="48">
        <v>44700</v>
      </c>
      <c r="D201" s="46">
        <v>2730</v>
      </c>
      <c r="E201" s="46">
        <v>156105.4</v>
      </c>
      <c r="F201" s="46">
        <v>728</v>
      </c>
      <c r="G201" s="46">
        <v>4544</v>
      </c>
      <c r="H201" s="46">
        <v>-4544.1000000000004</v>
      </c>
      <c r="I201" s="48">
        <v>44700</v>
      </c>
      <c r="J201" s="46">
        <v>2022</v>
      </c>
    </row>
    <row r="202" spans="1:10" x14ac:dyDescent="0.3">
      <c r="A202" s="46">
        <v>13087500</v>
      </c>
      <c r="B202" s="47" t="s">
        <v>10</v>
      </c>
      <c r="C202" s="48">
        <v>44701</v>
      </c>
      <c r="D202" s="46">
        <v>2766</v>
      </c>
      <c r="E202" s="46">
        <v>161592.20000000001</v>
      </c>
      <c r="F202" s="46">
        <v>884</v>
      </c>
      <c r="G202" s="46">
        <v>6297</v>
      </c>
      <c r="H202" s="46">
        <v>-6297.3</v>
      </c>
      <c r="I202" s="48">
        <v>44701</v>
      </c>
      <c r="J202" s="46">
        <v>2022</v>
      </c>
    </row>
    <row r="203" spans="1:10" x14ac:dyDescent="0.3">
      <c r="A203" s="46">
        <v>13087500</v>
      </c>
      <c r="B203" s="47" t="s">
        <v>10</v>
      </c>
      <c r="C203" s="48">
        <v>44702</v>
      </c>
      <c r="D203" s="46">
        <v>2778</v>
      </c>
      <c r="E203" s="46">
        <v>167102.70000000001</v>
      </c>
      <c r="F203" s="46">
        <v>324</v>
      </c>
      <c r="G203" s="46">
        <v>6940</v>
      </c>
      <c r="H203" s="46">
        <v>-6940</v>
      </c>
      <c r="I203" s="48">
        <v>44702</v>
      </c>
      <c r="J203" s="46">
        <v>2022</v>
      </c>
    </row>
    <row r="204" spans="1:10" x14ac:dyDescent="0.3">
      <c r="A204" s="46">
        <v>13087500</v>
      </c>
      <c r="B204" s="47" t="s">
        <v>10</v>
      </c>
      <c r="C204" s="48">
        <v>44703</v>
      </c>
      <c r="D204" s="46">
        <v>2778</v>
      </c>
      <c r="E204" s="46">
        <v>172613.2</v>
      </c>
      <c r="F204" s="46">
        <v>0</v>
      </c>
      <c r="G204" s="46">
        <v>6940</v>
      </c>
      <c r="H204" s="46">
        <v>-6940</v>
      </c>
      <c r="I204" s="48">
        <v>44703</v>
      </c>
      <c r="J204" s="46">
        <v>2022</v>
      </c>
    </row>
    <row r="205" spans="1:10" x14ac:dyDescent="0.3">
      <c r="A205" s="46">
        <v>13087500</v>
      </c>
      <c r="B205" s="47" t="s">
        <v>10</v>
      </c>
      <c r="C205" s="48">
        <v>44704</v>
      </c>
      <c r="D205" s="46">
        <v>2766</v>
      </c>
      <c r="E205" s="46">
        <v>178099.9</v>
      </c>
      <c r="F205" s="46">
        <v>0</v>
      </c>
      <c r="G205" s="46">
        <v>6940</v>
      </c>
      <c r="H205" s="46">
        <v>-6940</v>
      </c>
      <c r="I205" s="48">
        <v>44704</v>
      </c>
      <c r="J205" s="46">
        <v>2022</v>
      </c>
    </row>
    <row r="206" spans="1:10" x14ac:dyDescent="0.3">
      <c r="A206" s="46">
        <v>13087500</v>
      </c>
      <c r="B206" s="47" t="s">
        <v>10</v>
      </c>
      <c r="C206" s="48">
        <v>44705</v>
      </c>
      <c r="D206" s="46">
        <v>2754</v>
      </c>
      <c r="E206" s="46">
        <v>183563</v>
      </c>
      <c r="F206" s="46">
        <v>0</v>
      </c>
      <c r="G206" s="46">
        <v>6940</v>
      </c>
      <c r="H206" s="46">
        <v>-6940</v>
      </c>
      <c r="I206" s="48">
        <v>44705</v>
      </c>
      <c r="J206" s="46">
        <v>2022</v>
      </c>
    </row>
    <row r="207" spans="1:10" x14ac:dyDescent="0.3">
      <c r="A207" s="46">
        <v>13087500</v>
      </c>
      <c r="B207" s="47" t="s">
        <v>10</v>
      </c>
      <c r="C207" s="48">
        <v>44706</v>
      </c>
      <c r="D207" s="46">
        <v>2790</v>
      </c>
      <c r="E207" s="46">
        <v>189097.3</v>
      </c>
      <c r="F207" s="46">
        <v>0</v>
      </c>
      <c r="G207" s="46">
        <v>6940</v>
      </c>
      <c r="H207" s="46">
        <v>-6940</v>
      </c>
      <c r="I207" s="48">
        <v>44706</v>
      </c>
      <c r="J207" s="46">
        <v>2022</v>
      </c>
    </row>
    <row r="208" spans="1:10" x14ac:dyDescent="0.3">
      <c r="A208" s="46">
        <v>13087500</v>
      </c>
      <c r="B208" s="47" t="s">
        <v>10</v>
      </c>
      <c r="C208" s="48">
        <v>44707</v>
      </c>
      <c r="D208" s="46">
        <v>2863</v>
      </c>
      <c r="E208" s="46">
        <v>194775.1</v>
      </c>
      <c r="F208" s="46">
        <v>0</v>
      </c>
      <c r="G208" s="46">
        <v>6940</v>
      </c>
      <c r="H208" s="46">
        <v>-6940</v>
      </c>
      <c r="I208" s="48">
        <v>44707</v>
      </c>
      <c r="J208" s="46">
        <v>2022</v>
      </c>
    </row>
    <row r="209" spans="1:10" x14ac:dyDescent="0.3">
      <c r="A209" s="46">
        <v>13087500</v>
      </c>
      <c r="B209" s="47" t="s">
        <v>10</v>
      </c>
      <c r="C209" s="48">
        <v>44708</v>
      </c>
      <c r="D209" s="46">
        <v>2899</v>
      </c>
      <c r="E209" s="46">
        <v>200525.2</v>
      </c>
      <c r="F209" s="46">
        <v>0</v>
      </c>
      <c r="G209" s="46">
        <v>6940</v>
      </c>
      <c r="H209" s="46">
        <v>-6940</v>
      </c>
      <c r="I209" s="48">
        <v>44708</v>
      </c>
      <c r="J209" s="46">
        <v>2022</v>
      </c>
    </row>
    <row r="210" spans="1:10" x14ac:dyDescent="0.3">
      <c r="A210" s="46">
        <v>13087500</v>
      </c>
      <c r="B210" s="47" t="s">
        <v>10</v>
      </c>
      <c r="C210" s="48">
        <v>44709</v>
      </c>
      <c r="D210" s="46">
        <v>2814</v>
      </c>
      <c r="E210" s="46">
        <v>206107.1</v>
      </c>
      <c r="F210" s="46">
        <v>629</v>
      </c>
      <c r="G210" s="46">
        <v>8188</v>
      </c>
      <c r="H210" s="46">
        <v>-8188.1</v>
      </c>
      <c r="I210" s="48">
        <v>44709</v>
      </c>
      <c r="J210" s="46">
        <v>2022</v>
      </c>
    </row>
    <row r="211" spans="1:10" x14ac:dyDescent="0.3">
      <c r="A211" s="46">
        <v>13087500</v>
      </c>
      <c r="B211" s="47" t="s">
        <v>10</v>
      </c>
      <c r="C211" s="48">
        <v>44710</v>
      </c>
      <c r="D211" s="46">
        <v>2659</v>
      </c>
      <c r="E211" s="46">
        <v>211382</v>
      </c>
      <c r="F211" s="46">
        <v>366</v>
      </c>
      <c r="G211" s="46">
        <v>8914</v>
      </c>
      <c r="H211" s="46">
        <v>-8913.5</v>
      </c>
      <c r="I211" s="48">
        <v>44710</v>
      </c>
      <c r="J211" s="46">
        <v>2022</v>
      </c>
    </row>
    <row r="212" spans="1:10" x14ac:dyDescent="0.3">
      <c r="A212" s="46">
        <v>13087500</v>
      </c>
      <c r="B212" s="47" t="s">
        <v>10</v>
      </c>
      <c r="C212" s="48">
        <v>44711</v>
      </c>
      <c r="D212" s="46">
        <v>2326</v>
      </c>
      <c r="E212" s="46">
        <v>215996.1</v>
      </c>
      <c r="F212" s="46">
        <v>0</v>
      </c>
      <c r="G212" s="46">
        <v>8914</v>
      </c>
      <c r="H212" s="46">
        <v>-8913.5</v>
      </c>
      <c r="I212" s="48">
        <v>44711</v>
      </c>
      <c r="J212" s="46">
        <v>2022</v>
      </c>
    </row>
    <row r="213" spans="1:10" x14ac:dyDescent="0.3">
      <c r="A213" s="46">
        <v>13087500</v>
      </c>
      <c r="B213" s="47" t="s">
        <v>10</v>
      </c>
      <c r="C213" s="48">
        <v>44712</v>
      </c>
      <c r="D213" s="46">
        <v>2360</v>
      </c>
      <c r="E213" s="46">
        <v>220677</v>
      </c>
      <c r="F213" s="46">
        <v>0</v>
      </c>
      <c r="G213" s="46">
        <v>8914</v>
      </c>
      <c r="H213" s="46">
        <v>-8913.5</v>
      </c>
      <c r="I213" s="48">
        <v>44712</v>
      </c>
      <c r="J213" s="46">
        <v>2022</v>
      </c>
    </row>
    <row r="214" spans="1:10" x14ac:dyDescent="0.3">
      <c r="A214" s="46">
        <v>13087500</v>
      </c>
      <c r="B214" s="47" t="s">
        <v>10</v>
      </c>
      <c r="C214" s="48">
        <v>44713</v>
      </c>
      <c r="D214" s="46">
        <v>2648</v>
      </c>
      <c r="E214" s="46">
        <v>225928.5</v>
      </c>
      <c r="F214" s="46">
        <v>0</v>
      </c>
      <c r="G214" s="46">
        <v>8914</v>
      </c>
      <c r="H214" s="46">
        <v>-8913.5</v>
      </c>
      <c r="I214" s="48">
        <v>44713</v>
      </c>
      <c r="J214" s="46">
        <v>2022</v>
      </c>
    </row>
    <row r="215" spans="1:10" x14ac:dyDescent="0.3">
      <c r="A215" s="46">
        <v>13087500</v>
      </c>
      <c r="B215" s="47" t="s">
        <v>10</v>
      </c>
      <c r="C215" s="48">
        <v>44714</v>
      </c>
      <c r="D215" s="46">
        <v>2659</v>
      </c>
      <c r="E215" s="46">
        <v>231203.4</v>
      </c>
      <c r="F215" s="46">
        <v>0</v>
      </c>
      <c r="G215" s="46">
        <v>8914</v>
      </c>
      <c r="H215" s="46">
        <v>-8913.5</v>
      </c>
      <c r="I215" s="48">
        <v>44714</v>
      </c>
      <c r="J215" s="46">
        <v>2022</v>
      </c>
    </row>
    <row r="216" spans="1:10" x14ac:dyDescent="0.3">
      <c r="A216" s="46">
        <v>13087500</v>
      </c>
      <c r="B216" s="47" t="s">
        <v>10</v>
      </c>
      <c r="C216" s="48">
        <v>44715</v>
      </c>
      <c r="D216" s="46">
        <v>2485</v>
      </c>
      <c r="E216" s="46">
        <v>236132.2</v>
      </c>
      <c r="F216" s="46">
        <v>0</v>
      </c>
      <c r="G216" s="46">
        <v>8914</v>
      </c>
      <c r="H216" s="46">
        <v>-8913.5</v>
      </c>
      <c r="I216" s="48">
        <v>44715</v>
      </c>
      <c r="J216" s="46">
        <v>2022</v>
      </c>
    </row>
    <row r="217" spans="1:10" x14ac:dyDescent="0.3">
      <c r="A217" s="46">
        <v>13087500</v>
      </c>
      <c r="B217" s="47" t="s">
        <v>10</v>
      </c>
      <c r="C217" s="48">
        <v>44716</v>
      </c>
      <c r="D217" s="46">
        <v>2360</v>
      </c>
      <c r="E217" s="46">
        <v>240813.1</v>
      </c>
      <c r="F217" s="46">
        <v>0</v>
      </c>
      <c r="G217" s="46">
        <v>8914</v>
      </c>
      <c r="H217" s="46">
        <v>-8913.5</v>
      </c>
      <c r="I217" s="48">
        <v>44716</v>
      </c>
      <c r="J217" s="46">
        <v>2022</v>
      </c>
    </row>
    <row r="218" spans="1:10" x14ac:dyDescent="0.3">
      <c r="A218" s="46">
        <v>13087500</v>
      </c>
      <c r="B218" s="47" t="s">
        <v>10</v>
      </c>
      <c r="C218" s="48">
        <v>44717</v>
      </c>
      <c r="D218" s="46">
        <v>2394</v>
      </c>
      <c r="E218" s="46">
        <v>245561.1</v>
      </c>
      <c r="F218" s="46">
        <v>0</v>
      </c>
      <c r="G218" s="46">
        <v>8914</v>
      </c>
      <c r="H218" s="46">
        <v>-8913.5</v>
      </c>
      <c r="I218" s="48">
        <v>44717</v>
      </c>
      <c r="J218" s="46">
        <v>2022</v>
      </c>
    </row>
    <row r="219" spans="1:10" x14ac:dyDescent="0.3">
      <c r="A219" s="46">
        <v>13087500</v>
      </c>
      <c r="B219" s="47" t="s">
        <v>10</v>
      </c>
      <c r="C219" s="48">
        <v>44718</v>
      </c>
      <c r="D219" s="46">
        <v>2485</v>
      </c>
      <c r="E219" s="46">
        <v>250489.9</v>
      </c>
      <c r="F219" s="46">
        <v>0</v>
      </c>
      <c r="G219" s="46">
        <v>8914</v>
      </c>
      <c r="H219" s="46">
        <v>-8913.5</v>
      </c>
      <c r="I219" s="48">
        <v>44718</v>
      </c>
      <c r="J219" s="46">
        <v>2022</v>
      </c>
    </row>
    <row r="220" spans="1:10" x14ac:dyDescent="0.3">
      <c r="A220" s="46">
        <v>13087500</v>
      </c>
      <c r="B220" s="47" t="s">
        <v>10</v>
      </c>
      <c r="C220" s="48">
        <v>44719</v>
      </c>
      <c r="D220" s="46">
        <v>2577</v>
      </c>
      <c r="E220" s="46">
        <v>255602.2</v>
      </c>
      <c r="F220" s="46">
        <v>0</v>
      </c>
      <c r="G220" s="46">
        <v>8914</v>
      </c>
      <c r="H220" s="46">
        <v>-8913.5</v>
      </c>
      <c r="I220" s="48">
        <v>44719</v>
      </c>
      <c r="J220" s="46">
        <v>2022</v>
      </c>
    </row>
    <row r="221" spans="1:10" x14ac:dyDescent="0.3">
      <c r="A221" s="46">
        <v>13087500</v>
      </c>
      <c r="B221" s="47" t="s">
        <v>10</v>
      </c>
      <c r="C221" s="48">
        <v>44720</v>
      </c>
      <c r="D221" s="46">
        <v>2612</v>
      </c>
      <c r="E221" s="46">
        <v>260783.9</v>
      </c>
      <c r="F221" s="46">
        <v>0</v>
      </c>
      <c r="G221" s="46">
        <v>8914</v>
      </c>
      <c r="H221" s="46">
        <v>-8913.5</v>
      </c>
      <c r="I221" s="48">
        <v>44720</v>
      </c>
      <c r="J221" s="46">
        <v>2022</v>
      </c>
    </row>
    <row r="222" spans="1:10" x14ac:dyDescent="0.3">
      <c r="A222" s="46">
        <v>13087500</v>
      </c>
      <c r="B222" s="47" t="s">
        <v>10</v>
      </c>
      <c r="C222" s="48">
        <v>44721</v>
      </c>
      <c r="D222" s="46">
        <v>2648</v>
      </c>
      <c r="E222" s="46">
        <v>266035.40000000002</v>
      </c>
      <c r="F222" s="46">
        <v>0</v>
      </c>
      <c r="G222" s="46">
        <v>8914</v>
      </c>
      <c r="H222" s="46">
        <v>-8913.5</v>
      </c>
      <c r="I222" s="48">
        <v>44721</v>
      </c>
      <c r="J222" s="46">
        <v>2022</v>
      </c>
    </row>
    <row r="223" spans="1:10" x14ac:dyDescent="0.3">
      <c r="A223" s="46">
        <v>13087500</v>
      </c>
      <c r="B223" s="47" t="s">
        <v>10</v>
      </c>
      <c r="C223" s="48">
        <v>44722</v>
      </c>
      <c r="D223" s="46">
        <v>2624</v>
      </c>
      <c r="E223" s="46">
        <v>271240.3</v>
      </c>
      <c r="F223" s="46">
        <v>0</v>
      </c>
      <c r="G223" s="46">
        <v>8914</v>
      </c>
      <c r="H223" s="46">
        <v>-8913.5</v>
      </c>
      <c r="I223" s="48">
        <v>44722</v>
      </c>
      <c r="J223" s="46">
        <v>2022</v>
      </c>
    </row>
    <row r="224" spans="1:10" x14ac:dyDescent="0.3">
      <c r="A224" s="46">
        <v>13087500</v>
      </c>
      <c r="B224" s="47" t="s">
        <v>10</v>
      </c>
      <c r="C224" s="48">
        <v>44723</v>
      </c>
      <c r="D224" s="46">
        <v>2648</v>
      </c>
      <c r="E224" s="46">
        <v>276491.90000000002</v>
      </c>
      <c r="F224" s="46">
        <v>0</v>
      </c>
      <c r="G224" s="46">
        <v>8914</v>
      </c>
      <c r="H224" s="46">
        <v>-8913.5</v>
      </c>
      <c r="I224" s="48">
        <v>44723</v>
      </c>
      <c r="J224" s="46">
        <v>2022</v>
      </c>
    </row>
    <row r="225" spans="1:14" x14ac:dyDescent="0.3">
      <c r="A225" s="46">
        <v>13087500</v>
      </c>
      <c r="B225" s="47" t="s">
        <v>10</v>
      </c>
      <c r="C225" s="48">
        <v>44724</v>
      </c>
      <c r="D225" s="46">
        <v>2648</v>
      </c>
      <c r="E225" s="46">
        <v>281743.40000000002</v>
      </c>
      <c r="F225" s="46">
        <v>0</v>
      </c>
      <c r="G225" s="46">
        <v>8914</v>
      </c>
      <c r="H225" s="46">
        <v>-8913.5</v>
      </c>
      <c r="I225" s="48">
        <v>44724</v>
      </c>
      <c r="J225" s="46">
        <v>2022</v>
      </c>
    </row>
    <row r="226" spans="1:14" x14ac:dyDescent="0.3">
      <c r="A226" s="46">
        <v>13087500</v>
      </c>
      <c r="B226" s="47" t="s">
        <v>10</v>
      </c>
      <c r="C226" s="48">
        <v>44725</v>
      </c>
      <c r="D226" s="46">
        <v>2648</v>
      </c>
      <c r="E226" s="46">
        <v>286994.90000000002</v>
      </c>
      <c r="F226" s="46">
        <v>0</v>
      </c>
      <c r="G226" s="46">
        <v>8914</v>
      </c>
      <c r="H226" s="46">
        <v>-8913.5</v>
      </c>
      <c r="I226" s="48">
        <v>44725</v>
      </c>
      <c r="J226" s="46">
        <v>2022</v>
      </c>
    </row>
    <row r="227" spans="1:14" x14ac:dyDescent="0.3">
      <c r="A227" s="46">
        <v>13087500</v>
      </c>
      <c r="B227" s="47" t="s">
        <v>10</v>
      </c>
      <c r="C227" s="48">
        <v>44726</v>
      </c>
      <c r="D227" s="46">
        <v>2707</v>
      </c>
      <c r="E227" s="46">
        <v>292363.5</v>
      </c>
      <c r="F227" s="46">
        <v>0</v>
      </c>
      <c r="G227" s="46">
        <v>8914</v>
      </c>
      <c r="H227" s="46">
        <v>-8913.5</v>
      </c>
      <c r="I227" s="48">
        <v>44726</v>
      </c>
      <c r="J227" s="46">
        <v>2022</v>
      </c>
    </row>
    <row r="228" spans="1:14" x14ac:dyDescent="0.3">
      <c r="A228" s="46">
        <v>13087500</v>
      </c>
      <c r="B228" s="47" t="s">
        <v>10</v>
      </c>
      <c r="C228" s="48">
        <v>44727</v>
      </c>
      <c r="D228" s="46">
        <v>2730</v>
      </c>
      <c r="E228" s="46">
        <v>297779.3</v>
      </c>
      <c r="F228" s="46">
        <v>0</v>
      </c>
      <c r="G228" s="46">
        <v>8914</v>
      </c>
      <c r="H228" s="46">
        <v>-8913.5</v>
      </c>
      <c r="I228" s="48">
        <v>44727</v>
      </c>
      <c r="J228" s="46">
        <v>2022</v>
      </c>
    </row>
    <row r="229" spans="1:14" x14ac:dyDescent="0.3">
      <c r="A229" s="46">
        <v>13087500</v>
      </c>
      <c r="B229" s="47" t="s">
        <v>10</v>
      </c>
      <c r="C229" s="48">
        <v>44728</v>
      </c>
      <c r="D229" s="46">
        <v>2742</v>
      </c>
      <c r="E229" s="46">
        <v>303218.7</v>
      </c>
      <c r="F229" s="46">
        <v>0</v>
      </c>
      <c r="G229" s="46">
        <v>8914</v>
      </c>
      <c r="H229" s="46">
        <v>-8913.5</v>
      </c>
      <c r="I229" s="48">
        <v>44728</v>
      </c>
      <c r="J229" s="46">
        <v>2022</v>
      </c>
    </row>
    <row r="230" spans="1:14" x14ac:dyDescent="0.3">
      <c r="A230" s="46">
        <v>13087500</v>
      </c>
      <c r="B230" s="47" t="s">
        <v>10</v>
      </c>
      <c r="C230" s="48">
        <v>44729</v>
      </c>
      <c r="D230" s="46">
        <v>2754</v>
      </c>
      <c r="E230" s="46">
        <v>308681.7</v>
      </c>
      <c r="F230" s="46">
        <v>0</v>
      </c>
      <c r="G230" s="46">
        <v>8914</v>
      </c>
      <c r="H230" s="46">
        <v>-8913.5</v>
      </c>
      <c r="I230" s="48">
        <v>44729</v>
      </c>
      <c r="J230" s="46">
        <v>2022</v>
      </c>
    </row>
    <row r="231" spans="1:14" x14ac:dyDescent="0.3">
      <c r="A231" s="46">
        <v>13087500</v>
      </c>
      <c r="B231" s="47" t="s">
        <v>10</v>
      </c>
      <c r="C231" s="48">
        <v>44730</v>
      </c>
      <c r="D231" s="46">
        <v>2778</v>
      </c>
      <c r="E231" s="46">
        <v>314192.2</v>
      </c>
      <c r="F231" s="46">
        <v>0</v>
      </c>
      <c r="G231" s="46">
        <v>8914</v>
      </c>
      <c r="H231" s="46">
        <v>-8913.5</v>
      </c>
      <c r="I231" s="48">
        <v>44730</v>
      </c>
      <c r="J231" s="46">
        <v>2022</v>
      </c>
    </row>
    <row r="232" spans="1:14" x14ac:dyDescent="0.3">
      <c r="A232" s="46">
        <v>13087500</v>
      </c>
      <c r="B232" s="47" t="s">
        <v>10</v>
      </c>
      <c r="C232" s="48">
        <v>44731</v>
      </c>
      <c r="D232" s="46">
        <v>2911</v>
      </c>
      <c r="E232" s="46">
        <v>319966.5</v>
      </c>
      <c r="F232" s="46">
        <v>0</v>
      </c>
      <c r="G232" s="46">
        <v>8914</v>
      </c>
      <c r="H232" s="46">
        <v>-8913.5</v>
      </c>
      <c r="I232" s="48">
        <v>44731</v>
      </c>
      <c r="J232" s="46">
        <v>2022</v>
      </c>
    </row>
    <row r="233" spans="1:14" x14ac:dyDescent="0.3">
      <c r="A233" s="46">
        <v>13087500</v>
      </c>
      <c r="B233" s="47" t="s">
        <v>10</v>
      </c>
      <c r="C233" s="48">
        <v>44732</v>
      </c>
      <c r="D233" s="46">
        <v>2923</v>
      </c>
      <c r="E233" s="46">
        <v>325765</v>
      </c>
      <c r="F233" s="46">
        <v>0</v>
      </c>
      <c r="G233" s="46">
        <v>8914</v>
      </c>
      <c r="H233" s="46">
        <v>-8913.5</v>
      </c>
      <c r="I233" s="48">
        <v>44732</v>
      </c>
      <c r="J233" s="46">
        <v>2022</v>
      </c>
    </row>
    <row r="234" spans="1:14" x14ac:dyDescent="0.3">
      <c r="A234" s="46">
        <v>13087500</v>
      </c>
      <c r="B234" s="47" t="s">
        <v>10</v>
      </c>
      <c r="C234" s="48">
        <v>44733</v>
      </c>
      <c r="D234" s="46">
        <v>2911</v>
      </c>
      <c r="E234" s="46">
        <v>331539.3</v>
      </c>
      <c r="F234" s="46">
        <v>0</v>
      </c>
      <c r="G234" s="46">
        <v>8914</v>
      </c>
      <c r="H234" s="46">
        <v>-8913.5</v>
      </c>
      <c r="I234" s="48">
        <v>44733</v>
      </c>
      <c r="J234" s="46">
        <v>2022</v>
      </c>
    </row>
    <row r="235" spans="1:14" x14ac:dyDescent="0.3">
      <c r="A235" s="46">
        <v>13087500</v>
      </c>
      <c r="B235" s="47" t="s">
        <v>10</v>
      </c>
      <c r="C235" s="48">
        <v>44734</v>
      </c>
      <c r="D235" s="46">
        <v>2936</v>
      </c>
      <c r="E235" s="46">
        <v>337362</v>
      </c>
      <c r="F235" s="46">
        <v>0</v>
      </c>
      <c r="G235" s="46">
        <v>8914</v>
      </c>
      <c r="H235" s="46">
        <v>-8913.5</v>
      </c>
      <c r="I235" s="48">
        <v>44734</v>
      </c>
      <c r="J235" s="46">
        <v>2022</v>
      </c>
    </row>
    <row r="236" spans="1:14" x14ac:dyDescent="0.3">
      <c r="A236" s="46">
        <v>13087500</v>
      </c>
      <c r="B236" s="47" t="s">
        <v>10</v>
      </c>
      <c r="C236" s="48">
        <v>44735</v>
      </c>
      <c r="D236" s="46">
        <v>3022</v>
      </c>
      <c r="E236" s="46">
        <v>343355.6</v>
      </c>
      <c r="F236" s="46">
        <v>0</v>
      </c>
      <c r="G236" s="46">
        <v>8914</v>
      </c>
      <c r="H236" s="46">
        <v>-8913.5</v>
      </c>
      <c r="I236" s="48">
        <v>44735</v>
      </c>
      <c r="J236" s="46">
        <v>2022</v>
      </c>
    </row>
    <row r="237" spans="1:14" x14ac:dyDescent="0.3">
      <c r="A237" s="46">
        <v>13087500</v>
      </c>
      <c r="B237" s="47" t="s">
        <v>10</v>
      </c>
      <c r="C237" s="48">
        <v>44736</v>
      </c>
      <c r="D237" s="46">
        <v>3096</v>
      </c>
      <c r="E237" s="46">
        <v>349497.1</v>
      </c>
      <c r="F237" s="46">
        <v>0</v>
      </c>
      <c r="G237" s="46">
        <v>8914</v>
      </c>
      <c r="H237" s="46">
        <v>-8913.5</v>
      </c>
      <c r="I237" s="48">
        <v>44736</v>
      </c>
      <c r="J237" s="46">
        <v>2022</v>
      </c>
    </row>
    <row r="238" spans="1:14" x14ac:dyDescent="0.3">
      <c r="A238" s="46">
        <v>13087500</v>
      </c>
      <c r="B238" s="47" t="s">
        <v>10</v>
      </c>
      <c r="C238" s="48">
        <v>44737</v>
      </c>
      <c r="D238" s="46">
        <v>3134</v>
      </c>
      <c r="E238" s="46">
        <v>355713.1</v>
      </c>
      <c r="F238" s="46">
        <v>0</v>
      </c>
      <c r="G238" s="46">
        <v>8914</v>
      </c>
      <c r="H238" s="46">
        <v>-8913.5</v>
      </c>
      <c r="I238" s="48">
        <v>44737</v>
      </c>
      <c r="J238" s="46">
        <v>2022</v>
      </c>
    </row>
    <row r="239" spans="1:14" x14ac:dyDescent="0.3">
      <c r="A239" s="46">
        <v>13087500</v>
      </c>
      <c r="B239" s="47" t="s">
        <v>10</v>
      </c>
      <c r="C239" s="48">
        <v>44738</v>
      </c>
      <c r="D239" s="46">
        <v>3146</v>
      </c>
      <c r="E239" s="46">
        <v>361954.1</v>
      </c>
      <c r="F239" s="46">
        <v>0</v>
      </c>
      <c r="G239" s="46">
        <v>8914</v>
      </c>
      <c r="H239" s="46">
        <v>-8913.5</v>
      </c>
      <c r="I239" s="48">
        <v>44738</v>
      </c>
      <c r="J239" s="46">
        <v>2022</v>
      </c>
    </row>
    <row r="240" spans="1:14" x14ac:dyDescent="0.3">
      <c r="A240" s="46">
        <v>13087500</v>
      </c>
      <c r="B240" s="47" t="s">
        <v>10</v>
      </c>
      <c r="C240" s="48">
        <v>44739</v>
      </c>
      <c r="D240" s="46">
        <v>3172</v>
      </c>
      <c r="E240" s="46">
        <v>368245</v>
      </c>
      <c r="F240" s="46">
        <v>60</v>
      </c>
      <c r="G240" s="46">
        <v>9033</v>
      </c>
      <c r="H240" s="46">
        <v>-9033.2000000000007</v>
      </c>
      <c r="I240" s="48">
        <v>44739</v>
      </c>
      <c r="J240" s="46">
        <v>2022</v>
      </c>
      <c r="L240">
        <f>G240-G239</f>
        <v>119</v>
      </c>
      <c r="M240">
        <f>F240*1.9835</f>
        <v>119.01</v>
      </c>
      <c r="N240">
        <f>L240-M240</f>
        <v>-1.0000000000005116E-2</v>
      </c>
    </row>
    <row r="241" spans="1:10" x14ac:dyDescent="0.3">
      <c r="A241" s="46">
        <v>13087500</v>
      </c>
      <c r="B241" s="47" t="s">
        <v>10</v>
      </c>
      <c r="C241" s="48">
        <v>44740</v>
      </c>
      <c r="D241" s="46">
        <v>3197</v>
      </c>
      <c r="E241" s="46">
        <v>374585.9</v>
      </c>
      <c r="F241" s="46">
        <v>197</v>
      </c>
      <c r="G241" s="46">
        <v>9424</v>
      </c>
      <c r="H241" s="46">
        <v>-9423.7000000000007</v>
      </c>
      <c r="I241" s="48">
        <v>44740</v>
      </c>
      <c r="J241" s="46">
        <v>2022</v>
      </c>
    </row>
    <row r="242" spans="1:10" x14ac:dyDescent="0.3">
      <c r="A242" s="46">
        <v>13087500</v>
      </c>
      <c r="B242" s="47" t="s">
        <v>10</v>
      </c>
      <c r="C242" s="48">
        <v>44741</v>
      </c>
      <c r="D242" s="46">
        <v>3273</v>
      </c>
      <c r="E242" s="46">
        <v>381078</v>
      </c>
      <c r="F242" s="46">
        <v>273</v>
      </c>
      <c r="G242" s="46">
        <v>9965</v>
      </c>
      <c r="H242" s="46">
        <v>-9965.2999999999993</v>
      </c>
      <c r="I242" s="48">
        <v>44741</v>
      </c>
      <c r="J242" s="46">
        <v>2022</v>
      </c>
    </row>
    <row r="243" spans="1:10" x14ac:dyDescent="0.3">
      <c r="A243" s="46">
        <v>13087500</v>
      </c>
      <c r="B243" s="47" t="s">
        <v>10</v>
      </c>
      <c r="C243" s="48">
        <v>44742</v>
      </c>
      <c r="D243" s="46">
        <v>3337</v>
      </c>
      <c r="E243" s="46">
        <v>387697.2</v>
      </c>
      <c r="F243" s="46">
        <v>337</v>
      </c>
      <c r="G243" s="46">
        <v>10634</v>
      </c>
      <c r="H243" s="46">
        <v>-10633.9</v>
      </c>
      <c r="I243" s="48">
        <v>44742</v>
      </c>
      <c r="J243" s="46">
        <v>2022</v>
      </c>
    </row>
    <row r="244" spans="1:10" x14ac:dyDescent="0.3">
      <c r="A244" s="46">
        <v>13087500</v>
      </c>
      <c r="B244" s="47" t="s">
        <v>10</v>
      </c>
      <c r="C244" s="48">
        <v>44743</v>
      </c>
      <c r="D244" s="46">
        <v>3428</v>
      </c>
      <c r="E244" s="46">
        <v>394495.7</v>
      </c>
      <c r="F244" s="46">
        <v>428</v>
      </c>
      <c r="G244" s="46">
        <v>11482</v>
      </c>
      <c r="H244" s="46">
        <v>-11481.9</v>
      </c>
      <c r="I244" s="48">
        <v>44743</v>
      </c>
      <c r="J244" s="46">
        <v>2022</v>
      </c>
    </row>
    <row r="245" spans="1:10" x14ac:dyDescent="0.3">
      <c r="A245" s="46">
        <v>13087500</v>
      </c>
      <c r="B245" s="47" t="s">
        <v>10</v>
      </c>
      <c r="C245" s="48">
        <v>44744</v>
      </c>
      <c r="D245" s="46">
        <v>3467</v>
      </c>
      <c r="E245" s="46">
        <v>401371.7</v>
      </c>
      <c r="F245" s="46">
        <v>467</v>
      </c>
      <c r="G245" s="46">
        <v>12407</v>
      </c>
      <c r="H245" s="46">
        <v>-12407.4</v>
      </c>
      <c r="I245" s="48">
        <v>44744</v>
      </c>
      <c r="J245" s="46">
        <v>2022</v>
      </c>
    </row>
    <row r="246" spans="1:10" x14ac:dyDescent="0.3">
      <c r="A246" s="46">
        <v>13087500</v>
      </c>
      <c r="B246" s="47" t="s">
        <v>10</v>
      </c>
      <c r="C246" s="48">
        <v>44745</v>
      </c>
      <c r="D246" s="46">
        <v>3467</v>
      </c>
      <c r="E246" s="46">
        <v>408247.6</v>
      </c>
      <c r="F246" s="46">
        <v>467</v>
      </c>
      <c r="G246" s="46">
        <v>13333</v>
      </c>
      <c r="H246" s="46">
        <v>-13332.9</v>
      </c>
      <c r="I246" s="48">
        <v>44745</v>
      </c>
      <c r="J246" s="46">
        <v>2022</v>
      </c>
    </row>
    <row r="247" spans="1:10" x14ac:dyDescent="0.3">
      <c r="A247" s="46">
        <v>13087500</v>
      </c>
      <c r="B247" s="47" t="s">
        <v>10</v>
      </c>
      <c r="C247" s="48">
        <v>44746</v>
      </c>
      <c r="D247" s="46">
        <v>3467</v>
      </c>
      <c r="E247" s="46">
        <v>415123.6</v>
      </c>
      <c r="F247" s="46">
        <v>467</v>
      </c>
      <c r="G247" s="46">
        <v>14258</v>
      </c>
      <c r="H247" s="46">
        <v>-14258.4</v>
      </c>
      <c r="I247" s="48">
        <v>44746</v>
      </c>
      <c r="J247" s="46">
        <v>2022</v>
      </c>
    </row>
    <row r="248" spans="1:10" x14ac:dyDescent="0.3">
      <c r="A248" s="46">
        <v>13087500</v>
      </c>
      <c r="B248" s="47" t="s">
        <v>10</v>
      </c>
      <c r="C248" s="48">
        <v>44747</v>
      </c>
      <c r="D248" s="46">
        <v>3415</v>
      </c>
      <c r="E248" s="46">
        <v>421896.4</v>
      </c>
      <c r="F248" s="46">
        <v>415</v>
      </c>
      <c r="G248" s="46">
        <v>15081</v>
      </c>
      <c r="H248" s="46">
        <v>-15080.6</v>
      </c>
      <c r="I248" s="48">
        <v>44747</v>
      </c>
      <c r="J248" s="46">
        <v>2022</v>
      </c>
    </row>
    <row r="249" spans="1:10" x14ac:dyDescent="0.3">
      <c r="A249" s="46">
        <v>13087500</v>
      </c>
      <c r="B249" s="47" t="s">
        <v>10</v>
      </c>
      <c r="C249" s="48">
        <v>44748</v>
      </c>
      <c r="D249" s="46">
        <v>3337</v>
      </c>
      <c r="E249" s="46">
        <v>428515.5</v>
      </c>
      <c r="F249" s="46">
        <v>337</v>
      </c>
      <c r="G249" s="46">
        <v>15749</v>
      </c>
      <c r="H249" s="46">
        <v>-15749.3</v>
      </c>
      <c r="I249" s="48">
        <v>44748</v>
      </c>
      <c r="J249" s="46">
        <v>2022</v>
      </c>
    </row>
    <row r="250" spans="1:10" x14ac:dyDescent="0.3">
      <c r="A250" s="46">
        <v>13087500</v>
      </c>
      <c r="B250" s="47" t="s">
        <v>10</v>
      </c>
      <c r="C250" s="48">
        <v>44749</v>
      </c>
      <c r="D250" s="46">
        <v>3350</v>
      </c>
      <c r="E250" s="46">
        <v>435160.2</v>
      </c>
      <c r="F250" s="46">
        <v>562</v>
      </c>
      <c r="G250" s="46">
        <v>16864</v>
      </c>
      <c r="H250" s="46">
        <v>-16864.400000000001</v>
      </c>
      <c r="I250" s="48">
        <v>44749</v>
      </c>
      <c r="J250" s="46">
        <v>2022</v>
      </c>
    </row>
    <row r="251" spans="1:10" x14ac:dyDescent="0.3">
      <c r="A251" s="46">
        <v>13087500</v>
      </c>
      <c r="B251" s="47" t="s">
        <v>10</v>
      </c>
      <c r="C251" s="48">
        <v>44750</v>
      </c>
      <c r="D251" s="46">
        <v>3389</v>
      </c>
      <c r="E251" s="46">
        <v>441881.59999999998</v>
      </c>
      <c r="F251" s="46">
        <v>1055</v>
      </c>
      <c r="G251" s="46">
        <v>18956</v>
      </c>
      <c r="H251" s="46">
        <v>-18956.2</v>
      </c>
      <c r="I251" s="48">
        <v>44750</v>
      </c>
      <c r="J251" s="46">
        <v>2022</v>
      </c>
    </row>
    <row r="252" spans="1:10" x14ac:dyDescent="0.3">
      <c r="A252" s="46">
        <v>13087500</v>
      </c>
      <c r="B252" s="47" t="s">
        <v>10</v>
      </c>
      <c r="C252" s="48">
        <v>44751</v>
      </c>
      <c r="D252" s="46">
        <v>3389</v>
      </c>
      <c r="E252" s="46">
        <v>448603</v>
      </c>
      <c r="F252" s="46">
        <v>1153</v>
      </c>
      <c r="G252" s="46">
        <v>21242</v>
      </c>
      <c r="H252" s="46">
        <v>-21242.1</v>
      </c>
      <c r="I252" s="48">
        <v>44751</v>
      </c>
      <c r="J252" s="46">
        <v>2022</v>
      </c>
    </row>
    <row r="253" spans="1:10" x14ac:dyDescent="0.3">
      <c r="A253" s="46">
        <v>13087500</v>
      </c>
      <c r="B253" s="47" t="s">
        <v>10</v>
      </c>
      <c r="C253" s="48">
        <v>44752</v>
      </c>
      <c r="D253" s="46">
        <v>3389</v>
      </c>
      <c r="E253" s="46">
        <v>455324.4</v>
      </c>
      <c r="F253" s="46">
        <v>1983</v>
      </c>
      <c r="G253" s="46">
        <v>25176</v>
      </c>
      <c r="H253" s="46">
        <v>-25175.599999999999</v>
      </c>
      <c r="I253" s="48">
        <v>44752</v>
      </c>
      <c r="J253" s="46">
        <v>2022</v>
      </c>
    </row>
    <row r="254" spans="1:10" x14ac:dyDescent="0.3">
      <c r="A254" s="46">
        <v>13087500</v>
      </c>
      <c r="B254" s="47" t="s">
        <v>10</v>
      </c>
      <c r="C254" s="48">
        <v>44753</v>
      </c>
      <c r="D254" s="46">
        <v>3337</v>
      </c>
      <c r="E254" s="46">
        <v>461943.5</v>
      </c>
      <c r="F254" s="46">
        <v>1882</v>
      </c>
      <c r="G254" s="46">
        <v>28909</v>
      </c>
      <c r="H254" s="46">
        <v>-28909.1</v>
      </c>
      <c r="I254" s="48">
        <v>44753</v>
      </c>
      <c r="J254" s="46">
        <v>2022</v>
      </c>
    </row>
    <row r="255" spans="1:10" x14ac:dyDescent="0.3">
      <c r="A255" s="46">
        <v>13087500</v>
      </c>
      <c r="B255" s="47" t="s">
        <v>10</v>
      </c>
      <c r="C255" s="48">
        <v>44754</v>
      </c>
      <c r="D255" s="46">
        <v>3286</v>
      </c>
      <c r="E255" s="46">
        <v>468460.9</v>
      </c>
      <c r="F255" s="46">
        <v>1779</v>
      </c>
      <c r="G255" s="46">
        <v>32438</v>
      </c>
      <c r="H255" s="46">
        <v>-32438.1</v>
      </c>
      <c r="I255" s="48">
        <v>44754</v>
      </c>
      <c r="J255" s="46">
        <v>2022</v>
      </c>
    </row>
    <row r="256" spans="1:10" x14ac:dyDescent="0.3">
      <c r="A256" s="46">
        <v>13087500</v>
      </c>
      <c r="B256" s="47" t="s">
        <v>10</v>
      </c>
      <c r="C256" s="48">
        <v>44755</v>
      </c>
      <c r="D256" s="46">
        <v>3248</v>
      </c>
      <c r="E256" s="46">
        <v>474902.5</v>
      </c>
      <c r="F256" s="46">
        <v>1740</v>
      </c>
      <c r="G256" s="46">
        <v>35890</v>
      </c>
      <c r="H256" s="46">
        <v>-35890</v>
      </c>
      <c r="I256" s="48">
        <v>44755</v>
      </c>
      <c r="J256" s="46">
        <v>2022</v>
      </c>
    </row>
    <row r="257" spans="1:10" x14ac:dyDescent="0.3">
      <c r="A257" s="46">
        <v>13087500</v>
      </c>
      <c r="B257" s="47" t="s">
        <v>10</v>
      </c>
      <c r="C257" s="48">
        <v>44756</v>
      </c>
      <c r="D257" s="46">
        <v>3248</v>
      </c>
      <c r="E257" s="46">
        <v>481344.1</v>
      </c>
      <c r="F257" s="46">
        <v>1768</v>
      </c>
      <c r="G257" s="46">
        <v>39398</v>
      </c>
      <c r="H257" s="46">
        <v>-39397.599999999999</v>
      </c>
      <c r="I257" s="48">
        <v>44756</v>
      </c>
      <c r="J257" s="46">
        <v>2022</v>
      </c>
    </row>
    <row r="258" spans="1:10" x14ac:dyDescent="0.3">
      <c r="A258" s="46">
        <v>13087500</v>
      </c>
      <c r="B258" s="47" t="s">
        <v>10</v>
      </c>
      <c r="C258" s="48">
        <v>44757</v>
      </c>
      <c r="D258" s="46">
        <v>3260</v>
      </c>
      <c r="E258" s="46">
        <v>487810.9</v>
      </c>
      <c r="F258" s="46">
        <v>1688</v>
      </c>
      <c r="G258" s="46">
        <v>42745</v>
      </c>
      <c r="H258" s="46">
        <v>-42745.1</v>
      </c>
      <c r="I258" s="48">
        <v>44757</v>
      </c>
      <c r="J258" s="46">
        <v>2022</v>
      </c>
    </row>
    <row r="259" spans="1:10" x14ac:dyDescent="0.3">
      <c r="A259" s="46">
        <v>13087500</v>
      </c>
      <c r="B259" s="47" t="s">
        <v>10</v>
      </c>
      <c r="C259" s="48">
        <v>44758</v>
      </c>
      <c r="D259" s="46">
        <v>3273</v>
      </c>
      <c r="E259" s="46">
        <v>494303</v>
      </c>
      <c r="F259" s="46">
        <v>1594</v>
      </c>
      <c r="G259" s="46">
        <v>45907</v>
      </c>
      <c r="H259" s="46">
        <v>-45907</v>
      </c>
      <c r="I259" s="48">
        <v>44758</v>
      </c>
      <c r="J259" s="46">
        <v>2022</v>
      </c>
    </row>
    <row r="260" spans="1:10" x14ac:dyDescent="0.3">
      <c r="A260" s="46">
        <v>13087500</v>
      </c>
      <c r="B260" s="47" t="s">
        <v>10</v>
      </c>
      <c r="C260" s="48">
        <v>44759</v>
      </c>
      <c r="D260" s="46">
        <v>3311</v>
      </c>
      <c r="E260" s="46">
        <v>500871.2</v>
      </c>
      <c r="F260" s="46">
        <v>1657</v>
      </c>
      <c r="G260" s="46">
        <v>49193</v>
      </c>
      <c r="H260" s="46">
        <v>-49192.7</v>
      </c>
      <c r="I260" s="48">
        <v>44759</v>
      </c>
      <c r="J260" s="46">
        <v>2022</v>
      </c>
    </row>
    <row r="261" spans="1:10" x14ac:dyDescent="0.3">
      <c r="A261" s="46">
        <v>13087500</v>
      </c>
      <c r="B261" s="47" t="s">
        <v>10</v>
      </c>
      <c r="C261" s="48">
        <v>44760</v>
      </c>
      <c r="D261" s="46">
        <v>3311</v>
      </c>
      <c r="E261" s="46">
        <v>507439.4</v>
      </c>
      <c r="F261" s="46">
        <v>1581</v>
      </c>
      <c r="G261" s="46">
        <v>52328</v>
      </c>
      <c r="H261" s="46">
        <v>-52328</v>
      </c>
      <c r="I261" s="48">
        <v>44760</v>
      </c>
      <c r="J261" s="46">
        <v>2022</v>
      </c>
    </row>
    <row r="262" spans="1:10" x14ac:dyDescent="0.3">
      <c r="A262" s="46">
        <v>13087500</v>
      </c>
      <c r="B262" s="47" t="s">
        <v>10</v>
      </c>
      <c r="C262" s="48">
        <v>44761</v>
      </c>
      <c r="D262" s="46">
        <v>3273</v>
      </c>
      <c r="E262" s="46">
        <v>513931.6</v>
      </c>
      <c r="F262" s="46">
        <v>1641</v>
      </c>
      <c r="G262" s="46">
        <v>55584</v>
      </c>
      <c r="H262" s="46">
        <v>-55583.8</v>
      </c>
      <c r="I262" s="48">
        <v>44761</v>
      </c>
      <c r="J262" s="46">
        <v>2022</v>
      </c>
    </row>
    <row r="263" spans="1:10" x14ac:dyDescent="0.3">
      <c r="A263" s="46">
        <v>13087500</v>
      </c>
      <c r="B263" s="47" t="s">
        <v>10</v>
      </c>
      <c r="C263" s="48">
        <v>44762</v>
      </c>
      <c r="D263" s="46">
        <v>3197</v>
      </c>
      <c r="E263" s="46">
        <v>520272.5</v>
      </c>
      <c r="F263" s="46">
        <v>1568</v>
      </c>
      <c r="G263" s="46">
        <v>58693</v>
      </c>
      <c r="H263" s="46">
        <v>-58693.3</v>
      </c>
      <c r="I263" s="48">
        <v>44762</v>
      </c>
      <c r="J263" s="46">
        <v>2022</v>
      </c>
    </row>
    <row r="264" spans="1:10" x14ac:dyDescent="0.3">
      <c r="A264" s="46">
        <v>13087500</v>
      </c>
      <c r="B264" s="47" t="s">
        <v>10</v>
      </c>
      <c r="C264" s="48">
        <v>44763</v>
      </c>
      <c r="D264" s="46">
        <v>3159</v>
      </c>
      <c r="E264" s="46">
        <v>526538.4</v>
      </c>
      <c r="F264" s="46">
        <v>1542</v>
      </c>
      <c r="G264" s="46">
        <v>61751</v>
      </c>
      <c r="H264" s="46">
        <v>-61751.199999999997</v>
      </c>
      <c r="I264" s="48">
        <v>44763</v>
      </c>
      <c r="J264" s="46">
        <v>2022</v>
      </c>
    </row>
    <row r="265" spans="1:10" x14ac:dyDescent="0.3">
      <c r="A265" s="46">
        <v>13087500</v>
      </c>
      <c r="B265" s="47" t="s">
        <v>10</v>
      </c>
      <c r="C265" s="48">
        <v>44764</v>
      </c>
      <c r="D265" s="46">
        <v>3146</v>
      </c>
      <c r="E265" s="46">
        <v>532779.30000000005</v>
      </c>
      <c r="F265" s="46">
        <v>1603</v>
      </c>
      <c r="G265" s="46">
        <v>64930</v>
      </c>
      <c r="H265" s="46">
        <v>-64930.3</v>
      </c>
      <c r="I265" s="48">
        <v>44764</v>
      </c>
      <c r="J265" s="46">
        <v>2022</v>
      </c>
    </row>
    <row r="266" spans="1:10" x14ac:dyDescent="0.3">
      <c r="A266" s="46">
        <v>13087500</v>
      </c>
      <c r="B266" s="47" t="s">
        <v>10</v>
      </c>
      <c r="C266" s="48">
        <v>44765</v>
      </c>
      <c r="D266" s="46">
        <v>3146</v>
      </c>
      <c r="E266" s="46">
        <v>539020.30000000005</v>
      </c>
      <c r="F266" s="46">
        <v>1683</v>
      </c>
      <c r="G266" s="46">
        <v>68268</v>
      </c>
      <c r="H266" s="46">
        <v>-68267.7</v>
      </c>
      <c r="I266" s="48">
        <v>44765</v>
      </c>
      <c r="J266" s="46">
        <v>2022</v>
      </c>
    </row>
    <row r="267" spans="1:10" x14ac:dyDescent="0.3">
      <c r="A267" s="46">
        <v>13087500</v>
      </c>
      <c r="B267" s="47" t="s">
        <v>10</v>
      </c>
      <c r="C267" s="48">
        <v>44766</v>
      </c>
      <c r="D267" s="46">
        <v>3146</v>
      </c>
      <c r="E267" s="46">
        <v>545261.19999999995</v>
      </c>
      <c r="F267" s="46">
        <v>1712</v>
      </c>
      <c r="G267" s="46">
        <v>71663</v>
      </c>
      <c r="H267" s="46">
        <v>-71663.199999999997</v>
      </c>
      <c r="I267" s="48">
        <v>44766</v>
      </c>
      <c r="J267" s="46">
        <v>2022</v>
      </c>
    </row>
    <row r="268" spans="1:10" x14ac:dyDescent="0.3">
      <c r="A268" s="46">
        <v>13087500</v>
      </c>
      <c r="B268" s="47" t="s">
        <v>10</v>
      </c>
      <c r="C268" s="48">
        <v>44767</v>
      </c>
      <c r="D268" s="46">
        <v>3146</v>
      </c>
      <c r="E268" s="46">
        <v>551502.19999999995</v>
      </c>
      <c r="F268" s="46">
        <v>1740</v>
      </c>
      <c r="G268" s="46">
        <v>75114</v>
      </c>
      <c r="H268" s="46">
        <v>-75113.7</v>
      </c>
      <c r="I268" s="48">
        <v>44767</v>
      </c>
      <c r="J268" s="46">
        <v>2022</v>
      </c>
    </row>
    <row r="269" spans="1:10" x14ac:dyDescent="0.3">
      <c r="A269" s="46">
        <v>13087500</v>
      </c>
      <c r="B269" s="47" t="s">
        <v>10</v>
      </c>
      <c r="C269" s="48">
        <v>44768</v>
      </c>
      <c r="D269" s="46">
        <v>3159</v>
      </c>
      <c r="E269" s="46">
        <v>557768</v>
      </c>
      <c r="F269" s="46">
        <v>1626</v>
      </c>
      <c r="G269" s="46">
        <v>78338</v>
      </c>
      <c r="H269" s="46">
        <v>-78338.399999999994</v>
      </c>
      <c r="I269" s="48">
        <v>44768</v>
      </c>
      <c r="J269" s="46">
        <v>2022</v>
      </c>
    </row>
    <row r="270" spans="1:10" x14ac:dyDescent="0.3">
      <c r="A270" s="46">
        <v>13087500</v>
      </c>
      <c r="B270" s="47" t="s">
        <v>10</v>
      </c>
      <c r="C270" s="48">
        <v>44769</v>
      </c>
      <c r="D270" s="46">
        <v>3159</v>
      </c>
      <c r="E270" s="46">
        <v>564033.9</v>
      </c>
      <c r="F270" s="46">
        <v>1591</v>
      </c>
      <c r="G270" s="46">
        <v>81494</v>
      </c>
      <c r="H270" s="46">
        <v>-81494.2</v>
      </c>
      <c r="I270" s="48">
        <v>44769</v>
      </c>
      <c r="J270" s="46">
        <v>2022</v>
      </c>
    </row>
    <row r="271" spans="1:10" x14ac:dyDescent="0.3">
      <c r="A271" s="46">
        <v>13087500</v>
      </c>
      <c r="B271" s="47" t="s">
        <v>10</v>
      </c>
      <c r="C271" s="48">
        <v>44770</v>
      </c>
      <c r="D271" s="46">
        <v>3172</v>
      </c>
      <c r="E271" s="46">
        <v>570324.80000000005</v>
      </c>
      <c r="F271" s="46">
        <v>1549</v>
      </c>
      <c r="G271" s="46">
        <v>84567</v>
      </c>
      <c r="H271" s="46">
        <v>-84567.1</v>
      </c>
      <c r="I271" s="48">
        <v>44770</v>
      </c>
      <c r="J271" s="46">
        <v>2022</v>
      </c>
    </row>
    <row r="272" spans="1:10" x14ac:dyDescent="0.3">
      <c r="A272" s="46">
        <v>13087500</v>
      </c>
      <c r="B272" s="47" t="s">
        <v>10</v>
      </c>
      <c r="C272" s="48">
        <v>44771</v>
      </c>
      <c r="D272" s="46">
        <v>3159</v>
      </c>
      <c r="E272" s="46">
        <v>576590.69999999995</v>
      </c>
      <c r="F272" s="46">
        <v>1559</v>
      </c>
      <c r="G272" s="46">
        <v>87659</v>
      </c>
      <c r="H272" s="46">
        <v>-87658.5</v>
      </c>
      <c r="I272" s="48">
        <v>44771</v>
      </c>
      <c r="J272" s="46">
        <v>2022</v>
      </c>
    </row>
    <row r="273" spans="1:10" x14ac:dyDescent="0.3">
      <c r="A273" s="46">
        <v>13087500</v>
      </c>
      <c r="B273" s="47" t="s">
        <v>10</v>
      </c>
      <c r="C273" s="48">
        <v>44772</v>
      </c>
      <c r="D273" s="46">
        <v>3159</v>
      </c>
      <c r="E273" s="46">
        <v>582856.5</v>
      </c>
      <c r="F273" s="46">
        <v>1491</v>
      </c>
      <c r="G273" s="46">
        <v>90616</v>
      </c>
      <c r="H273" s="46">
        <v>-90615.7</v>
      </c>
      <c r="I273" s="48">
        <v>44772</v>
      </c>
      <c r="J273" s="46">
        <v>2022</v>
      </c>
    </row>
    <row r="274" spans="1:10" x14ac:dyDescent="0.3">
      <c r="A274" s="46">
        <v>13087500</v>
      </c>
      <c r="B274" s="47" t="s">
        <v>10</v>
      </c>
      <c r="C274" s="48">
        <v>44773</v>
      </c>
      <c r="D274" s="46">
        <v>3146</v>
      </c>
      <c r="E274" s="46">
        <v>589097.5</v>
      </c>
      <c r="F274" s="46">
        <v>1476</v>
      </c>
      <c r="G274" s="46">
        <v>93544</v>
      </c>
      <c r="H274" s="46">
        <v>-93544.1</v>
      </c>
      <c r="I274" s="48">
        <v>44773</v>
      </c>
      <c r="J274" s="46">
        <v>2022</v>
      </c>
    </row>
    <row r="275" spans="1:10" x14ac:dyDescent="0.3">
      <c r="A275" s="46">
        <v>13087500</v>
      </c>
      <c r="B275" s="47" t="s">
        <v>10</v>
      </c>
      <c r="C275" s="48">
        <v>44774</v>
      </c>
      <c r="D275" s="46">
        <v>2972</v>
      </c>
      <c r="E275" s="46">
        <v>594993.19999999995</v>
      </c>
      <c r="F275" s="46">
        <v>1314</v>
      </c>
      <c r="G275" s="46">
        <v>96150</v>
      </c>
      <c r="H275" s="46">
        <v>-96150.399999999994</v>
      </c>
      <c r="I275" s="48">
        <v>44774</v>
      </c>
      <c r="J275" s="46">
        <v>2022</v>
      </c>
    </row>
    <row r="276" spans="1:10" x14ac:dyDescent="0.3">
      <c r="A276" s="46">
        <v>13087500</v>
      </c>
      <c r="B276" s="47" t="s">
        <v>10</v>
      </c>
      <c r="C276" s="48">
        <v>44775</v>
      </c>
      <c r="D276" s="46">
        <v>2838</v>
      </c>
      <c r="E276" s="46">
        <v>600623</v>
      </c>
      <c r="F276" s="46">
        <v>1117</v>
      </c>
      <c r="G276" s="46">
        <v>98365</v>
      </c>
      <c r="H276" s="46">
        <v>-98365</v>
      </c>
      <c r="I276" s="48">
        <v>44775</v>
      </c>
      <c r="J276" s="46">
        <v>2022</v>
      </c>
    </row>
    <row r="277" spans="1:10" x14ac:dyDescent="0.3">
      <c r="A277" s="46">
        <v>13087500</v>
      </c>
      <c r="B277" s="47" t="s">
        <v>10</v>
      </c>
      <c r="C277" s="48">
        <v>44776</v>
      </c>
      <c r="D277" s="46">
        <v>2778</v>
      </c>
      <c r="E277" s="46">
        <v>606133.5</v>
      </c>
      <c r="F277" s="46">
        <v>985</v>
      </c>
      <c r="G277" s="46">
        <v>100320</v>
      </c>
      <c r="H277" s="46">
        <v>-100319.5</v>
      </c>
      <c r="I277" s="48">
        <v>44776</v>
      </c>
      <c r="J277" s="46">
        <v>2022</v>
      </c>
    </row>
    <row r="278" spans="1:10" x14ac:dyDescent="0.3">
      <c r="A278" s="46">
        <v>13087500</v>
      </c>
      <c r="B278" s="47" t="s">
        <v>10</v>
      </c>
      <c r="C278" s="48">
        <v>44777</v>
      </c>
      <c r="D278" s="46">
        <v>2742</v>
      </c>
      <c r="E278" s="46">
        <v>611572.9</v>
      </c>
      <c r="F278" s="46">
        <v>1016</v>
      </c>
      <c r="G278" s="46">
        <v>102335</v>
      </c>
      <c r="H278" s="46">
        <v>-102335.1</v>
      </c>
      <c r="I278" s="48">
        <v>44777</v>
      </c>
      <c r="J278" s="46">
        <v>2022</v>
      </c>
    </row>
    <row r="279" spans="1:10" x14ac:dyDescent="0.3">
      <c r="A279" s="46">
        <v>13087500</v>
      </c>
      <c r="B279" s="47" t="s">
        <v>10</v>
      </c>
      <c r="C279" s="48">
        <v>44778</v>
      </c>
      <c r="D279" s="46">
        <v>2790</v>
      </c>
      <c r="E279" s="46">
        <v>617107.19999999995</v>
      </c>
      <c r="F279" s="46">
        <v>1077</v>
      </c>
      <c r="G279" s="46">
        <v>104472</v>
      </c>
      <c r="H279" s="46">
        <v>-104471.5</v>
      </c>
      <c r="I279" s="48">
        <v>44778</v>
      </c>
      <c r="J279" s="46">
        <v>2022</v>
      </c>
    </row>
    <row r="280" spans="1:10" x14ac:dyDescent="0.3">
      <c r="A280" s="46">
        <v>13087500</v>
      </c>
      <c r="B280" s="47" t="s">
        <v>10</v>
      </c>
      <c r="C280" s="48">
        <v>44779</v>
      </c>
      <c r="D280" s="46">
        <v>2778</v>
      </c>
      <c r="E280" s="46">
        <v>622617.69999999995</v>
      </c>
      <c r="F280" s="46">
        <v>953</v>
      </c>
      <c r="G280" s="46">
        <v>106363</v>
      </c>
      <c r="H280" s="46">
        <v>-106362.7</v>
      </c>
      <c r="I280" s="48">
        <v>44779</v>
      </c>
      <c r="J280" s="46">
        <v>2022</v>
      </c>
    </row>
    <row r="281" spans="1:10" x14ac:dyDescent="0.3">
      <c r="A281" s="46">
        <v>13087500</v>
      </c>
      <c r="B281" s="47" t="s">
        <v>10</v>
      </c>
      <c r="C281" s="48">
        <v>44780</v>
      </c>
      <c r="D281" s="46">
        <v>2778</v>
      </c>
      <c r="E281" s="46">
        <v>628128.19999999995</v>
      </c>
      <c r="F281" s="46">
        <v>922</v>
      </c>
      <c r="G281" s="46">
        <v>108192</v>
      </c>
      <c r="H281" s="46">
        <v>-108192.4</v>
      </c>
      <c r="I281" s="48">
        <v>44780</v>
      </c>
      <c r="J281" s="46">
        <v>2022</v>
      </c>
    </row>
    <row r="282" spans="1:10" x14ac:dyDescent="0.3">
      <c r="A282" s="46">
        <v>13087500</v>
      </c>
      <c r="B282" s="47" t="s">
        <v>10</v>
      </c>
      <c r="C282" s="48">
        <v>44781</v>
      </c>
      <c r="D282" s="46">
        <v>2802</v>
      </c>
      <c r="E282" s="46">
        <v>633686.30000000005</v>
      </c>
      <c r="F282" s="46">
        <v>1029</v>
      </c>
      <c r="G282" s="46">
        <v>110234</v>
      </c>
      <c r="H282" s="46">
        <v>-110234.3</v>
      </c>
      <c r="I282" s="48">
        <v>44781</v>
      </c>
      <c r="J282" s="46">
        <v>2022</v>
      </c>
    </row>
    <row r="283" spans="1:10" x14ac:dyDescent="0.3">
      <c r="A283" s="46">
        <v>13087500</v>
      </c>
      <c r="B283" s="47" t="s">
        <v>10</v>
      </c>
      <c r="C283" s="48">
        <v>44782</v>
      </c>
      <c r="D283" s="46">
        <v>2790</v>
      </c>
      <c r="E283" s="46">
        <v>639220.6</v>
      </c>
      <c r="F283" s="46">
        <v>1047</v>
      </c>
      <c r="G283" s="46">
        <v>112310</v>
      </c>
      <c r="H283" s="46">
        <v>-112310.39999999999</v>
      </c>
      <c r="I283" s="48">
        <v>44782</v>
      </c>
      <c r="J283" s="46">
        <v>2022</v>
      </c>
    </row>
    <row r="284" spans="1:10" x14ac:dyDescent="0.3">
      <c r="A284" s="46">
        <v>13087500</v>
      </c>
      <c r="B284" s="47" t="s">
        <v>10</v>
      </c>
      <c r="C284" s="48">
        <v>44783</v>
      </c>
      <c r="D284" s="46">
        <v>2766</v>
      </c>
      <c r="E284" s="46">
        <v>644707.30000000005</v>
      </c>
      <c r="F284" s="46">
        <v>985</v>
      </c>
      <c r="G284" s="46">
        <v>114263</v>
      </c>
      <c r="H284" s="46">
        <v>-114263.2</v>
      </c>
      <c r="I284" s="48">
        <v>44783</v>
      </c>
      <c r="J284" s="46">
        <v>2022</v>
      </c>
    </row>
    <row r="285" spans="1:10" x14ac:dyDescent="0.3">
      <c r="A285" s="46">
        <v>13087500</v>
      </c>
      <c r="B285" s="47" t="s">
        <v>10</v>
      </c>
      <c r="C285" s="48">
        <v>44784</v>
      </c>
      <c r="D285" s="46">
        <v>2790</v>
      </c>
      <c r="E285" s="46">
        <v>650241.6</v>
      </c>
      <c r="F285" s="46">
        <v>1020</v>
      </c>
      <c r="G285" s="46">
        <v>116286</v>
      </c>
      <c r="H285" s="46">
        <v>-116285.6</v>
      </c>
      <c r="I285" s="48">
        <v>44784</v>
      </c>
      <c r="J285" s="46">
        <v>2022</v>
      </c>
    </row>
    <row r="286" spans="1:10" x14ac:dyDescent="0.3">
      <c r="A286" s="46">
        <v>13087500</v>
      </c>
      <c r="B286" s="47" t="s">
        <v>10</v>
      </c>
      <c r="C286" s="48">
        <v>44785</v>
      </c>
      <c r="D286" s="46">
        <v>2790</v>
      </c>
      <c r="E286" s="46">
        <v>655775.9</v>
      </c>
      <c r="F286" s="46">
        <v>910</v>
      </c>
      <c r="G286" s="46">
        <v>118091</v>
      </c>
      <c r="H286" s="46">
        <v>-118090.8</v>
      </c>
      <c r="I286" s="48">
        <v>44785</v>
      </c>
      <c r="J286" s="46">
        <v>2022</v>
      </c>
    </row>
    <row r="287" spans="1:10" x14ac:dyDescent="0.3">
      <c r="A287" s="46">
        <v>13087500</v>
      </c>
      <c r="B287" s="47" t="s">
        <v>10</v>
      </c>
      <c r="C287" s="48">
        <v>44786</v>
      </c>
      <c r="D287" s="46">
        <v>2790</v>
      </c>
      <c r="E287" s="46">
        <v>661310.19999999995</v>
      </c>
      <c r="F287" s="46">
        <v>1018</v>
      </c>
      <c r="G287" s="46">
        <v>120110</v>
      </c>
      <c r="H287" s="46">
        <v>-120109.7</v>
      </c>
      <c r="I287" s="48">
        <v>44786</v>
      </c>
      <c r="J287" s="46">
        <v>2022</v>
      </c>
    </row>
    <row r="288" spans="1:10" x14ac:dyDescent="0.3">
      <c r="A288" s="46">
        <v>13087500</v>
      </c>
      <c r="B288" s="47" t="s">
        <v>10</v>
      </c>
      <c r="C288" s="48">
        <v>44787</v>
      </c>
      <c r="D288" s="46">
        <v>2790</v>
      </c>
      <c r="E288" s="46">
        <v>666844.5</v>
      </c>
      <c r="F288" s="46">
        <v>1013</v>
      </c>
      <c r="G288" s="46">
        <v>122118</v>
      </c>
      <c r="H288" s="46">
        <v>-122118</v>
      </c>
      <c r="I288" s="48">
        <v>44787</v>
      </c>
      <c r="J288" s="46">
        <v>2022</v>
      </c>
    </row>
    <row r="289" spans="1:10" x14ac:dyDescent="0.3">
      <c r="A289" s="46">
        <v>13087500</v>
      </c>
      <c r="B289" s="47" t="s">
        <v>10</v>
      </c>
      <c r="C289" s="48">
        <v>44788</v>
      </c>
      <c r="D289" s="46">
        <v>2790</v>
      </c>
      <c r="E289" s="46">
        <v>672378.7</v>
      </c>
      <c r="F289" s="46">
        <v>1189</v>
      </c>
      <c r="G289" s="46">
        <v>124476</v>
      </c>
      <c r="H289" s="46">
        <v>-124476.2</v>
      </c>
      <c r="I289" s="48">
        <v>44788</v>
      </c>
      <c r="J289" s="46">
        <v>2022</v>
      </c>
    </row>
    <row r="290" spans="1:10" x14ac:dyDescent="0.3">
      <c r="A290" s="46">
        <v>13087500</v>
      </c>
      <c r="B290" s="47" t="s">
        <v>10</v>
      </c>
      <c r="C290" s="48">
        <v>44789</v>
      </c>
      <c r="D290" s="46">
        <v>2766</v>
      </c>
      <c r="E290" s="46">
        <v>677865.5</v>
      </c>
      <c r="F290" s="46">
        <v>1154</v>
      </c>
      <c r="G290" s="46">
        <v>126764</v>
      </c>
      <c r="H290" s="46">
        <v>-126764.2</v>
      </c>
      <c r="I290" s="48">
        <v>44789</v>
      </c>
      <c r="J290" s="46">
        <v>2022</v>
      </c>
    </row>
    <row r="291" spans="1:10" x14ac:dyDescent="0.3">
      <c r="A291" s="46">
        <v>13087500</v>
      </c>
      <c r="B291" s="47" t="s">
        <v>10</v>
      </c>
      <c r="C291" s="48">
        <v>44790</v>
      </c>
      <c r="D291" s="46">
        <v>2790</v>
      </c>
      <c r="E291" s="46">
        <v>683399.8</v>
      </c>
      <c r="F291" s="46">
        <v>1151</v>
      </c>
      <c r="G291" s="46">
        <v>129046</v>
      </c>
      <c r="H291" s="46">
        <v>-129046.3</v>
      </c>
      <c r="I291" s="48">
        <v>44790</v>
      </c>
      <c r="J291" s="46">
        <v>2022</v>
      </c>
    </row>
    <row r="292" spans="1:10" x14ac:dyDescent="0.3">
      <c r="A292" s="46">
        <v>13087500</v>
      </c>
      <c r="B292" s="47" t="s">
        <v>10</v>
      </c>
      <c r="C292" s="48">
        <v>44791</v>
      </c>
      <c r="D292" s="46">
        <v>2802</v>
      </c>
      <c r="E292" s="46">
        <v>688957.9</v>
      </c>
      <c r="F292" s="46">
        <v>1131</v>
      </c>
      <c r="G292" s="46">
        <v>131291</v>
      </c>
      <c r="H292" s="46">
        <v>-131290.5</v>
      </c>
      <c r="I292" s="48">
        <v>44791</v>
      </c>
      <c r="J292" s="46">
        <v>2022</v>
      </c>
    </row>
    <row r="293" spans="1:10" x14ac:dyDescent="0.3">
      <c r="A293" s="46">
        <v>13087500</v>
      </c>
      <c r="B293" s="47" t="s">
        <v>10</v>
      </c>
      <c r="C293" s="48">
        <v>44792</v>
      </c>
      <c r="D293" s="46">
        <v>2814</v>
      </c>
      <c r="E293" s="46">
        <v>694539.8</v>
      </c>
      <c r="F293" s="46">
        <v>1108</v>
      </c>
      <c r="G293" s="46">
        <v>133489</v>
      </c>
      <c r="H293" s="46">
        <v>-133489.1</v>
      </c>
      <c r="I293" s="48">
        <v>44792</v>
      </c>
      <c r="J293" s="46">
        <v>2022</v>
      </c>
    </row>
    <row r="294" spans="1:10" x14ac:dyDescent="0.3">
      <c r="A294" s="46">
        <v>13087500</v>
      </c>
      <c r="B294" s="47" t="s">
        <v>10</v>
      </c>
      <c r="C294" s="48">
        <v>44793</v>
      </c>
      <c r="D294" s="46">
        <v>2814</v>
      </c>
      <c r="E294" s="46">
        <v>700121.8</v>
      </c>
      <c r="F294" s="46">
        <v>1014</v>
      </c>
      <c r="G294" s="46">
        <v>135499</v>
      </c>
      <c r="H294" s="46">
        <v>-135499.4</v>
      </c>
      <c r="I294" s="48">
        <v>44793</v>
      </c>
      <c r="J294" s="46">
        <v>2022</v>
      </c>
    </row>
    <row r="295" spans="1:10" x14ac:dyDescent="0.3">
      <c r="A295" s="46">
        <v>13087500</v>
      </c>
      <c r="B295" s="47" t="s">
        <v>10</v>
      </c>
      <c r="C295" s="48">
        <v>44794</v>
      </c>
      <c r="D295" s="46">
        <v>2814</v>
      </c>
      <c r="E295" s="46">
        <v>705703.8</v>
      </c>
      <c r="F295" s="46">
        <v>1086</v>
      </c>
      <c r="G295" s="46">
        <v>137653</v>
      </c>
      <c r="H295" s="46">
        <v>-137653.20000000001</v>
      </c>
      <c r="I295" s="48">
        <v>44794</v>
      </c>
      <c r="J295" s="46">
        <v>2022</v>
      </c>
    </row>
    <row r="296" spans="1:10" x14ac:dyDescent="0.3">
      <c r="A296" s="46">
        <v>13087500</v>
      </c>
      <c r="B296" s="47" t="s">
        <v>10</v>
      </c>
      <c r="C296" s="48">
        <v>44795</v>
      </c>
      <c r="D296" s="46">
        <v>2814</v>
      </c>
      <c r="E296" s="46">
        <v>711285.7</v>
      </c>
      <c r="F296" s="46">
        <v>895</v>
      </c>
      <c r="G296" s="46">
        <v>139429</v>
      </c>
      <c r="H296" s="46">
        <v>-139429.1</v>
      </c>
      <c r="I296" s="48">
        <v>44795</v>
      </c>
      <c r="J296" s="46">
        <v>2022</v>
      </c>
    </row>
    <row r="297" spans="1:10" x14ac:dyDescent="0.3">
      <c r="A297" s="46">
        <v>13087500</v>
      </c>
      <c r="B297" s="47" t="s">
        <v>10</v>
      </c>
      <c r="C297" s="48">
        <v>44796</v>
      </c>
      <c r="D297" s="46">
        <v>2814</v>
      </c>
      <c r="E297" s="46">
        <v>716867.7</v>
      </c>
      <c r="F297" s="46">
        <v>991</v>
      </c>
      <c r="G297" s="46">
        <v>141394</v>
      </c>
      <c r="H297" s="46">
        <v>-141393.9</v>
      </c>
      <c r="I297" s="48">
        <v>44796</v>
      </c>
      <c r="J297" s="46">
        <v>2022</v>
      </c>
    </row>
    <row r="298" spans="1:10" x14ac:dyDescent="0.3">
      <c r="A298" s="46">
        <v>13087500</v>
      </c>
      <c r="B298" s="47" t="s">
        <v>10</v>
      </c>
      <c r="C298" s="48">
        <v>44797</v>
      </c>
      <c r="D298" s="46">
        <v>2814</v>
      </c>
      <c r="E298" s="46">
        <v>722449.7</v>
      </c>
      <c r="F298" s="46">
        <v>998</v>
      </c>
      <c r="G298" s="46">
        <v>143374</v>
      </c>
      <c r="H298" s="46">
        <v>-143373.79999999999</v>
      </c>
      <c r="I298" s="48">
        <v>44797</v>
      </c>
      <c r="J298" s="46">
        <v>2022</v>
      </c>
    </row>
    <row r="299" spans="1:10" x14ac:dyDescent="0.3">
      <c r="A299" s="46">
        <v>13087500</v>
      </c>
      <c r="B299" s="47" t="s">
        <v>10</v>
      </c>
      <c r="C299" s="48">
        <v>44798</v>
      </c>
      <c r="D299" s="46">
        <v>2838</v>
      </c>
      <c r="E299" s="46">
        <v>728079.5</v>
      </c>
      <c r="F299" s="46">
        <v>996</v>
      </c>
      <c r="G299" s="46">
        <v>145350</v>
      </c>
      <c r="H299" s="46">
        <v>-145350.20000000001</v>
      </c>
      <c r="I299" s="48">
        <v>44798</v>
      </c>
      <c r="J299" s="46">
        <v>2022</v>
      </c>
    </row>
    <row r="300" spans="1:10" x14ac:dyDescent="0.3">
      <c r="A300" s="46">
        <v>13087500</v>
      </c>
      <c r="B300" s="47" t="s">
        <v>10</v>
      </c>
      <c r="C300" s="48">
        <v>44799</v>
      </c>
      <c r="D300" s="46">
        <v>2850</v>
      </c>
      <c r="E300" s="46">
        <v>733733.3</v>
      </c>
      <c r="F300" s="46">
        <v>1109</v>
      </c>
      <c r="G300" s="46">
        <v>147549</v>
      </c>
      <c r="H300" s="46">
        <v>-147549.4</v>
      </c>
      <c r="I300" s="48">
        <v>44799</v>
      </c>
      <c r="J300" s="46">
        <v>2022</v>
      </c>
    </row>
    <row r="301" spans="1:10" x14ac:dyDescent="0.3">
      <c r="A301" s="46">
        <v>13087500</v>
      </c>
      <c r="B301" s="47" t="s">
        <v>10</v>
      </c>
      <c r="C301" s="48">
        <v>44800</v>
      </c>
      <c r="D301" s="46">
        <v>2850</v>
      </c>
      <c r="E301" s="46">
        <v>739387.1</v>
      </c>
      <c r="F301" s="46">
        <v>1078</v>
      </c>
      <c r="G301" s="46">
        <v>149688</v>
      </c>
      <c r="H301" s="46">
        <v>-149687.79999999999</v>
      </c>
      <c r="I301" s="48">
        <v>44800</v>
      </c>
      <c r="J301" s="46">
        <v>2022</v>
      </c>
    </row>
    <row r="302" spans="1:10" x14ac:dyDescent="0.3">
      <c r="A302" s="46">
        <v>13087500</v>
      </c>
      <c r="B302" s="47" t="s">
        <v>10</v>
      </c>
      <c r="C302" s="48">
        <v>44801</v>
      </c>
      <c r="D302" s="46">
        <v>2850</v>
      </c>
      <c r="E302" s="46">
        <v>745040.8</v>
      </c>
      <c r="F302" s="46">
        <v>1048</v>
      </c>
      <c r="G302" s="46">
        <v>151767</v>
      </c>
      <c r="H302" s="46">
        <v>-151766.70000000001</v>
      </c>
      <c r="I302" s="48">
        <v>44801</v>
      </c>
      <c r="J302" s="46">
        <v>2022</v>
      </c>
    </row>
    <row r="303" spans="1:10" x14ac:dyDescent="0.3">
      <c r="A303" s="46">
        <v>13087500</v>
      </c>
      <c r="B303" s="47" t="s">
        <v>10</v>
      </c>
      <c r="C303" s="48">
        <v>44802</v>
      </c>
      <c r="D303" s="46">
        <v>2838</v>
      </c>
      <c r="E303" s="46">
        <v>750670.7</v>
      </c>
      <c r="F303" s="46">
        <v>967</v>
      </c>
      <c r="G303" s="46">
        <v>153686</v>
      </c>
      <c r="H303" s="46">
        <v>-153685.5</v>
      </c>
      <c r="I303" s="48">
        <v>44802</v>
      </c>
      <c r="J303" s="46">
        <v>2022</v>
      </c>
    </row>
    <row r="304" spans="1:10" x14ac:dyDescent="0.3">
      <c r="A304" s="46">
        <v>13087500</v>
      </c>
      <c r="B304" s="47" t="s">
        <v>10</v>
      </c>
      <c r="C304" s="48">
        <v>44803</v>
      </c>
      <c r="D304" s="46">
        <v>2802</v>
      </c>
      <c r="E304" s="46">
        <v>756228.8</v>
      </c>
      <c r="F304" s="46">
        <v>919</v>
      </c>
      <c r="G304" s="46">
        <v>155508</v>
      </c>
      <c r="H304" s="46">
        <v>-155508.4</v>
      </c>
      <c r="I304" s="48">
        <v>44803</v>
      </c>
      <c r="J304" s="46">
        <v>2022</v>
      </c>
    </row>
    <row r="305" spans="1:10" x14ac:dyDescent="0.3">
      <c r="A305" s="46">
        <v>13087500</v>
      </c>
      <c r="B305" s="47" t="s">
        <v>10</v>
      </c>
      <c r="C305" s="48">
        <v>44804</v>
      </c>
      <c r="D305" s="46">
        <v>2790</v>
      </c>
      <c r="E305" s="46">
        <v>761763</v>
      </c>
      <c r="F305" s="46">
        <v>908</v>
      </c>
      <c r="G305" s="46">
        <v>157309</v>
      </c>
      <c r="H305" s="46">
        <v>-157309</v>
      </c>
      <c r="I305" s="48">
        <v>44804</v>
      </c>
      <c r="J305" s="46">
        <v>2022</v>
      </c>
    </row>
    <row r="306" spans="1:10" x14ac:dyDescent="0.3">
      <c r="A306" s="46">
        <v>13087500</v>
      </c>
      <c r="B306" s="47" t="s">
        <v>10</v>
      </c>
      <c r="C306" s="48">
        <v>44805</v>
      </c>
      <c r="D306" s="46">
        <v>2790</v>
      </c>
      <c r="E306" s="46">
        <v>767297.3</v>
      </c>
      <c r="F306" s="46">
        <v>873</v>
      </c>
      <c r="G306" s="46">
        <v>159041</v>
      </c>
      <c r="H306" s="46">
        <v>-159040.70000000001</v>
      </c>
      <c r="I306" s="48">
        <v>44805</v>
      </c>
      <c r="J306" s="46">
        <v>2022</v>
      </c>
    </row>
    <row r="307" spans="1:10" x14ac:dyDescent="0.3">
      <c r="A307" s="46">
        <v>13087500</v>
      </c>
      <c r="B307" s="47" t="s">
        <v>10</v>
      </c>
      <c r="C307" s="48">
        <v>44806</v>
      </c>
      <c r="D307" s="46">
        <v>2814</v>
      </c>
      <c r="E307" s="46">
        <v>772879.3</v>
      </c>
      <c r="F307" s="46">
        <v>891</v>
      </c>
      <c r="G307" s="46">
        <v>160809</v>
      </c>
      <c r="H307" s="46">
        <v>-160808.5</v>
      </c>
      <c r="I307" s="48">
        <v>44806</v>
      </c>
      <c r="J307" s="46">
        <v>2022</v>
      </c>
    </row>
    <row r="308" spans="1:10" x14ac:dyDescent="0.3">
      <c r="A308" s="46">
        <v>13087500</v>
      </c>
      <c r="B308" s="47" t="s">
        <v>10</v>
      </c>
      <c r="C308" s="48">
        <v>44807</v>
      </c>
      <c r="D308" s="46">
        <v>2802</v>
      </c>
      <c r="E308" s="46">
        <v>778437.4</v>
      </c>
      <c r="F308" s="46">
        <v>792</v>
      </c>
      <c r="G308" s="46">
        <v>162379</v>
      </c>
      <c r="H308" s="46">
        <v>-162378.79999999999</v>
      </c>
      <c r="I308" s="48">
        <v>44807</v>
      </c>
      <c r="J308" s="46">
        <v>2022</v>
      </c>
    </row>
    <row r="309" spans="1:10" x14ac:dyDescent="0.3">
      <c r="A309" s="46">
        <v>13087500</v>
      </c>
      <c r="B309" s="47" t="s">
        <v>10</v>
      </c>
      <c r="C309" s="48">
        <v>44808</v>
      </c>
      <c r="D309" s="46">
        <v>2850</v>
      </c>
      <c r="E309" s="46">
        <v>784091.2</v>
      </c>
      <c r="F309" s="46">
        <v>791</v>
      </c>
      <c r="G309" s="46">
        <v>163947</v>
      </c>
      <c r="H309" s="46">
        <v>-163947.1</v>
      </c>
      <c r="I309" s="48">
        <v>44808</v>
      </c>
      <c r="J309" s="46">
        <v>2022</v>
      </c>
    </row>
    <row r="310" spans="1:10" x14ac:dyDescent="0.3">
      <c r="A310" s="46">
        <v>13087500</v>
      </c>
      <c r="B310" s="47" t="s">
        <v>10</v>
      </c>
      <c r="C310" s="48">
        <v>44809</v>
      </c>
      <c r="D310" s="46">
        <v>2875</v>
      </c>
      <c r="E310" s="46">
        <v>789793</v>
      </c>
      <c r="F310" s="46">
        <v>832</v>
      </c>
      <c r="G310" s="46">
        <v>165596</v>
      </c>
      <c r="H310" s="46">
        <v>-165596.4</v>
      </c>
      <c r="I310" s="48">
        <v>44809</v>
      </c>
      <c r="J310" s="46">
        <v>2022</v>
      </c>
    </row>
    <row r="311" spans="1:10" x14ac:dyDescent="0.3">
      <c r="A311" s="46">
        <v>13087500</v>
      </c>
      <c r="B311" s="47" t="s">
        <v>10</v>
      </c>
      <c r="C311" s="48">
        <v>44810</v>
      </c>
      <c r="D311" s="46">
        <v>2826</v>
      </c>
      <c r="E311" s="46">
        <v>795398.9</v>
      </c>
      <c r="F311" s="46">
        <v>819</v>
      </c>
      <c r="G311" s="46">
        <v>167221</v>
      </c>
      <c r="H311" s="46">
        <v>-167221.1</v>
      </c>
      <c r="I311" s="48">
        <v>44810</v>
      </c>
      <c r="J311" s="46">
        <v>2022</v>
      </c>
    </row>
    <row r="312" spans="1:10" x14ac:dyDescent="0.3">
      <c r="A312" s="46">
        <v>13087500</v>
      </c>
      <c r="B312" s="47" t="s">
        <v>10</v>
      </c>
      <c r="C312" s="48">
        <v>44811</v>
      </c>
      <c r="D312" s="46">
        <v>2814</v>
      </c>
      <c r="E312" s="46">
        <v>800980.9</v>
      </c>
      <c r="F312" s="46">
        <v>796</v>
      </c>
      <c r="G312" s="46">
        <v>168800</v>
      </c>
      <c r="H312" s="46">
        <v>-168800.2</v>
      </c>
      <c r="I312" s="48">
        <v>44811</v>
      </c>
      <c r="J312" s="46">
        <v>2022</v>
      </c>
    </row>
    <row r="313" spans="1:10" x14ac:dyDescent="0.3">
      <c r="A313" s="46">
        <v>13087500</v>
      </c>
      <c r="B313" s="47" t="s">
        <v>10</v>
      </c>
      <c r="C313" s="48">
        <v>44812</v>
      </c>
      <c r="D313" s="46">
        <v>2814</v>
      </c>
      <c r="E313" s="46">
        <v>806562.8</v>
      </c>
      <c r="F313" s="46">
        <v>821</v>
      </c>
      <c r="G313" s="46">
        <v>170429</v>
      </c>
      <c r="H313" s="46">
        <v>-170428.7</v>
      </c>
      <c r="I313" s="48">
        <v>44812</v>
      </c>
      <c r="J313" s="46">
        <v>2022</v>
      </c>
    </row>
    <row r="314" spans="1:10" x14ac:dyDescent="0.3">
      <c r="A314" s="46">
        <v>13087500</v>
      </c>
      <c r="B314" s="47" t="s">
        <v>10</v>
      </c>
      <c r="C314" s="48">
        <v>44813</v>
      </c>
      <c r="D314" s="46">
        <v>2754</v>
      </c>
      <c r="E314" s="46">
        <v>812025.9</v>
      </c>
      <c r="F314" s="46">
        <v>773</v>
      </c>
      <c r="G314" s="46">
        <v>171961</v>
      </c>
      <c r="H314" s="46">
        <v>-171961.2</v>
      </c>
      <c r="I314" s="48">
        <v>44813</v>
      </c>
      <c r="J314" s="46">
        <v>2022</v>
      </c>
    </row>
    <row r="315" spans="1:10" x14ac:dyDescent="0.3">
      <c r="A315" s="46">
        <v>13087500</v>
      </c>
      <c r="B315" s="47" t="s">
        <v>10</v>
      </c>
      <c r="C315" s="48">
        <v>44814</v>
      </c>
      <c r="D315" s="46">
        <v>2612</v>
      </c>
      <c r="E315" s="46">
        <v>817207.6</v>
      </c>
      <c r="F315" s="46">
        <v>768</v>
      </c>
      <c r="G315" s="46">
        <v>173484</v>
      </c>
      <c r="H315" s="46">
        <v>-173483.6</v>
      </c>
      <c r="I315" s="48">
        <v>44814</v>
      </c>
      <c r="J315" s="46">
        <v>2022</v>
      </c>
    </row>
    <row r="316" spans="1:10" x14ac:dyDescent="0.3">
      <c r="A316" s="46">
        <v>13087500</v>
      </c>
      <c r="B316" s="47" t="s">
        <v>10</v>
      </c>
      <c r="C316" s="48">
        <v>44815</v>
      </c>
      <c r="D316" s="46">
        <v>2659</v>
      </c>
      <c r="E316" s="46">
        <v>822482.5</v>
      </c>
      <c r="F316" s="46">
        <v>856</v>
      </c>
      <c r="G316" s="46">
        <v>175182</v>
      </c>
      <c r="H316" s="46">
        <v>-175181.8</v>
      </c>
      <c r="I316" s="48">
        <v>44815</v>
      </c>
      <c r="J316" s="46">
        <v>2022</v>
      </c>
    </row>
    <row r="317" spans="1:10" x14ac:dyDescent="0.3">
      <c r="A317" s="46">
        <v>13087500</v>
      </c>
      <c r="B317" s="47" t="s">
        <v>10</v>
      </c>
      <c r="C317" s="48">
        <v>44816</v>
      </c>
      <c r="D317" s="46">
        <v>2648</v>
      </c>
      <c r="E317" s="46">
        <v>827734</v>
      </c>
      <c r="F317" s="46">
        <v>872</v>
      </c>
      <c r="G317" s="46">
        <v>176911</v>
      </c>
      <c r="H317" s="46">
        <v>-176910.8</v>
      </c>
      <c r="I317" s="48">
        <v>44816</v>
      </c>
      <c r="J317" s="46">
        <v>2022</v>
      </c>
    </row>
    <row r="318" spans="1:10" x14ac:dyDescent="0.3">
      <c r="A318" s="46">
        <v>13087500</v>
      </c>
      <c r="B318" s="47" t="s">
        <v>10</v>
      </c>
      <c r="C318" s="48">
        <v>44817</v>
      </c>
      <c r="D318" s="46">
        <v>2543</v>
      </c>
      <c r="E318" s="46">
        <v>832777.2</v>
      </c>
      <c r="F318" s="46">
        <v>791</v>
      </c>
      <c r="G318" s="46">
        <v>178479</v>
      </c>
      <c r="H318" s="46">
        <v>-178478.8</v>
      </c>
      <c r="I318" s="48">
        <v>44817</v>
      </c>
      <c r="J318" s="46">
        <v>2022</v>
      </c>
    </row>
    <row r="319" spans="1:10" x14ac:dyDescent="0.3">
      <c r="A319" s="46">
        <v>13087500</v>
      </c>
      <c r="B319" s="47" t="s">
        <v>10</v>
      </c>
      <c r="C319" s="48">
        <v>44818</v>
      </c>
      <c r="D319" s="46">
        <v>2451</v>
      </c>
      <c r="E319" s="46">
        <v>837637.9</v>
      </c>
      <c r="F319" s="46">
        <v>720</v>
      </c>
      <c r="G319" s="46">
        <v>179907</v>
      </c>
      <c r="H319" s="46">
        <v>-179906.9</v>
      </c>
      <c r="I319" s="48">
        <v>44818</v>
      </c>
      <c r="J319" s="46">
        <v>2022</v>
      </c>
    </row>
    <row r="320" spans="1:10" x14ac:dyDescent="0.3">
      <c r="A320" s="46">
        <v>13087500</v>
      </c>
      <c r="B320" s="47" t="s">
        <v>10</v>
      </c>
      <c r="C320" s="48">
        <v>44819</v>
      </c>
      <c r="D320" s="46">
        <v>2349</v>
      </c>
      <c r="E320" s="46">
        <v>842296.5</v>
      </c>
      <c r="F320" s="46">
        <v>768</v>
      </c>
      <c r="G320" s="46">
        <v>181430</v>
      </c>
      <c r="H320" s="46">
        <v>-181429.8</v>
      </c>
      <c r="I320" s="48">
        <v>44819</v>
      </c>
      <c r="J320" s="46">
        <v>2022</v>
      </c>
    </row>
    <row r="321" spans="1:10" x14ac:dyDescent="0.3">
      <c r="A321" s="46">
        <v>13087500</v>
      </c>
      <c r="B321" s="47" t="s">
        <v>10</v>
      </c>
      <c r="C321" s="48">
        <v>44820</v>
      </c>
      <c r="D321" s="46">
        <v>2282</v>
      </c>
      <c r="E321" s="46">
        <v>846822.1</v>
      </c>
      <c r="F321" s="46">
        <v>729</v>
      </c>
      <c r="G321" s="46">
        <v>182876</v>
      </c>
      <c r="H321" s="46">
        <v>-182876</v>
      </c>
      <c r="I321" s="48">
        <v>44820</v>
      </c>
      <c r="J321" s="46">
        <v>2022</v>
      </c>
    </row>
    <row r="322" spans="1:10" x14ac:dyDescent="0.3">
      <c r="A322" s="46">
        <v>13087500</v>
      </c>
      <c r="B322" s="47" t="s">
        <v>10</v>
      </c>
      <c r="C322" s="48">
        <v>44821</v>
      </c>
      <c r="D322" s="46">
        <v>2248</v>
      </c>
      <c r="E322" s="46">
        <v>851281.9</v>
      </c>
      <c r="F322" s="46">
        <v>677</v>
      </c>
      <c r="G322" s="46">
        <v>184218</v>
      </c>
      <c r="H322" s="46">
        <v>-184217.9</v>
      </c>
      <c r="I322" s="48">
        <v>44821</v>
      </c>
      <c r="J322" s="46">
        <v>2022</v>
      </c>
    </row>
    <row r="323" spans="1:10" x14ac:dyDescent="0.3">
      <c r="A323" s="46">
        <v>13087500</v>
      </c>
      <c r="B323" s="47" t="s">
        <v>10</v>
      </c>
      <c r="C323" s="48">
        <v>44822</v>
      </c>
      <c r="D323" s="46">
        <v>2248</v>
      </c>
      <c r="E323" s="46">
        <v>855741.6</v>
      </c>
      <c r="F323" s="46">
        <v>654</v>
      </c>
      <c r="G323" s="46">
        <v>185515</v>
      </c>
      <c r="H323" s="46">
        <v>-185515.3</v>
      </c>
      <c r="I323" s="48">
        <v>44822</v>
      </c>
      <c r="J323" s="46">
        <v>2022</v>
      </c>
    </row>
    <row r="324" spans="1:10" x14ac:dyDescent="0.3">
      <c r="A324" s="46">
        <v>13087500</v>
      </c>
      <c r="B324" s="47" t="s">
        <v>10</v>
      </c>
      <c r="C324" s="48">
        <v>44823</v>
      </c>
      <c r="D324" s="46">
        <v>2226</v>
      </c>
      <c r="E324" s="46">
        <v>860157.6</v>
      </c>
      <c r="F324" s="46">
        <v>603</v>
      </c>
      <c r="G324" s="46">
        <v>186712</v>
      </c>
      <c r="H324" s="46">
        <v>-186711.9</v>
      </c>
      <c r="I324" s="48">
        <v>44823</v>
      </c>
      <c r="J324" s="46">
        <v>2022</v>
      </c>
    </row>
    <row r="325" spans="1:10" x14ac:dyDescent="0.3">
      <c r="A325" s="46">
        <v>13087500</v>
      </c>
      <c r="B325" s="47" t="s">
        <v>10</v>
      </c>
      <c r="C325" s="48">
        <v>44824</v>
      </c>
      <c r="D325" s="46">
        <v>2183</v>
      </c>
      <c r="E325" s="46">
        <v>864486.7</v>
      </c>
      <c r="F325" s="46">
        <v>519</v>
      </c>
      <c r="G325" s="46">
        <v>187741</v>
      </c>
      <c r="H325" s="46">
        <v>-187740.6</v>
      </c>
      <c r="I325" s="48">
        <v>44824</v>
      </c>
      <c r="J325" s="46">
        <v>2022</v>
      </c>
    </row>
    <row r="326" spans="1:10" x14ac:dyDescent="0.3">
      <c r="A326" s="46">
        <v>13087500</v>
      </c>
      <c r="B326" s="47" t="s">
        <v>10</v>
      </c>
      <c r="C326" s="48">
        <v>44825</v>
      </c>
      <c r="D326" s="46">
        <v>2161</v>
      </c>
      <c r="E326" s="46">
        <v>868772.5</v>
      </c>
      <c r="F326" s="46">
        <v>460</v>
      </c>
      <c r="G326" s="46">
        <v>188652</v>
      </c>
      <c r="H326" s="46">
        <v>-188652.4</v>
      </c>
      <c r="I326" s="48">
        <v>44825</v>
      </c>
      <c r="J326" s="46">
        <v>2022</v>
      </c>
    </row>
    <row r="327" spans="1:10" x14ac:dyDescent="0.3">
      <c r="A327" s="46">
        <v>13087500</v>
      </c>
      <c r="B327" s="47" t="s">
        <v>10</v>
      </c>
      <c r="C327" s="48">
        <v>44826</v>
      </c>
      <c r="D327" s="46">
        <v>2161</v>
      </c>
      <c r="E327" s="46">
        <v>873058.3</v>
      </c>
      <c r="F327" s="46">
        <v>398</v>
      </c>
      <c r="G327" s="46">
        <v>189442</v>
      </c>
      <c r="H327" s="46">
        <v>-189442.2</v>
      </c>
      <c r="I327" s="48">
        <v>44826</v>
      </c>
      <c r="J327" s="46">
        <v>2022</v>
      </c>
    </row>
    <row r="328" spans="1:10" x14ac:dyDescent="0.3">
      <c r="A328" s="46">
        <v>13087500</v>
      </c>
      <c r="B328" s="47" t="s">
        <v>10</v>
      </c>
      <c r="C328" s="48">
        <v>44827</v>
      </c>
      <c r="D328" s="46">
        <v>2161</v>
      </c>
      <c r="E328" s="46">
        <v>877344.1</v>
      </c>
      <c r="F328" s="46">
        <v>91</v>
      </c>
      <c r="G328" s="46">
        <v>189622</v>
      </c>
      <c r="H328" s="46">
        <v>-189621.7</v>
      </c>
      <c r="I328" s="48">
        <v>44827</v>
      </c>
      <c r="J328" s="46">
        <v>2022</v>
      </c>
    </row>
    <row r="329" spans="1:10" x14ac:dyDescent="0.3">
      <c r="A329" s="46">
        <v>13087500</v>
      </c>
      <c r="B329" s="47" t="s">
        <v>10</v>
      </c>
      <c r="C329" s="48">
        <v>44828</v>
      </c>
      <c r="D329" s="46">
        <v>2128</v>
      </c>
      <c r="E329" s="46">
        <v>881565.3</v>
      </c>
      <c r="F329" s="46">
        <v>267</v>
      </c>
      <c r="G329" s="46">
        <v>190151</v>
      </c>
      <c r="H329" s="46">
        <v>-190151.2</v>
      </c>
      <c r="I329" s="48">
        <v>44828</v>
      </c>
      <c r="J329" s="46">
        <v>2022</v>
      </c>
    </row>
    <row r="330" spans="1:10" x14ac:dyDescent="0.3">
      <c r="A330" s="46">
        <v>13087500</v>
      </c>
      <c r="B330" s="47" t="s">
        <v>10</v>
      </c>
      <c r="C330" s="48">
        <v>44829</v>
      </c>
      <c r="D330" s="46">
        <v>2117</v>
      </c>
      <c r="E330" s="46">
        <v>885765.2</v>
      </c>
      <c r="F330" s="46">
        <v>251</v>
      </c>
      <c r="G330" s="46">
        <v>190650</v>
      </c>
      <c r="H330" s="46">
        <v>-190649.7</v>
      </c>
      <c r="I330" s="48">
        <v>44829</v>
      </c>
      <c r="J330" s="46">
        <v>2022</v>
      </c>
    </row>
    <row r="331" spans="1:10" x14ac:dyDescent="0.3">
      <c r="A331" s="46">
        <v>13087500</v>
      </c>
      <c r="B331" s="47" t="s">
        <v>10</v>
      </c>
      <c r="C331" s="48">
        <v>44830</v>
      </c>
      <c r="D331" s="46">
        <v>2064</v>
      </c>
      <c r="E331" s="46">
        <v>889858.5</v>
      </c>
      <c r="F331" s="46">
        <v>154</v>
      </c>
      <c r="G331" s="46">
        <v>190955</v>
      </c>
      <c r="H331" s="46">
        <v>-190955.1</v>
      </c>
      <c r="I331" s="48">
        <v>44830</v>
      </c>
      <c r="J331" s="46">
        <v>2022</v>
      </c>
    </row>
    <row r="332" spans="1:10" x14ac:dyDescent="0.3">
      <c r="A332" s="46">
        <v>13087500</v>
      </c>
      <c r="B332" s="47" t="s">
        <v>10</v>
      </c>
      <c r="C332" s="48">
        <v>44831</v>
      </c>
      <c r="D332" s="46">
        <v>2011</v>
      </c>
      <c r="E332" s="46">
        <v>893846.4</v>
      </c>
      <c r="F332" s="46">
        <v>0</v>
      </c>
      <c r="G332" s="46">
        <v>190955</v>
      </c>
      <c r="H332" s="46">
        <v>-190955.1</v>
      </c>
      <c r="I332" s="48">
        <v>44831</v>
      </c>
      <c r="J332" s="46">
        <v>2022</v>
      </c>
    </row>
    <row r="333" spans="1:10" x14ac:dyDescent="0.3">
      <c r="A333" s="46">
        <v>13087500</v>
      </c>
      <c r="B333" s="47" t="s">
        <v>10</v>
      </c>
      <c r="C333" s="48">
        <v>44832</v>
      </c>
      <c r="D333" s="46">
        <v>2011</v>
      </c>
      <c r="E333" s="46">
        <v>897834.3</v>
      </c>
      <c r="F333" s="46">
        <v>0</v>
      </c>
      <c r="G333" s="46">
        <v>190955</v>
      </c>
      <c r="H333" s="46">
        <v>-190955.1</v>
      </c>
      <c r="I333" s="48">
        <v>44832</v>
      </c>
      <c r="J333" s="46">
        <v>2022</v>
      </c>
    </row>
    <row r="334" spans="1:10" x14ac:dyDescent="0.3">
      <c r="A334" s="46">
        <v>13087500</v>
      </c>
      <c r="B334" s="47" t="s">
        <v>10</v>
      </c>
      <c r="C334" s="48">
        <v>44833</v>
      </c>
      <c r="D334" s="46">
        <v>2032</v>
      </c>
      <c r="E334" s="46">
        <v>901864.2</v>
      </c>
      <c r="F334" s="46">
        <v>0</v>
      </c>
      <c r="G334" s="46">
        <v>190955</v>
      </c>
      <c r="H334" s="46">
        <v>-190955.1</v>
      </c>
      <c r="I334" s="48">
        <v>44833</v>
      </c>
      <c r="J334" s="46">
        <v>2022</v>
      </c>
    </row>
    <row r="335" spans="1:10" x14ac:dyDescent="0.3">
      <c r="A335" s="46">
        <v>13087500</v>
      </c>
      <c r="B335" s="47" t="s">
        <v>10</v>
      </c>
      <c r="C335" s="48">
        <v>44834</v>
      </c>
      <c r="D335" s="46">
        <v>2032</v>
      </c>
      <c r="E335" s="46">
        <v>905894.1</v>
      </c>
      <c r="F335" s="46">
        <v>0</v>
      </c>
      <c r="G335" s="46">
        <v>190955</v>
      </c>
      <c r="H335" s="46">
        <v>-190955.1</v>
      </c>
      <c r="I335" s="48">
        <v>44834</v>
      </c>
      <c r="J335" s="46">
        <v>2022</v>
      </c>
    </row>
    <row r="336" spans="1:10" x14ac:dyDescent="0.3">
      <c r="A336" s="46">
        <v>13087500</v>
      </c>
      <c r="B336" s="47" t="s">
        <v>10</v>
      </c>
      <c r="C336" s="48">
        <v>44835</v>
      </c>
      <c r="D336" s="46">
        <v>2021</v>
      </c>
      <c r="E336" s="46">
        <v>909903</v>
      </c>
      <c r="F336" s="46">
        <v>0</v>
      </c>
      <c r="G336" s="46">
        <v>190955</v>
      </c>
      <c r="H336" s="46">
        <v>-190955.1</v>
      </c>
      <c r="I336" s="48">
        <v>44835</v>
      </c>
      <c r="J336" s="46">
        <v>2022</v>
      </c>
    </row>
    <row r="337" spans="1:10" x14ac:dyDescent="0.3">
      <c r="A337" s="46">
        <v>13087500</v>
      </c>
      <c r="B337" s="47" t="s">
        <v>10</v>
      </c>
      <c r="C337" s="48">
        <v>44836</v>
      </c>
      <c r="D337" s="46">
        <v>2021</v>
      </c>
      <c r="E337" s="46">
        <v>913911.8</v>
      </c>
      <c r="F337" s="46">
        <v>0</v>
      </c>
      <c r="G337" s="46">
        <v>190955</v>
      </c>
      <c r="H337" s="46">
        <v>-190955.1</v>
      </c>
      <c r="I337" s="48">
        <v>44836</v>
      </c>
      <c r="J337" s="46">
        <v>2022</v>
      </c>
    </row>
    <row r="338" spans="1:10" x14ac:dyDescent="0.3">
      <c r="A338" s="46">
        <v>13087500</v>
      </c>
      <c r="B338" s="47" t="s">
        <v>10</v>
      </c>
      <c r="C338" s="48">
        <v>44837</v>
      </c>
      <c r="D338" s="46">
        <v>2000</v>
      </c>
      <c r="E338" s="46">
        <v>917878.7</v>
      </c>
      <c r="F338" s="46">
        <v>0</v>
      </c>
      <c r="G338" s="46">
        <v>190955</v>
      </c>
      <c r="H338" s="46">
        <v>-190955.1</v>
      </c>
      <c r="I338" s="48">
        <v>44837</v>
      </c>
      <c r="J338" s="46">
        <v>2022</v>
      </c>
    </row>
    <row r="339" spans="1:10" x14ac:dyDescent="0.3">
      <c r="A339" s="46">
        <v>13087500</v>
      </c>
      <c r="B339" s="47" t="s">
        <v>10</v>
      </c>
      <c r="C339" s="48">
        <v>44838</v>
      </c>
      <c r="D339" s="46">
        <v>1979</v>
      </c>
      <c r="E339" s="46">
        <v>921803.8</v>
      </c>
      <c r="F339" s="46">
        <v>0</v>
      </c>
      <c r="G339" s="46">
        <v>190955</v>
      </c>
      <c r="H339" s="46">
        <v>-190955.1</v>
      </c>
      <c r="I339" s="48">
        <v>44838</v>
      </c>
      <c r="J339" s="46">
        <v>2022</v>
      </c>
    </row>
    <row r="340" spans="1:10" x14ac:dyDescent="0.3">
      <c r="A340" s="46">
        <v>13087500</v>
      </c>
      <c r="B340" s="47" t="s">
        <v>10</v>
      </c>
      <c r="C340" s="48">
        <v>44839</v>
      </c>
      <c r="D340" s="46">
        <v>1958</v>
      </c>
      <c r="E340" s="46">
        <v>925687.3</v>
      </c>
      <c r="F340" s="46">
        <v>0</v>
      </c>
      <c r="G340" s="46">
        <v>190955</v>
      </c>
      <c r="H340" s="46">
        <v>-190955.1</v>
      </c>
      <c r="I340" s="48">
        <v>44839</v>
      </c>
      <c r="J340" s="46">
        <v>2022</v>
      </c>
    </row>
    <row r="341" spans="1:10" x14ac:dyDescent="0.3">
      <c r="A341" s="46">
        <v>13087500</v>
      </c>
      <c r="B341" s="47" t="s">
        <v>10</v>
      </c>
      <c r="C341" s="48">
        <v>44840</v>
      </c>
      <c r="D341" s="46">
        <v>1947</v>
      </c>
      <c r="E341" s="46">
        <v>929550</v>
      </c>
      <c r="F341" s="46">
        <v>0</v>
      </c>
      <c r="G341" s="46">
        <v>190955</v>
      </c>
      <c r="H341" s="46">
        <v>-190955.1</v>
      </c>
      <c r="I341" s="48">
        <v>44840</v>
      </c>
      <c r="J341" s="46">
        <v>2022</v>
      </c>
    </row>
    <row r="342" spans="1:10" x14ac:dyDescent="0.3">
      <c r="A342" s="46">
        <v>13087500</v>
      </c>
      <c r="B342" s="47" t="s">
        <v>10</v>
      </c>
      <c r="C342" s="48">
        <v>44841</v>
      </c>
      <c r="D342" s="46">
        <v>1947</v>
      </c>
      <c r="E342" s="46">
        <v>933412.8</v>
      </c>
      <c r="F342" s="46">
        <v>0</v>
      </c>
      <c r="G342" s="46">
        <v>190955</v>
      </c>
      <c r="H342" s="46">
        <v>-190955.1</v>
      </c>
      <c r="I342" s="48">
        <v>44841</v>
      </c>
      <c r="J342" s="46">
        <v>2022</v>
      </c>
    </row>
    <row r="343" spans="1:10" x14ac:dyDescent="0.3">
      <c r="A343" s="46">
        <v>13087500</v>
      </c>
      <c r="B343" s="47" t="s">
        <v>10</v>
      </c>
      <c r="C343" s="48">
        <v>44842</v>
      </c>
      <c r="D343" s="46">
        <v>1947</v>
      </c>
      <c r="E343" s="46">
        <v>937275.5</v>
      </c>
      <c r="F343" s="46">
        <v>0</v>
      </c>
      <c r="G343" s="46">
        <v>190955</v>
      </c>
      <c r="H343" s="46">
        <v>-190955.1</v>
      </c>
      <c r="I343" s="48">
        <v>44842</v>
      </c>
      <c r="J343" s="46">
        <v>2022</v>
      </c>
    </row>
    <row r="344" spans="1:10" x14ac:dyDescent="0.3">
      <c r="A344" s="46">
        <v>13087500</v>
      </c>
      <c r="B344" s="47" t="s">
        <v>10</v>
      </c>
      <c r="C344" s="48">
        <v>44843</v>
      </c>
      <c r="D344" s="46">
        <v>1947</v>
      </c>
      <c r="E344" s="46">
        <v>941138.2</v>
      </c>
      <c r="F344" s="46">
        <v>0</v>
      </c>
      <c r="G344" s="46">
        <v>190955</v>
      </c>
      <c r="H344" s="46">
        <v>-190955.1</v>
      </c>
      <c r="I344" s="48">
        <v>44843</v>
      </c>
      <c r="J344" s="46">
        <v>2022</v>
      </c>
    </row>
    <row r="345" spans="1:10" x14ac:dyDescent="0.3">
      <c r="A345" s="46">
        <v>13087500</v>
      </c>
      <c r="B345" s="47" t="s">
        <v>10</v>
      </c>
      <c r="C345" s="48">
        <v>44844</v>
      </c>
      <c r="D345" s="46">
        <v>1958</v>
      </c>
      <c r="E345" s="46">
        <v>945021.7</v>
      </c>
      <c r="F345" s="46">
        <v>65</v>
      </c>
      <c r="G345" s="46">
        <v>191084</v>
      </c>
      <c r="H345" s="46">
        <v>-191083.5</v>
      </c>
      <c r="I345" s="48">
        <v>44844</v>
      </c>
      <c r="J345" s="46">
        <v>2022</v>
      </c>
    </row>
    <row r="346" spans="1:10" x14ac:dyDescent="0.3">
      <c r="A346" s="46">
        <v>13087500</v>
      </c>
      <c r="B346" s="47" t="s">
        <v>10</v>
      </c>
      <c r="C346" s="48">
        <v>44845</v>
      </c>
      <c r="D346" s="46">
        <v>1979</v>
      </c>
      <c r="E346" s="46">
        <v>948946.8</v>
      </c>
      <c r="F346" s="46">
        <v>0</v>
      </c>
      <c r="G346" s="46">
        <v>191084</v>
      </c>
      <c r="H346" s="46">
        <v>-191083.5</v>
      </c>
      <c r="I346" s="48">
        <v>44845</v>
      </c>
      <c r="J346" s="46">
        <v>2022</v>
      </c>
    </row>
    <row r="347" spans="1:10" x14ac:dyDescent="0.3">
      <c r="A347" s="46">
        <v>13087500</v>
      </c>
      <c r="B347" s="47" t="s">
        <v>10</v>
      </c>
      <c r="C347" s="48">
        <v>44846</v>
      </c>
      <c r="D347" s="46">
        <v>1979</v>
      </c>
      <c r="E347" s="46">
        <v>952871.9</v>
      </c>
      <c r="F347" s="46">
        <v>167</v>
      </c>
      <c r="G347" s="46">
        <v>191414</v>
      </c>
      <c r="H347" s="46">
        <v>-191414.2</v>
      </c>
      <c r="I347" s="48">
        <v>44846</v>
      </c>
      <c r="J347" s="46">
        <v>2022</v>
      </c>
    </row>
    <row r="348" spans="1:10" x14ac:dyDescent="0.3">
      <c r="A348" s="46">
        <v>13087500</v>
      </c>
      <c r="B348" s="47" t="s">
        <v>10</v>
      </c>
      <c r="C348" s="48">
        <v>44847</v>
      </c>
      <c r="D348" s="46">
        <v>1979</v>
      </c>
      <c r="E348" s="46">
        <v>956797</v>
      </c>
      <c r="F348" s="46">
        <v>167</v>
      </c>
      <c r="G348" s="46">
        <v>191746</v>
      </c>
      <c r="H348" s="46">
        <v>-191746.1</v>
      </c>
      <c r="I348" s="48">
        <v>44847</v>
      </c>
      <c r="J348" s="46">
        <v>2022</v>
      </c>
    </row>
    <row r="349" spans="1:10" x14ac:dyDescent="0.3">
      <c r="A349" s="46">
        <v>13087500</v>
      </c>
      <c r="B349" s="47" t="s">
        <v>10</v>
      </c>
      <c r="C349" s="48">
        <v>44848</v>
      </c>
      <c r="D349" s="46">
        <v>1875</v>
      </c>
      <c r="E349" s="46">
        <v>960515.7</v>
      </c>
      <c r="F349" s="46">
        <v>0</v>
      </c>
      <c r="G349" s="46">
        <v>191746</v>
      </c>
      <c r="H349" s="46">
        <v>-191746.1</v>
      </c>
      <c r="I349" s="48">
        <v>44848</v>
      </c>
      <c r="J349" s="46">
        <v>2022</v>
      </c>
    </row>
    <row r="350" spans="1:10" x14ac:dyDescent="0.3">
      <c r="A350" s="46">
        <v>13087500</v>
      </c>
      <c r="B350" s="47" t="s">
        <v>10</v>
      </c>
      <c r="C350" s="48">
        <v>44849</v>
      </c>
      <c r="D350" s="46">
        <v>0</v>
      </c>
      <c r="E350" s="46">
        <v>960515.7</v>
      </c>
      <c r="F350" s="46">
        <v>0</v>
      </c>
      <c r="G350" s="46">
        <v>191746</v>
      </c>
      <c r="H350" s="46">
        <v>-191746.1</v>
      </c>
      <c r="I350" s="48">
        <v>44849</v>
      </c>
      <c r="J350" s="46">
        <v>2022</v>
      </c>
    </row>
    <row r="351" spans="1:10" x14ac:dyDescent="0.3">
      <c r="A351" s="46">
        <v>13087500</v>
      </c>
      <c r="B351" s="47" t="s">
        <v>10</v>
      </c>
      <c r="C351" s="48">
        <v>44850</v>
      </c>
      <c r="D351" s="46">
        <v>0</v>
      </c>
      <c r="E351" s="46">
        <v>960515.7</v>
      </c>
      <c r="F351" s="46">
        <v>0</v>
      </c>
      <c r="G351" s="46">
        <v>191746</v>
      </c>
      <c r="H351" s="46">
        <v>-191746.1</v>
      </c>
      <c r="I351" s="48">
        <v>44850</v>
      </c>
      <c r="J351" s="46">
        <v>2022</v>
      </c>
    </row>
    <row r="352" spans="1:10" x14ac:dyDescent="0.3">
      <c r="A352" s="46">
        <v>13087500</v>
      </c>
      <c r="B352" s="47" t="s">
        <v>10</v>
      </c>
      <c r="C352" s="48">
        <v>44851</v>
      </c>
      <c r="D352" s="46">
        <v>0</v>
      </c>
      <c r="E352" s="46">
        <v>960515.7</v>
      </c>
      <c r="F352" s="46">
        <v>0</v>
      </c>
      <c r="G352" s="46">
        <v>191746</v>
      </c>
      <c r="H352" s="46">
        <v>-191746.1</v>
      </c>
      <c r="I352" s="48">
        <v>44851</v>
      </c>
      <c r="J352" s="46">
        <v>2022</v>
      </c>
    </row>
    <row r="353" spans="1:10" x14ac:dyDescent="0.3">
      <c r="A353" s="46">
        <v>13087500</v>
      </c>
      <c r="B353" s="47" t="s">
        <v>10</v>
      </c>
      <c r="C353" s="48">
        <v>44852</v>
      </c>
      <c r="D353" s="46">
        <v>0</v>
      </c>
      <c r="E353" s="46">
        <v>960515.7</v>
      </c>
      <c r="F353" s="46">
        <v>0</v>
      </c>
      <c r="G353" s="46">
        <v>191746</v>
      </c>
      <c r="H353" s="46">
        <v>-191746.1</v>
      </c>
      <c r="I353" s="48">
        <v>44852</v>
      </c>
      <c r="J353" s="46">
        <v>2022</v>
      </c>
    </row>
    <row r="354" spans="1:10" x14ac:dyDescent="0.3">
      <c r="A354" s="46">
        <v>13087500</v>
      </c>
      <c r="B354" s="47" t="s">
        <v>10</v>
      </c>
      <c r="C354" s="48">
        <v>44853</v>
      </c>
      <c r="D354" s="46">
        <v>0</v>
      </c>
      <c r="E354" s="46">
        <v>960515.7</v>
      </c>
      <c r="F354" s="46">
        <v>0</v>
      </c>
      <c r="G354" s="46">
        <v>191746</v>
      </c>
      <c r="H354" s="46">
        <v>-191746.1</v>
      </c>
      <c r="I354" s="48">
        <v>44853</v>
      </c>
      <c r="J354" s="46">
        <v>2022</v>
      </c>
    </row>
    <row r="355" spans="1:10" x14ac:dyDescent="0.3">
      <c r="A355" s="46">
        <v>13087500</v>
      </c>
      <c r="B355" s="47" t="s">
        <v>10</v>
      </c>
      <c r="C355" s="48">
        <v>44854</v>
      </c>
      <c r="D355" s="46">
        <v>0</v>
      </c>
      <c r="E355" s="46">
        <v>960515.7</v>
      </c>
      <c r="F355" s="46">
        <v>0</v>
      </c>
      <c r="G355" s="46">
        <v>191746</v>
      </c>
      <c r="H355" s="46">
        <v>-191746.1</v>
      </c>
      <c r="I355" s="48">
        <v>44854</v>
      </c>
      <c r="J355" s="46">
        <v>2022</v>
      </c>
    </row>
    <row r="356" spans="1:10" x14ac:dyDescent="0.3">
      <c r="A356" s="46">
        <v>13087500</v>
      </c>
      <c r="B356" s="47" t="s">
        <v>10</v>
      </c>
      <c r="C356" s="48">
        <v>44855</v>
      </c>
      <c r="D356" s="46">
        <v>0</v>
      </c>
      <c r="E356" s="46">
        <v>960515.7</v>
      </c>
      <c r="F356" s="46">
        <v>0</v>
      </c>
      <c r="G356" s="46">
        <v>191746</v>
      </c>
      <c r="H356" s="46">
        <v>-191746.1</v>
      </c>
      <c r="I356" s="48">
        <v>44855</v>
      </c>
      <c r="J356" s="46">
        <v>2022</v>
      </c>
    </row>
    <row r="357" spans="1:10" x14ac:dyDescent="0.3">
      <c r="A357" s="46">
        <v>13087500</v>
      </c>
      <c r="B357" s="47" t="s">
        <v>10</v>
      </c>
      <c r="C357" s="48">
        <v>44856</v>
      </c>
      <c r="D357" s="46">
        <v>0</v>
      </c>
      <c r="E357" s="46">
        <v>960515.7</v>
      </c>
      <c r="F357" s="46">
        <v>0</v>
      </c>
      <c r="G357" s="46">
        <v>191746</v>
      </c>
      <c r="H357" s="46">
        <v>-191746.1</v>
      </c>
      <c r="I357" s="48">
        <v>44856</v>
      </c>
      <c r="J357" s="46">
        <v>2022</v>
      </c>
    </row>
    <row r="358" spans="1:10" x14ac:dyDescent="0.3">
      <c r="A358" s="46">
        <v>13087500</v>
      </c>
      <c r="B358" s="47" t="s">
        <v>10</v>
      </c>
      <c r="C358" s="48">
        <v>44857</v>
      </c>
      <c r="D358" s="46">
        <v>0</v>
      </c>
      <c r="E358" s="46">
        <v>960515.7</v>
      </c>
      <c r="F358" s="46">
        <v>0</v>
      </c>
      <c r="G358" s="46">
        <v>191746</v>
      </c>
      <c r="H358" s="46">
        <v>-191746.1</v>
      </c>
      <c r="I358" s="48">
        <v>44857</v>
      </c>
      <c r="J358" s="46">
        <v>2022</v>
      </c>
    </row>
    <row r="359" spans="1:10" x14ac:dyDescent="0.3">
      <c r="A359" s="46">
        <v>13087500</v>
      </c>
      <c r="B359" s="47" t="s">
        <v>10</v>
      </c>
      <c r="C359" s="48">
        <v>44858</v>
      </c>
      <c r="D359" s="46">
        <v>346</v>
      </c>
      <c r="E359" s="46">
        <v>961202</v>
      </c>
      <c r="F359" s="46">
        <v>0</v>
      </c>
      <c r="G359" s="46">
        <v>191746</v>
      </c>
      <c r="H359" s="46">
        <v>-191746.1</v>
      </c>
      <c r="I359" s="48">
        <v>44858</v>
      </c>
      <c r="J359" s="46">
        <v>2022</v>
      </c>
    </row>
    <row r="360" spans="1:10" x14ac:dyDescent="0.3">
      <c r="A360" s="46">
        <v>13087500</v>
      </c>
      <c r="B360" s="47" t="s">
        <v>10</v>
      </c>
      <c r="C360" s="48">
        <v>44859</v>
      </c>
      <c r="D360" s="46">
        <v>523</v>
      </c>
      <c r="E360" s="46">
        <v>962238.4</v>
      </c>
      <c r="F360" s="46">
        <v>0</v>
      </c>
      <c r="G360" s="46">
        <v>191746</v>
      </c>
      <c r="H360" s="46">
        <v>-191746.1</v>
      </c>
      <c r="I360" s="48">
        <v>44859</v>
      </c>
      <c r="J360" s="46">
        <v>2022</v>
      </c>
    </row>
    <row r="361" spans="1:10" x14ac:dyDescent="0.3">
      <c r="A361" s="46">
        <v>13087500</v>
      </c>
      <c r="B361" s="47" t="s">
        <v>10</v>
      </c>
      <c r="C361" s="48">
        <v>44860</v>
      </c>
      <c r="D361" s="46">
        <v>516</v>
      </c>
      <c r="E361" s="46">
        <v>963262.4</v>
      </c>
      <c r="F361" s="46">
        <v>0</v>
      </c>
      <c r="G361" s="46">
        <v>191746</v>
      </c>
      <c r="H361" s="46">
        <v>-191746.1</v>
      </c>
      <c r="I361" s="48">
        <v>44860</v>
      </c>
      <c r="J361" s="46">
        <v>2022</v>
      </c>
    </row>
    <row r="362" spans="1:10" x14ac:dyDescent="0.3">
      <c r="A362" s="46">
        <v>13087500</v>
      </c>
      <c r="B362" s="47" t="s">
        <v>10</v>
      </c>
      <c r="C362" s="48">
        <v>44861</v>
      </c>
      <c r="D362" s="46">
        <v>529</v>
      </c>
      <c r="E362" s="46">
        <v>964311.3</v>
      </c>
      <c r="F362" s="46">
        <v>0</v>
      </c>
      <c r="G362" s="46">
        <v>191746</v>
      </c>
      <c r="H362" s="46">
        <v>-191746.1</v>
      </c>
      <c r="I362" s="48">
        <v>44861</v>
      </c>
      <c r="J362" s="46">
        <v>2022</v>
      </c>
    </row>
    <row r="363" spans="1:10" x14ac:dyDescent="0.3">
      <c r="A363" s="46">
        <v>13087500</v>
      </c>
      <c r="B363" s="47" t="s">
        <v>10</v>
      </c>
      <c r="C363" s="48">
        <v>44862</v>
      </c>
      <c r="D363" s="46">
        <v>535</v>
      </c>
      <c r="E363" s="46">
        <v>965372.8</v>
      </c>
      <c r="F363" s="46">
        <v>3</v>
      </c>
      <c r="G363" s="46">
        <v>191752</v>
      </c>
      <c r="H363" s="46">
        <v>-191752</v>
      </c>
      <c r="I363" s="48">
        <v>44862</v>
      </c>
      <c r="J363" s="46">
        <v>2022</v>
      </c>
    </row>
    <row r="364" spans="1:10" x14ac:dyDescent="0.3">
      <c r="A364" s="46">
        <v>13087500</v>
      </c>
      <c r="B364" s="47" t="s">
        <v>10</v>
      </c>
      <c r="C364" s="48">
        <v>44863</v>
      </c>
      <c r="D364" s="46">
        <v>69</v>
      </c>
      <c r="E364" s="46">
        <v>965509.1</v>
      </c>
      <c r="F364" s="46">
        <v>0</v>
      </c>
      <c r="G364" s="46">
        <v>191752</v>
      </c>
      <c r="H364" s="46">
        <v>-191752</v>
      </c>
      <c r="I364" s="48">
        <v>44863</v>
      </c>
      <c r="J364" s="46">
        <v>2022</v>
      </c>
    </row>
    <row r="365" spans="1:10" x14ac:dyDescent="0.3">
      <c r="A365" s="46">
        <v>13087500</v>
      </c>
      <c r="B365" s="47" t="s">
        <v>10</v>
      </c>
      <c r="C365" s="48">
        <v>44864</v>
      </c>
      <c r="D365" s="46">
        <v>38</v>
      </c>
      <c r="E365" s="46">
        <v>965583.6</v>
      </c>
      <c r="F365" s="46">
        <v>0</v>
      </c>
      <c r="G365" s="46">
        <v>191752</v>
      </c>
      <c r="H365" s="46">
        <v>-191752</v>
      </c>
      <c r="I365" s="48">
        <v>44864</v>
      </c>
      <c r="J365" s="46">
        <v>2022</v>
      </c>
    </row>
    <row r="366" spans="1:10" x14ac:dyDescent="0.3">
      <c r="A366" s="46">
        <v>13087500</v>
      </c>
      <c r="B366" s="47" t="s">
        <v>10</v>
      </c>
      <c r="C366" s="48">
        <v>44865</v>
      </c>
      <c r="D366" s="46">
        <v>47</v>
      </c>
      <c r="E366" s="46">
        <v>965677.1</v>
      </c>
      <c r="F366" s="46">
        <v>0</v>
      </c>
      <c r="G366" s="46">
        <v>191752</v>
      </c>
      <c r="H366" s="46">
        <v>-191752</v>
      </c>
      <c r="I366" s="48">
        <v>44865</v>
      </c>
      <c r="J366" s="46">
        <v>2022</v>
      </c>
    </row>
  </sheetData>
  <mergeCells count="1">
    <mergeCell ref="T2:W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34DD-D012-4C37-8AB1-FE47519EDD17}">
  <dimension ref="A1:Y366"/>
  <sheetViews>
    <sheetView workbookViewId="0">
      <pane ySplit="1" topLeftCell="A2" activePane="bottomLeft" state="frozen"/>
      <selection pane="bottomLeft" activeCell="A357" sqref="A357:J366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5" ht="70.5" customHeight="1" x14ac:dyDescent="0.3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</row>
    <row r="2" spans="1:25" ht="15" customHeight="1" x14ac:dyDescent="0.3">
      <c r="A2" s="53">
        <v>13087500</v>
      </c>
      <c r="B2" s="54" t="s">
        <v>10</v>
      </c>
      <c r="C2" s="55">
        <v>44866</v>
      </c>
      <c r="D2" s="53">
        <v>52</v>
      </c>
      <c r="E2" s="53">
        <v>965780.7</v>
      </c>
      <c r="F2" s="53">
        <v>0</v>
      </c>
      <c r="G2" s="53">
        <v>191752</v>
      </c>
      <c r="H2" s="53">
        <v>-191752</v>
      </c>
      <c r="I2" s="55">
        <v>44866</v>
      </c>
      <c r="J2" s="53">
        <v>2023</v>
      </c>
      <c r="T2" t="s">
        <v>91</v>
      </c>
    </row>
    <row r="3" spans="1:25" x14ac:dyDescent="0.3">
      <c r="A3" s="53">
        <v>13087500</v>
      </c>
      <c r="B3" s="54" t="s">
        <v>10</v>
      </c>
      <c r="C3" s="55">
        <v>44867</v>
      </c>
      <c r="D3" s="53">
        <v>52</v>
      </c>
      <c r="E3" s="53">
        <v>965884.3</v>
      </c>
      <c r="F3" s="53">
        <v>0</v>
      </c>
      <c r="G3" s="53">
        <v>191752</v>
      </c>
      <c r="H3" s="53">
        <v>-191752</v>
      </c>
      <c r="I3" s="55">
        <v>44867</v>
      </c>
      <c r="J3" s="53">
        <v>2023</v>
      </c>
      <c r="M3" s="11">
        <v>2023</v>
      </c>
      <c r="N3" s="22"/>
      <c r="O3" s="22"/>
      <c r="P3" s="35"/>
      <c r="Q3" s="9"/>
      <c r="T3" s="11">
        <v>2023</v>
      </c>
      <c r="U3" s="22"/>
      <c r="V3" s="22"/>
      <c r="W3" s="23"/>
    </row>
    <row r="4" spans="1:25" x14ac:dyDescent="0.3">
      <c r="A4" s="53">
        <v>13087500</v>
      </c>
      <c r="B4" s="54" t="s">
        <v>10</v>
      </c>
      <c r="C4" s="55">
        <v>44868</v>
      </c>
      <c r="D4" s="53">
        <v>52</v>
      </c>
      <c r="E4" s="53">
        <v>965987.9</v>
      </c>
      <c r="F4" s="53">
        <v>0</v>
      </c>
      <c r="G4" s="53">
        <v>191752</v>
      </c>
      <c r="H4" s="53">
        <v>-191752</v>
      </c>
      <c r="I4" s="55">
        <v>44868</v>
      </c>
      <c r="J4" s="53">
        <v>2023</v>
      </c>
      <c r="M4" s="12" t="s">
        <v>32</v>
      </c>
      <c r="P4" s="17">
        <f>(SUM(D153:D243))*1.9835</f>
        <v>426135.14</v>
      </c>
      <c r="Q4" s="7"/>
      <c r="T4" s="12" t="s">
        <v>32</v>
      </c>
      <c r="W4" s="13">
        <v>426135.14</v>
      </c>
    </row>
    <row r="5" spans="1:25" x14ac:dyDescent="0.3">
      <c r="A5" s="53">
        <v>13087500</v>
      </c>
      <c r="B5" s="54" t="s">
        <v>10</v>
      </c>
      <c r="C5" s="55">
        <v>44869</v>
      </c>
      <c r="D5" s="53">
        <v>52</v>
      </c>
      <c r="E5" s="53">
        <v>966091.6</v>
      </c>
      <c r="F5" s="53">
        <v>0</v>
      </c>
      <c r="G5" s="53">
        <v>191752</v>
      </c>
      <c r="H5" s="53">
        <v>-191752</v>
      </c>
      <c r="I5" s="55">
        <v>44869</v>
      </c>
      <c r="J5" s="53">
        <v>2023</v>
      </c>
      <c r="M5" s="14" t="s">
        <v>33</v>
      </c>
      <c r="N5" s="15"/>
      <c r="O5" s="15"/>
      <c r="P5" s="18">
        <f>G243</f>
        <v>0</v>
      </c>
      <c r="Q5" s="7">
        <f>(SUM(F153:F243))*1.9835</f>
        <v>0</v>
      </c>
      <c r="R5" s="7">
        <f>P5-Q5</f>
        <v>0</v>
      </c>
      <c r="T5" s="12" t="s">
        <v>33</v>
      </c>
      <c r="W5" s="13">
        <v>0</v>
      </c>
    </row>
    <row r="6" spans="1:25" x14ac:dyDescent="0.3">
      <c r="A6" s="53">
        <v>13087500</v>
      </c>
      <c r="B6" s="54" t="s">
        <v>10</v>
      </c>
      <c r="C6" s="55">
        <v>44870</v>
      </c>
      <c r="D6" s="53">
        <v>52</v>
      </c>
      <c r="E6" s="53">
        <v>966195.19999999995</v>
      </c>
      <c r="F6" s="53">
        <v>0</v>
      </c>
      <c r="G6" s="53">
        <v>191752</v>
      </c>
      <c r="H6" s="53">
        <v>-191752</v>
      </c>
      <c r="I6" s="55">
        <v>44870</v>
      </c>
      <c r="J6" s="53">
        <v>2023</v>
      </c>
      <c r="M6" s="36" t="s">
        <v>20</v>
      </c>
      <c r="N6" s="37"/>
      <c r="O6" s="37"/>
      <c r="P6" s="38">
        <f>P4-P5</f>
        <v>426135.14</v>
      </c>
      <c r="Q6" s="7"/>
      <c r="T6" s="14" t="s">
        <v>20</v>
      </c>
      <c r="U6" s="15"/>
      <c r="V6" s="15"/>
      <c r="W6" s="39">
        <v>426135.14</v>
      </c>
    </row>
    <row r="7" spans="1:25" x14ac:dyDescent="0.3">
      <c r="A7" s="53">
        <v>13087500</v>
      </c>
      <c r="B7" s="54" t="s">
        <v>10</v>
      </c>
      <c r="C7" s="55">
        <v>44871</v>
      </c>
      <c r="D7" s="53">
        <v>55</v>
      </c>
      <c r="E7" s="53">
        <v>966304</v>
      </c>
      <c r="F7" s="53">
        <v>0</v>
      </c>
      <c r="G7" s="53">
        <v>191752</v>
      </c>
      <c r="H7" s="53">
        <v>-191752</v>
      </c>
      <c r="I7" s="55">
        <v>44871</v>
      </c>
      <c r="J7" s="53">
        <v>2023</v>
      </c>
    </row>
    <row r="8" spans="1:25" x14ac:dyDescent="0.3">
      <c r="A8" s="53">
        <v>13087500</v>
      </c>
      <c r="B8" s="54" t="s">
        <v>10</v>
      </c>
      <c r="C8" s="55">
        <v>44872</v>
      </c>
      <c r="D8" s="53">
        <v>52</v>
      </c>
      <c r="E8" s="53">
        <v>966407.6</v>
      </c>
      <c r="F8" s="53">
        <v>0</v>
      </c>
      <c r="G8" s="53">
        <v>191752</v>
      </c>
      <c r="H8" s="53">
        <v>-191752</v>
      </c>
      <c r="I8" s="55">
        <v>44872</v>
      </c>
      <c r="J8" s="53">
        <v>2023</v>
      </c>
      <c r="T8" t="s">
        <v>92</v>
      </c>
    </row>
    <row r="9" spans="1:25" x14ac:dyDescent="0.3">
      <c r="A9" s="53">
        <v>13087500</v>
      </c>
      <c r="B9" s="54" t="s">
        <v>10</v>
      </c>
      <c r="C9" s="55">
        <v>44873</v>
      </c>
      <c r="D9" s="53">
        <v>52</v>
      </c>
      <c r="E9" s="53">
        <v>966511.2</v>
      </c>
      <c r="F9" s="53">
        <v>0</v>
      </c>
      <c r="G9" s="53">
        <v>191752</v>
      </c>
      <c r="H9" s="53">
        <v>-191752</v>
      </c>
      <c r="I9" s="55">
        <v>44873</v>
      </c>
      <c r="J9" s="53">
        <v>2023</v>
      </c>
      <c r="M9" s="11">
        <v>2023</v>
      </c>
      <c r="N9" s="22" t="s">
        <v>82</v>
      </c>
      <c r="O9" s="22"/>
      <c r="P9" s="20"/>
      <c r="Q9" s="21"/>
      <c r="T9" s="11">
        <v>2023</v>
      </c>
      <c r="U9" s="22" t="s">
        <v>82</v>
      </c>
      <c r="V9" s="22"/>
      <c r="W9" s="23"/>
    </row>
    <row r="10" spans="1:25" x14ac:dyDescent="0.3">
      <c r="A10" s="53">
        <v>13087500</v>
      </c>
      <c r="B10" s="54" t="s">
        <v>10</v>
      </c>
      <c r="C10" s="55">
        <v>44874</v>
      </c>
      <c r="D10" s="53">
        <v>52</v>
      </c>
      <c r="E10" s="53">
        <v>966614.9</v>
      </c>
      <c r="F10" s="53">
        <v>0</v>
      </c>
      <c r="G10" s="53">
        <v>191752</v>
      </c>
      <c r="H10" s="53">
        <v>-191752</v>
      </c>
      <c r="I10" s="55">
        <v>44874</v>
      </c>
      <c r="J10" s="53">
        <v>2023</v>
      </c>
      <c r="M10" s="12" t="s">
        <v>36</v>
      </c>
      <c r="P10" s="17">
        <f>(SUM(D153:D274))*1.9835</f>
        <v>642427.88100000005</v>
      </c>
      <c r="Q10" s="7"/>
      <c r="T10" s="12" t="s">
        <v>36</v>
      </c>
      <c r="W10" s="24">
        <v>642441.76549999998</v>
      </c>
    </row>
    <row r="11" spans="1:25" x14ac:dyDescent="0.3">
      <c r="A11" s="53">
        <v>13087500</v>
      </c>
      <c r="B11" s="54" t="s">
        <v>10</v>
      </c>
      <c r="C11" s="55">
        <v>44875</v>
      </c>
      <c r="D11" s="53">
        <v>52</v>
      </c>
      <c r="E11" s="53">
        <v>966718.5</v>
      </c>
      <c r="F11" s="53">
        <v>0</v>
      </c>
      <c r="G11" s="53">
        <v>191752</v>
      </c>
      <c r="H11" s="53">
        <v>-191752</v>
      </c>
      <c r="I11" s="55">
        <v>44875</v>
      </c>
      <c r="J11" s="53">
        <v>2023</v>
      </c>
      <c r="M11" s="14" t="s">
        <v>37</v>
      </c>
      <c r="N11" s="15"/>
      <c r="O11" s="15"/>
      <c r="P11" s="18">
        <f>G274</f>
        <v>98922</v>
      </c>
      <c r="Q11" s="7">
        <f>(SUM(F153:F274))*1.9835</f>
        <v>98925.078999999998</v>
      </c>
      <c r="R11" s="7">
        <f>P11-Q11</f>
        <v>-3.0789999999979045</v>
      </c>
      <c r="T11" s="12" t="s">
        <v>37</v>
      </c>
      <c r="W11" s="24">
        <v>98203</v>
      </c>
      <c r="X11">
        <v>98209.035499999998</v>
      </c>
      <c r="Y11">
        <v>-6.0354999999981374</v>
      </c>
    </row>
    <row r="12" spans="1:25" x14ac:dyDescent="0.3">
      <c r="A12" s="53">
        <v>13087500</v>
      </c>
      <c r="B12" s="54" t="s">
        <v>10</v>
      </c>
      <c r="C12" s="55">
        <v>44876</v>
      </c>
      <c r="D12" s="53">
        <v>52</v>
      </c>
      <c r="E12" s="53">
        <v>966822.1</v>
      </c>
      <c r="F12" s="53">
        <v>0</v>
      </c>
      <c r="G12" s="53">
        <v>191752</v>
      </c>
      <c r="H12" s="53">
        <v>-191752</v>
      </c>
      <c r="I12" s="55">
        <v>44876</v>
      </c>
      <c r="J12" s="53">
        <v>2023</v>
      </c>
      <c r="M12" s="36" t="s">
        <v>20</v>
      </c>
      <c r="N12" s="37"/>
      <c r="O12" s="37"/>
      <c r="P12" s="38">
        <f>P10-P11</f>
        <v>543505.88100000005</v>
      </c>
      <c r="Q12" s="7"/>
      <c r="T12" s="14" t="s">
        <v>20</v>
      </c>
      <c r="U12" s="15"/>
      <c r="V12" s="15"/>
      <c r="W12" s="25">
        <v>544238.76549999998</v>
      </c>
    </row>
    <row r="13" spans="1:25" x14ac:dyDescent="0.3">
      <c r="A13" s="53">
        <v>13087500</v>
      </c>
      <c r="B13" s="54" t="s">
        <v>10</v>
      </c>
      <c r="C13" s="55">
        <v>44877</v>
      </c>
      <c r="D13" s="53">
        <v>52</v>
      </c>
      <c r="E13" s="53">
        <v>966925.7</v>
      </c>
      <c r="F13" s="53">
        <v>0</v>
      </c>
      <c r="G13" s="53">
        <v>191752</v>
      </c>
      <c r="H13" s="53">
        <v>-191752</v>
      </c>
      <c r="I13" s="55">
        <v>44877</v>
      </c>
      <c r="J13" s="53">
        <v>2023</v>
      </c>
    </row>
    <row r="14" spans="1:25" x14ac:dyDescent="0.3">
      <c r="A14" s="53">
        <v>13087500</v>
      </c>
      <c r="B14" s="54" t="s">
        <v>10</v>
      </c>
      <c r="C14" s="55">
        <v>44878</v>
      </c>
      <c r="D14" s="53">
        <v>52</v>
      </c>
      <c r="E14" s="53">
        <v>967029.3</v>
      </c>
      <c r="F14" s="53">
        <v>0</v>
      </c>
      <c r="G14" s="53">
        <v>191752</v>
      </c>
      <c r="H14" s="53">
        <v>-191752</v>
      </c>
      <c r="I14" s="55">
        <v>44878</v>
      </c>
      <c r="J14" s="53">
        <v>2023</v>
      </c>
    </row>
    <row r="15" spans="1:25" x14ac:dyDescent="0.3">
      <c r="A15" s="53">
        <v>13087500</v>
      </c>
      <c r="B15" s="54" t="s">
        <v>10</v>
      </c>
      <c r="C15" s="55">
        <v>44879</v>
      </c>
      <c r="D15" s="53">
        <v>40</v>
      </c>
      <c r="E15" s="53">
        <v>967108.4</v>
      </c>
      <c r="F15" s="53">
        <v>0</v>
      </c>
      <c r="G15" s="53">
        <v>191752</v>
      </c>
      <c r="H15" s="53">
        <v>-191752</v>
      </c>
      <c r="I15" s="55">
        <v>44879</v>
      </c>
      <c r="J15" s="53">
        <v>2023</v>
      </c>
      <c r="M15" s="11">
        <v>2023</v>
      </c>
      <c r="N15" s="22" t="s">
        <v>66</v>
      </c>
      <c r="O15" s="22"/>
      <c r="P15" s="20"/>
      <c r="Q15" s="21"/>
      <c r="T15">
        <v>2023</v>
      </c>
      <c r="U15" t="s">
        <v>66</v>
      </c>
    </row>
    <row r="16" spans="1:25" x14ac:dyDescent="0.3">
      <c r="A16" s="53">
        <v>13087500</v>
      </c>
      <c r="B16" s="54" t="s">
        <v>10</v>
      </c>
      <c r="C16" s="55">
        <v>44880</v>
      </c>
      <c r="D16" s="53">
        <v>35</v>
      </c>
      <c r="E16" s="53">
        <v>967178.4</v>
      </c>
      <c r="F16" s="53">
        <v>0</v>
      </c>
      <c r="G16" s="53">
        <v>191752</v>
      </c>
      <c r="H16" s="53">
        <v>-191752</v>
      </c>
      <c r="I16" s="55">
        <v>44880</v>
      </c>
      <c r="J16" s="53">
        <v>2023</v>
      </c>
      <c r="M16" s="12" t="s">
        <v>40</v>
      </c>
      <c r="P16" s="17">
        <f>(SUM(D153:D289))*1.9835</f>
        <v>741237.91700000002</v>
      </c>
      <c r="Q16" s="7"/>
      <c r="T16" s="11" t="s">
        <v>40</v>
      </c>
      <c r="U16" s="22"/>
      <c r="V16" s="22"/>
      <c r="W16" s="23">
        <v>741259.73550000007</v>
      </c>
    </row>
    <row r="17" spans="1:24" x14ac:dyDescent="0.3">
      <c r="A17" s="53">
        <v>13087500</v>
      </c>
      <c r="B17" s="54" t="s">
        <v>10</v>
      </c>
      <c r="C17" s="55">
        <v>44881</v>
      </c>
      <c r="D17" s="53">
        <v>35</v>
      </c>
      <c r="E17" s="53">
        <v>967248.4</v>
      </c>
      <c r="F17" s="53">
        <v>0</v>
      </c>
      <c r="G17" s="53">
        <v>191752</v>
      </c>
      <c r="H17" s="53">
        <v>-191752</v>
      </c>
      <c r="I17" s="55">
        <v>44881</v>
      </c>
      <c r="J17" s="53">
        <v>2023</v>
      </c>
      <c r="M17" s="14" t="s">
        <v>37</v>
      </c>
      <c r="N17" s="15"/>
      <c r="O17" s="15"/>
      <c r="P17" s="18">
        <f>(SUM(F153:F289))*1.9835</f>
        <v>126337.049</v>
      </c>
      <c r="Q17" s="18">
        <f>G289</f>
        <v>126333</v>
      </c>
      <c r="R17" s="7">
        <f>Q17-P17</f>
        <v>-4.0489999999990687</v>
      </c>
      <c r="T17" s="12" t="s">
        <v>37</v>
      </c>
      <c r="W17" s="24">
        <v>128512.9485</v>
      </c>
      <c r="X17">
        <v>128509</v>
      </c>
    </row>
    <row r="18" spans="1:24" x14ac:dyDescent="0.3">
      <c r="A18" s="53">
        <v>13087500</v>
      </c>
      <c r="B18" s="54" t="s">
        <v>10</v>
      </c>
      <c r="C18" s="55">
        <v>44882</v>
      </c>
      <c r="D18" s="53">
        <v>35</v>
      </c>
      <c r="E18" s="53">
        <v>967318.3</v>
      </c>
      <c r="F18" s="53">
        <v>0</v>
      </c>
      <c r="G18" s="53">
        <v>191752</v>
      </c>
      <c r="H18" s="53">
        <v>-191752</v>
      </c>
      <c r="I18" s="55">
        <v>44882</v>
      </c>
      <c r="J18" s="53">
        <v>2023</v>
      </c>
      <c r="M18" s="36" t="s">
        <v>20</v>
      </c>
      <c r="N18" s="37"/>
      <c r="O18" s="37"/>
      <c r="P18" s="38">
        <f>P16-P17</f>
        <v>614900.86800000002</v>
      </c>
      <c r="Q18" s="7"/>
      <c r="T18" s="14" t="s">
        <v>20</v>
      </c>
      <c r="U18" s="15"/>
      <c r="V18" s="15"/>
      <c r="W18" s="25">
        <v>612746.78700000001</v>
      </c>
    </row>
    <row r="19" spans="1:24" x14ac:dyDescent="0.3">
      <c r="A19" s="53">
        <v>13087500</v>
      </c>
      <c r="B19" s="54" t="s">
        <v>10</v>
      </c>
      <c r="C19" s="55">
        <v>44883</v>
      </c>
      <c r="D19" s="53">
        <v>35</v>
      </c>
      <c r="E19" s="53">
        <v>967388.3</v>
      </c>
      <c r="F19" s="53">
        <v>0</v>
      </c>
      <c r="G19" s="53">
        <v>191752</v>
      </c>
      <c r="H19" s="53">
        <v>-191752</v>
      </c>
      <c r="I19" s="55">
        <v>44883</v>
      </c>
      <c r="J19" s="53">
        <v>2023</v>
      </c>
    </row>
    <row r="20" spans="1:24" x14ac:dyDescent="0.3">
      <c r="A20" s="53">
        <v>13087500</v>
      </c>
      <c r="B20" s="54" t="s">
        <v>10</v>
      </c>
      <c r="C20" s="55">
        <v>44884</v>
      </c>
      <c r="D20" s="53">
        <v>35</v>
      </c>
      <c r="E20" s="53">
        <v>967458.3</v>
      </c>
      <c r="F20" s="53">
        <v>0</v>
      </c>
      <c r="G20" s="53">
        <v>191752</v>
      </c>
      <c r="H20" s="53">
        <v>-191752</v>
      </c>
      <c r="I20" s="55">
        <v>44884</v>
      </c>
      <c r="J20" s="53">
        <v>2023</v>
      </c>
    </row>
    <row r="21" spans="1:24" x14ac:dyDescent="0.3">
      <c r="A21" s="53">
        <v>13087500</v>
      </c>
      <c r="B21" s="54" t="s">
        <v>10</v>
      </c>
      <c r="C21" s="55">
        <v>44885</v>
      </c>
      <c r="D21" s="53">
        <v>35</v>
      </c>
      <c r="E21" s="53">
        <v>967528.3</v>
      </c>
      <c r="F21" s="53">
        <v>0</v>
      </c>
      <c r="G21" s="53">
        <v>191752</v>
      </c>
      <c r="H21" s="53">
        <v>-191752</v>
      </c>
      <c r="I21" s="55">
        <v>44885</v>
      </c>
      <c r="J21" s="53">
        <v>2023</v>
      </c>
      <c r="M21" s="11">
        <v>2023</v>
      </c>
      <c r="N21" s="22" t="s">
        <v>96</v>
      </c>
      <c r="O21" s="22"/>
      <c r="P21" s="20"/>
      <c r="Q21" s="21"/>
      <c r="T21">
        <v>2023</v>
      </c>
      <c r="U21" t="s">
        <v>96</v>
      </c>
    </row>
    <row r="22" spans="1:24" x14ac:dyDescent="0.3">
      <c r="A22" s="53">
        <v>13087500</v>
      </c>
      <c r="B22" s="54" t="s">
        <v>10</v>
      </c>
      <c r="C22" s="55">
        <v>44886</v>
      </c>
      <c r="D22" s="53">
        <v>35</v>
      </c>
      <c r="E22" s="53">
        <v>967598.2</v>
      </c>
      <c r="F22" s="53">
        <v>0</v>
      </c>
      <c r="G22" s="53">
        <v>191752</v>
      </c>
      <c r="H22" s="53">
        <v>-191752</v>
      </c>
      <c r="I22" s="55">
        <v>44886</v>
      </c>
      <c r="J22" s="53">
        <v>2023</v>
      </c>
      <c r="M22" s="12" t="s">
        <v>97</v>
      </c>
      <c r="P22" s="17">
        <f>(SUM(D153:D297))*1.9835</f>
        <v>792471.72200000007</v>
      </c>
      <c r="Q22" s="7"/>
      <c r="T22" s="11" t="s">
        <v>97</v>
      </c>
      <c r="U22" s="22"/>
      <c r="V22" s="22"/>
      <c r="W22" s="23">
        <v>792521.30949999997</v>
      </c>
    </row>
    <row r="23" spans="1:24" x14ac:dyDescent="0.3">
      <c r="A23" s="53">
        <v>13087500</v>
      </c>
      <c r="B23" s="54" t="s">
        <v>10</v>
      </c>
      <c r="C23" s="55">
        <v>44887</v>
      </c>
      <c r="D23" s="53">
        <v>33</v>
      </c>
      <c r="E23" s="53">
        <v>967663.8</v>
      </c>
      <c r="F23" s="53">
        <v>0</v>
      </c>
      <c r="G23" s="53">
        <v>191752</v>
      </c>
      <c r="H23" s="53">
        <v>-191752</v>
      </c>
      <c r="I23" s="55">
        <v>44887</v>
      </c>
      <c r="J23" s="53">
        <v>2023</v>
      </c>
      <c r="M23" s="14" t="s">
        <v>37</v>
      </c>
      <c r="N23" s="15"/>
      <c r="O23" s="15"/>
      <c r="P23" s="18">
        <f>(SUM(F153:F297))*1.9835</f>
        <v>145368.73149999999</v>
      </c>
      <c r="Q23" s="18">
        <f>G297</f>
        <v>145361</v>
      </c>
      <c r="R23" s="7">
        <f>Q23-P23</f>
        <v>-7.7314999999944121</v>
      </c>
      <c r="T23" s="12" t="s">
        <v>37</v>
      </c>
      <c r="W23" s="24">
        <v>147211.40299999999</v>
      </c>
      <c r="X23">
        <v>147208</v>
      </c>
    </row>
    <row r="24" spans="1:24" x14ac:dyDescent="0.3">
      <c r="A24" s="53">
        <v>13087500</v>
      </c>
      <c r="B24" s="54" t="s">
        <v>10</v>
      </c>
      <c r="C24" s="55">
        <v>44888</v>
      </c>
      <c r="D24" s="53">
        <v>31</v>
      </c>
      <c r="E24" s="53">
        <v>967725.1</v>
      </c>
      <c r="F24" s="53">
        <v>0</v>
      </c>
      <c r="G24" s="53">
        <v>191752</v>
      </c>
      <c r="H24" s="53">
        <v>-191752</v>
      </c>
      <c r="I24" s="55">
        <v>44888</v>
      </c>
      <c r="J24" s="53">
        <v>2023</v>
      </c>
      <c r="M24" s="36" t="s">
        <v>20</v>
      </c>
      <c r="N24" s="37"/>
      <c r="O24" s="37"/>
      <c r="P24" s="38">
        <f>P22-P23</f>
        <v>647102.99050000007</v>
      </c>
      <c r="Q24" s="7"/>
      <c r="T24" s="14" t="s">
        <v>20</v>
      </c>
      <c r="U24" s="15"/>
      <c r="V24" s="15"/>
      <c r="W24" s="25">
        <v>645309.90650000004</v>
      </c>
    </row>
    <row r="25" spans="1:24" x14ac:dyDescent="0.3">
      <c r="A25" s="53">
        <v>13087500</v>
      </c>
      <c r="B25" s="54" t="s">
        <v>10</v>
      </c>
      <c r="C25" s="55">
        <v>44889</v>
      </c>
      <c r="D25" s="53">
        <v>31</v>
      </c>
      <c r="E25" s="53">
        <v>967786.5</v>
      </c>
      <c r="F25" s="53">
        <v>0</v>
      </c>
      <c r="G25" s="53">
        <v>191752</v>
      </c>
      <c r="H25" s="53">
        <v>-191752</v>
      </c>
      <c r="I25" s="55">
        <v>44889</v>
      </c>
      <c r="J25" s="53">
        <v>2023</v>
      </c>
    </row>
    <row r="26" spans="1:24" x14ac:dyDescent="0.3">
      <c r="A26" s="53">
        <v>13087500</v>
      </c>
      <c r="B26" s="54" t="s">
        <v>10</v>
      </c>
      <c r="C26" s="55">
        <v>44890</v>
      </c>
      <c r="D26" s="53">
        <v>31</v>
      </c>
      <c r="E26" s="53">
        <v>967847.8</v>
      </c>
      <c r="F26" s="53">
        <v>0</v>
      </c>
      <c r="G26" s="53">
        <v>191752</v>
      </c>
      <c r="H26" s="53">
        <v>-191752</v>
      </c>
      <c r="I26" s="55">
        <v>44890</v>
      </c>
      <c r="J26" s="53">
        <v>2023</v>
      </c>
    </row>
    <row r="27" spans="1:24" x14ac:dyDescent="0.3">
      <c r="A27" s="53">
        <v>13087500</v>
      </c>
      <c r="B27" s="54" t="s">
        <v>10</v>
      </c>
      <c r="C27" s="55">
        <v>44891</v>
      </c>
      <c r="D27" s="53">
        <v>31</v>
      </c>
      <c r="E27" s="53">
        <v>967909.1</v>
      </c>
      <c r="F27" s="53">
        <v>0</v>
      </c>
      <c r="G27" s="53">
        <v>191752</v>
      </c>
      <c r="H27" s="53">
        <v>-191752</v>
      </c>
      <c r="I27" s="55">
        <v>44891</v>
      </c>
      <c r="J27" s="53">
        <v>2023</v>
      </c>
      <c r="M27" t="s">
        <v>93</v>
      </c>
    </row>
    <row r="28" spans="1:24" x14ac:dyDescent="0.3">
      <c r="A28" s="53">
        <v>13087500</v>
      </c>
      <c r="B28" s="54" t="s">
        <v>10</v>
      </c>
      <c r="C28" s="55">
        <v>44892</v>
      </c>
      <c r="D28" s="53">
        <v>31</v>
      </c>
      <c r="E28" s="53">
        <v>967970.4</v>
      </c>
      <c r="F28" s="53">
        <v>0</v>
      </c>
      <c r="G28" s="53">
        <v>191752</v>
      </c>
      <c r="H28" s="53">
        <v>-191752</v>
      </c>
      <c r="I28" s="55">
        <v>44892</v>
      </c>
      <c r="J28" s="53">
        <v>2023</v>
      </c>
      <c r="M28" t="s">
        <v>83</v>
      </c>
    </row>
    <row r="29" spans="1:24" x14ac:dyDescent="0.3">
      <c r="A29" s="53">
        <v>13087500</v>
      </c>
      <c r="B29" s="54" t="s">
        <v>10</v>
      </c>
      <c r="C29" s="55">
        <v>44893</v>
      </c>
      <c r="D29" s="53">
        <v>31</v>
      </c>
      <c r="E29" s="53">
        <v>968031.7</v>
      </c>
      <c r="F29" s="53">
        <v>0</v>
      </c>
      <c r="G29" s="53">
        <v>191752</v>
      </c>
      <c r="H29" s="53">
        <v>-191752</v>
      </c>
      <c r="I29" s="55">
        <v>44893</v>
      </c>
      <c r="J29" s="53">
        <v>2023</v>
      </c>
      <c r="M29" s="11" t="s">
        <v>85</v>
      </c>
      <c r="N29" s="22"/>
      <c r="O29" s="22"/>
      <c r="P29" s="23"/>
    </row>
    <row r="30" spans="1:24" x14ac:dyDescent="0.3">
      <c r="A30" s="53">
        <v>13087500</v>
      </c>
      <c r="B30" s="54" t="s">
        <v>10</v>
      </c>
      <c r="C30" s="55">
        <v>44894</v>
      </c>
      <c r="D30" s="53">
        <v>31</v>
      </c>
      <c r="E30" s="53">
        <v>968093</v>
      </c>
      <c r="F30" s="53">
        <v>0</v>
      </c>
      <c r="G30" s="53">
        <v>191752</v>
      </c>
      <c r="H30" s="53">
        <v>-191752</v>
      </c>
      <c r="I30" s="55">
        <v>44894</v>
      </c>
      <c r="J30" s="53">
        <v>2023</v>
      </c>
      <c r="M30" s="12" t="s">
        <v>69</v>
      </c>
      <c r="P30" s="17">
        <f>SUM('13087500_accounting'!D5445:D5536)*1.9835</f>
        <v>449699.12</v>
      </c>
    </row>
    <row r="31" spans="1:24" x14ac:dyDescent="0.3">
      <c r="A31" s="53">
        <v>13087500</v>
      </c>
      <c r="B31" s="54" t="s">
        <v>10</v>
      </c>
      <c r="C31" s="55">
        <v>44895</v>
      </c>
      <c r="D31" s="53">
        <v>31</v>
      </c>
      <c r="E31" s="53">
        <v>968154.3</v>
      </c>
      <c r="F31" s="53">
        <v>0</v>
      </c>
      <c r="G31" s="53">
        <v>191752</v>
      </c>
      <c r="H31" s="53">
        <v>-191752</v>
      </c>
      <c r="I31" s="55">
        <v>44895</v>
      </c>
      <c r="J31" s="53">
        <v>2023</v>
      </c>
      <c r="M31" s="14" t="s">
        <v>70</v>
      </c>
      <c r="N31" s="15"/>
      <c r="O31" s="15"/>
      <c r="P31" s="18">
        <f>SUM('13087500_accounting'!F5445:F5536)*1.9835</f>
        <v>127543.01700000001</v>
      </c>
    </row>
    <row r="32" spans="1:24" x14ac:dyDescent="0.3">
      <c r="A32" s="53">
        <v>13087500</v>
      </c>
      <c r="B32" s="54" t="s">
        <v>10</v>
      </c>
      <c r="C32" s="55">
        <v>44896</v>
      </c>
      <c r="D32" s="53">
        <v>33</v>
      </c>
      <c r="E32" s="53">
        <v>65.599999999999994</v>
      </c>
      <c r="F32" s="53">
        <v>0</v>
      </c>
      <c r="G32" s="53">
        <v>0</v>
      </c>
      <c r="H32" s="53">
        <v>0</v>
      </c>
      <c r="I32" s="55">
        <v>44896</v>
      </c>
      <c r="J32" s="53">
        <v>2023</v>
      </c>
      <c r="M32" s="36" t="s">
        <v>20</v>
      </c>
      <c r="N32" s="37"/>
      <c r="O32" s="37"/>
      <c r="P32" s="41">
        <f>P30-P31</f>
        <v>322156.103</v>
      </c>
    </row>
    <row r="33" spans="1:24" x14ac:dyDescent="0.3">
      <c r="A33" s="53">
        <v>13087500</v>
      </c>
      <c r="B33" s="54" t="s">
        <v>10</v>
      </c>
      <c r="C33" s="55">
        <v>44897</v>
      </c>
      <c r="D33" s="53">
        <v>31</v>
      </c>
      <c r="E33" s="53">
        <v>126.9</v>
      </c>
      <c r="F33" s="53">
        <v>0</v>
      </c>
      <c r="G33" s="53">
        <v>0</v>
      </c>
      <c r="H33" s="53">
        <v>0</v>
      </c>
      <c r="I33" s="55">
        <v>44897</v>
      </c>
      <c r="J33" s="53">
        <v>2023</v>
      </c>
    </row>
    <row r="34" spans="1:24" x14ac:dyDescent="0.3">
      <c r="A34" s="53">
        <v>13087500</v>
      </c>
      <c r="B34" s="54" t="s">
        <v>10</v>
      </c>
      <c r="C34" s="55">
        <v>44898</v>
      </c>
      <c r="D34" s="53">
        <v>33</v>
      </c>
      <c r="E34" s="53">
        <v>192.5</v>
      </c>
      <c r="F34" s="53">
        <v>0</v>
      </c>
      <c r="G34" s="53">
        <v>0</v>
      </c>
      <c r="H34" s="53">
        <v>0</v>
      </c>
      <c r="I34" s="55">
        <v>44898</v>
      </c>
      <c r="J34" s="53">
        <v>2023</v>
      </c>
    </row>
    <row r="35" spans="1:24" x14ac:dyDescent="0.3">
      <c r="A35" s="53">
        <v>13087500</v>
      </c>
      <c r="B35" s="54" t="s">
        <v>10</v>
      </c>
      <c r="C35" s="55">
        <v>44899</v>
      </c>
      <c r="D35" s="53">
        <v>31</v>
      </c>
      <c r="E35" s="53">
        <v>253.8</v>
      </c>
      <c r="F35" s="53">
        <v>0</v>
      </c>
      <c r="G35" s="53">
        <v>0</v>
      </c>
      <c r="H35" s="53">
        <v>0</v>
      </c>
      <c r="I35" s="55">
        <v>44899</v>
      </c>
      <c r="J35" s="53">
        <v>2023</v>
      </c>
      <c r="M35" t="s">
        <v>94</v>
      </c>
      <c r="T35" s="51" t="s">
        <v>98</v>
      </c>
      <c r="U35" s="51"/>
      <c r="V35" s="51"/>
      <c r="W35" s="51"/>
    </row>
    <row r="36" spans="1:24" x14ac:dyDescent="0.3">
      <c r="A36" s="53">
        <v>13087500</v>
      </c>
      <c r="B36" s="54" t="s">
        <v>10</v>
      </c>
      <c r="C36" s="55">
        <v>44900</v>
      </c>
      <c r="D36" s="53">
        <v>33</v>
      </c>
      <c r="E36" s="53">
        <v>319.39999999999998</v>
      </c>
      <c r="F36" s="53">
        <v>0</v>
      </c>
      <c r="G36" s="53">
        <v>0</v>
      </c>
      <c r="H36" s="53">
        <v>0</v>
      </c>
      <c r="I36" s="55">
        <v>44900</v>
      </c>
      <c r="J36" s="53">
        <v>2023</v>
      </c>
      <c r="M36" t="s">
        <v>68</v>
      </c>
      <c r="T36" s="51" t="s">
        <v>102</v>
      </c>
      <c r="U36" s="51"/>
      <c r="V36" s="51"/>
      <c r="W36" s="51"/>
    </row>
    <row r="37" spans="1:24" x14ac:dyDescent="0.3">
      <c r="A37" s="53">
        <v>13087500</v>
      </c>
      <c r="B37" s="54" t="s">
        <v>10</v>
      </c>
      <c r="C37" s="55">
        <v>44901</v>
      </c>
      <c r="D37" s="53">
        <v>33</v>
      </c>
      <c r="E37" s="53">
        <v>385</v>
      </c>
      <c r="F37" s="53">
        <v>0</v>
      </c>
      <c r="G37" s="53">
        <v>0</v>
      </c>
      <c r="H37" s="53">
        <v>0</v>
      </c>
      <c r="I37" s="55">
        <v>44901</v>
      </c>
      <c r="J37" s="53">
        <v>2023</v>
      </c>
      <c r="M37" s="11" t="s">
        <v>63</v>
      </c>
      <c r="N37" s="22"/>
      <c r="O37" s="22"/>
      <c r="P37" s="23"/>
      <c r="T37" s="11" t="s">
        <v>101</v>
      </c>
      <c r="U37" s="22"/>
      <c r="V37" s="22"/>
      <c r="W37" s="23"/>
    </row>
    <row r="38" spans="1:24" x14ac:dyDescent="0.3">
      <c r="A38" s="53">
        <v>13087500</v>
      </c>
      <c r="B38" s="54" t="s">
        <v>10</v>
      </c>
      <c r="C38" s="55">
        <v>44902</v>
      </c>
      <c r="D38" s="53">
        <v>33</v>
      </c>
      <c r="E38" s="53">
        <v>450.6</v>
      </c>
      <c r="F38" s="53">
        <v>0</v>
      </c>
      <c r="G38" s="53">
        <v>0</v>
      </c>
      <c r="H38" s="53">
        <v>0</v>
      </c>
      <c r="I38" s="55">
        <v>44902</v>
      </c>
      <c r="J38" s="53">
        <v>2023</v>
      </c>
      <c r="M38" s="12" t="s">
        <v>74</v>
      </c>
      <c r="P38" s="17">
        <f>SUM('13087500_accounting'!D3365:D3431)*1.9835</f>
        <v>324532.33600000001</v>
      </c>
      <c r="Q38" t="s">
        <v>76</v>
      </c>
      <c r="T38" s="12" t="s">
        <v>99</v>
      </c>
      <c r="W38" s="17">
        <f>SUM('13087500_accounting'!D5103:D5171)*1.9835</f>
        <v>281944.60749999998</v>
      </c>
    </row>
    <row r="39" spans="1:24" x14ac:dyDescent="0.3">
      <c r="A39" s="53">
        <v>13087500</v>
      </c>
      <c r="B39" s="54" t="s">
        <v>10</v>
      </c>
      <c r="C39" s="55">
        <v>44903</v>
      </c>
      <c r="D39" s="53">
        <v>29</v>
      </c>
      <c r="E39" s="53">
        <v>507.7</v>
      </c>
      <c r="F39" s="53">
        <v>0</v>
      </c>
      <c r="G39" s="53">
        <v>0</v>
      </c>
      <c r="H39" s="53">
        <v>0</v>
      </c>
      <c r="I39" s="55">
        <v>44903</v>
      </c>
      <c r="J39" s="53">
        <v>2023</v>
      </c>
      <c r="M39" s="14" t="s">
        <v>75</v>
      </c>
      <c r="N39" s="15"/>
      <c r="O39" s="15"/>
      <c r="P39" s="18">
        <f>SUM('13087500_accounting'!F3365:F3431)*1.9835</f>
        <v>72208.325750000004</v>
      </c>
      <c r="T39" s="14" t="s">
        <v>100</v>
      </c>
      <c r="U39" s="15"/>
      <c r="V39" s="15"/>
      <c r="W39" s="17">
        <f>SUM('13087500_accounting'!F5103:F5171)*1.9835</f>
        <v>41526.556000000004</v>
      </c>
    </row>
    <row r="40" spans="1:24" x14ac:dyDescent="0.3">
      <c r="A40" s="53">
        <v>13087500</v>
      </c>
      <c r="B40" s="54" t="s">
        <v>10</v>
      </c>
      <c r="C40" s="55">
        <v>44904</v>
      </c>
      <c r="D40" s="53">
        <v>27</v>
      </c>
      <c r="E40" s="53">
        <v>560.79999999999995</v>
      </c>
      <c r="F40" s="53">
        <v>0</v>
      </c>
      <c r="G40" s="53">
        <v>0</v>
      </c>
      <c r="H40" s="53">
        <v>0</v>
      </c>
      <c r="I40" s="55">
        <v>44904</v>
      </c>
      <c r="J40" s="53">
        <v>2023</v>
      </c>
      <c r="M40" s="36" t="s">
        <v>20</v>
      </c>
      <c r="N40" s="37"/>
      <c r="O40" s="37"/>
      <c r="P40" s="41">
        <f>P38-P39</f>
        <v>252324.01024999999</v>
      </c>
      <c r="T40" s="36" t="s">
        <v>20</v>
      </c>
      <c r="U40" s="37"/>
      <c r="V40" s="37"/>
      <c r="W40" s="41">
        <f>W38-W39</f>
        <v>240418.05149999997</v>
      </c>
    </row>
    <row r="41" spans="1:24" x14ac:dyDescent="0.3">
      <c r="A41" s="53">
        <v>13087500</v>
      </c>
      <c r="B41" s="54" t="s">
        <v>10</v>
      </c>
      <c r="C41" s="55">
        <v>44905</v>
      </c>
      <c r="D41" s="53">
        <v>27</v>
      </c>
      <c r="E41" s="53">
        <v>613.9</v>
      </c>
      <c r="F41" s="53">
        <v>0</v>
      </c>
      <c r="G41" s="53">
        <v>0</v>
      </c>
      <c r="H41" s="53">
        <v>0</v>
      </c>
      <c r="I41" s="55">
        <v>44905</v>
      </c>
      <c r="J41" s="53">
        <v>2023</v>
      </c>
    </row>
    <row r="42" spans="1:24" x14ac:dyDescent="0.3">
      <c r="A42" s="53">
        <v>13087500</v>
      </c>
      <c r="B42" s="54" t="s">
        <v>10</v>
      </c>
      <c r="C42" s="55">
        <v>44906</v>
      </c>
      <c r="D42" s="53">
        <v>27</v>
      </c>
      <c r="E42" s="53">
        <v>667</v>
      </c>
      <c r="F42" s="53">
        <v>0</v>
      </c>
      <c r="G42" s="53">
        <v>0</v>
      </c>
      <c r="H42" s="53">
        <v>0</v>
      </c>
      <c r="I42" s="55">
        <v>44906</v>
      </c>
      <c r="J42" s="53">
        <v>2023</v>
      </c>
    </row>
    <row r="43" spans="1:24" x14ac:dyDescent="0.3">
      <c r="A43" s="53">
        <v>13087500</v>
      </c>
      <c r="B43" s="54" t="s">
        <v>10</v>
      </c>
      <c r="C43" s="55">
        <v>44907</v>
      </c>
      <c r="D43" s="53">
        <v>27</v>
      </c>
      <c r="E43" s="53">
        <v>720.1</v>
      </c>
      <c r="F43" s="53">
        <v>0</v>
      </c>
      <c r="G43" s="53">
        <v>0</v>
      </c>
      <c r="H43" s="53">
        <v>0</v>
      </c>
      <c r="I43" s="55">
        <v>44907</v>
      </c>
      <c r="J43" s="53">
        <v>2023</v>
      </c>
      <c r="M43" t="s">
        <v>95</v>
      </c>
    </row>
    <row r="44" spans="1:24" x14ac:dyDescent="0.3">
      <c r="A44" s="53">
        <v>13087500</v>
      </c>
      <c r="B44" s="54" t="s">
        <v>10</v>
      </c>
      <c r="C44" s="55">
        <v>44908</v>
      </c>
      <c r="D44" s="53">
        <v>27</v>
      </c>
      <c r="E44" s="53">
        <v>773.2</v>
      </c>
      <c r="F44" s="53">
        <v>0</v>
      </c>
      <c r="G44" s="53">
        <v>0</v>
      </c>
      <c r="H44" s="53">
        <v>0</v>
      </c>
      <c r="I44" s="55">
        <v>44908</v>
      </c>
      <c r="J44" s="53">
        <v>2023</v>
      </c>
      <c r="M44" t="s">
        <v>94</v>
      </c>
      <c r="T44" s="51" t="s">
        <v>98</v>
      </c>
      <c r="U44" s="51"/>
      <c r="V44" s="51"/>
      <c r="W44" s="51"/>
    </row>
    <row r="45" spans="1:24" x14ac:dyDescent="0.3">
      <c r="A45" s="53">
        <v>13087500</v>
      </c>
      <c r="B45" s="54" t="s">
        <v>10</v>
      </c>
      <c r="C45" s="55">
        <v>44909</v>
      </c>
      <c r="D45" s="53">
        <v>27</v>
      </c>
      <c r="E45" s="53">
        <v>826.3</v>
      </c>
      <c r="F45" s="53">
        <v>0</v>
      </c>
      <c r="G45" s="53">
        <v>0</v>
      </c>
      <c r="H45" s="53">
        <v>0</v>
      </c>
      <c r="I45" s="55">
        <v>44909</v>
      </c>
      <c r="J45" s="53">
        <v>2023</v>
      </c>
      <c r="M45" t="s">
        <v>84</v>
      </c>
      <c r="T45" s="51" t="s">
        <v>103</v>
      </c>
      <c r="U45" s="51"/>
      <c r="V45" s="51"/>
      <c r="W45" s="51"/>
    </row>
    <row r="46" spans="1:24" x14ac:dyDescent="0.3">
      <c r="A46" s="53">
        <v>13087500</v>
      </c>
      <c r="B46" s="54" t="s">
        <v>10</v>
      </c>
      <c r="C46" s="55">
        <v>44910</v>
      </c>
      <c r="D46" s="53">
        <v>27</v>
      </c>
      <c r="E46" s="53">
        <v>879.4</v>
      </c>
      <c r="F46" s="53">
        <v>0</v>
      </c>
      <c r="G46" s="53">
        <v>0</v>
      </c>
      <c r="H46" s="53">
        <v>0</v>
      </c>
      <c r="I46" s="55">
        <v>44910</v>
      </c>
      <c r="J46" s="53">
        <v>2023</v>
      </c>
      <c r="M46" s="11" t="s">
        <v>86</v>
      </c>
      <c r="N46" s="22"/>
      <c r="O46" s="22"/>
      <c r="P46" s="23"/>
      <c r="T46" s="11" t="s">
        <v>104</v>
      </c>
      <c r="U46" s="22"/>
      <c r="V46" s="22"/>
      <c r="W46" s="23"/>
    </row>
    <row r="47" spans="1:24" x14ac:dyDescent="0.3">
      <c r="A47" s="53">
        <v>13087500</v>
      </c>
      <c r="B47" s="54" t="s">
        <v>10</v>
      </c>
      <c r="C47" s="55">
        <v>44911</v>
      </c>
      <c r="D47" s="53">
        <v>27</v>
      </c>
      <c r="E47" s="53">
        <v>932.5</v>
      </c>
      <c r="F47" s="53">
        <v>0</v>
      </c>
      <c r="G47" s="53">
        <v>0</v>
      </c>
      <c r="H47" s="53">
        <v>0</v>
      </c>
      <c r="I47" s="55">
        <v>44911</v>
      </c>
      <c r="J47" s="53">
        <v>2023</v>
      </c>
      <c r="M47" s="12" t="s">
        <v>74</v>
      </c>
      <c r="P47" s="17">
        <f>SUM('13087500_accounting'!D9843:D9911)*1.9835</f>
        <v>288129.1605</v>
      </c>
      <c r="Q47" t="s">
        <v>87</v>
      </c>
      <c r="T47" s="12" t="s">
        <v>106</v>
      </c>
      <c r="W47" s="17">
        <f>SUM('13087500_accounting'!D8390:D8449)*1.9835</f>
        <v>278602.41000000003</v>
      </c>
      <c r="X47" t="s">
        <v>105</v>
      </c>
    </row>
    <row r="48" spans="1:24" x14ac:dyDescent="0.3">
      <c r="A48" s="53">
        <v>13087500</v>
      </c>
      <c r="B48" s="54" t="s">
        <v>10</v>
      </c>
      <c r="C48" s="55">
        <v>44912</v>
      </c>
      <c r="D48" s="53">
        <v>27</v>
      </c>
      <c r="E48" s="53">
        <v>985.6</v>
      </c>
      <c r="F48" s="53">
        <v>0</v>
      </c>
      <c r="G48" s="53">
        <v>0</v>
      </c>
      <c r="H48" s="53">
        <v>0</v>
      </c>
      <c r="I48" s="55">
        <v>44912</v>
      </c>
      <c r="J48" s="53">
        <v>2023</v>
      </c>
      <c r="M48" s="14" t="s">
        <v>75</v>
      </c>
      <c r="N48" s="15"/>
      <c r="O48" s="15"/>
      <c r="P48" s="18">
        <f>SUM('13087500_accounting'!F9843:F9911)*1.9835</f>
        <v>67276.353000000003</v>
      </c>
      <c r="T48" s="14" t="s">
        <v>107</v>
      </c>
      <c r="U48" s="15"/>
      <c r="V48" s="15"/>
      <c r="W48" s="17">
        <f>SUM('13087500_accounting'!F8390:F8449)*1.9835</f>
        <v>43399.575049999999</v>
      </c>
    </row>
    <row r="49" spans="1:23" x14ac:dyDescent="0.3">
      <c r="A49" s="53">
        <v>13087500</v>
      </c>
      <c r="B49" s="54" t="s">
        <v>10</v>
      </c>
      <c r="C49" s="55">
        <v>44913</v>
      </c>
      <c r="D49" s="53">
        <v>27</v>
      </c>
      <c r="E49" s="53">
        <v>1038.7</v>
      </c>
      <c r="F49" s="53">
        <v>0</v>
      </c>
      <c r="G49" s="53">
        <v>0</v>
      </c>
      <c r="H49" s="53">
        <v>0</v>
      </c>
      <c r="I49" s="55">
        <v>44913</v>
      </c>
      <c r="J49" s="53">
        <v>2023</v>
      </c>
      <c r="M49" s="36" t="s">
        <v>20</v>
      </c>
      <c r="N49" s="37"/>
      <c r="O49" s="37"/>
      <c r="P49" s="41">
        <f>P47-P48</f>
        <v>220852.8075</v>
      </c>
      <c r="T49" s="36" t="s">
        <v>20</v>
      </c>
      <c r="U49" s="37"/>
      <c r="V49" s="37"/>
      <c r="W49" s="41">
        <f>W47-W48</f>
        <v>235202.83495000005</v>
      </c>
    </row>
    <row r="50" spans="1:23" x14ac:dyDescent="0.3">
      <c r="A50" s="53">
        <v>13087500</v>
      </c>
      <c r="B50" s="54" t="s">
        <v>10</v>
      </c>
      <c r="C50" s="55">
        <v>44914</v>
      </c>
      <c r="D50" s="53">
        <v>27</v>
      </c>
      <c r="E50" s="53">
        <v>1091.8</v>
      </c>
      <c r="F50" s="53">
        <v>0</v>
      </c>
      <c r="G50" s="53">
        <v>0</v>
      </c>
      <c r="H50" s="53">
        <v>0</v>
      </c>
      <c r="I50" s="55">
        <v>44914</v>
      </c>
      <c r="J50" s="53">
        <v>2023</v>
      </c>
    </row>
    <row r="51" spans="1:23" x14ac:dyDescent="0.3">
      <c r="A51" s="53">
        <v>13087500</v>
      </c>
      <c r="B51" s="54" t="s">
        <v>10</v>
      </c>
      <c r="C51" s="55">
        <v>44915</v>
      </c>
      <c r="D51" s="53">
        <v>27</v>
      </c>
      <c r="E51" s="53">
        <v>1144.9000000000001</v>
      </c>
      <c r="F51" s="53">
        <v>0</v>
      </c>
      <c r="G51" s="53">
        <v>0</v>
      </c>
      <c r="H51" s="53">
        <v>0</v>
      </c>
      <c r="I51" s="55">
        <v>44915</v>
      </c>
      <c r="J51" s="53">
        <v>2023</v>
      </c>
      <c r="M51" t="s">
        <v>94</v>
      </c>
    </row>
    <row r="52" spans="1:23" x14ac:dyDescent="0.3">
      <c r="A52" s="53">
        <v>13087500</v>
      </c>
      <c r="B52" s="54" t="s">
        <v>10</v>
      </c>
      <c r="C52" s="55">
        <v>44916</v>
      </c>
      <c r="D52" s="53">
        <v>27</v>
      </c>
      <c r="E52" s="53">
        <v>1198</v>
      </c>
      <c r="F52" s="53">
        <v>0</v>
      </c>
      <c r="G52" s="53">
        <v>0</v>
      </c>
      <c r="H52" s="53">
        <v>0</v>
      </c>
      <c r="I52" s="55">
        <v>44916</v>
      </c>
      <c r="J52" s="53">
        <v>2023</v>
      </c>
      <c r="M52" t="s">
        <v>88</v>
      </c>
    </row>
    <row r="53" spans="1:23" x14ac:dyDescent="0.3">
      <c r="A53" s="53">
        <v>13087500</v>
      </c>
      <c r="B53" s="54" t="s">
        <v>10</v>
      </c>
      <c r="C53" s="55">
        <v>44917</v>
      </c>
      <c r="D53" s="53">
        <v>27</v>
      </c>
      <c r="E53" s="53">
        <v>1251.0999999999999</v>
      </c>
      <c r="F53" s="53">
        <v>0</v>
      </c>
      <c r="G53" s="53">
        <v>0</v>
      </c>
      <c r="H53" s="53">
        <v>0</v>
      </c>
      <c r="I53" s="55">
        <v>44917</v>
      </c>
      <c r="J53" s="53">
        <v>2023</v>
      </c>
      <c r="M53" s="11" t="s">
        <v>89</v>
      </c>
      <c r="N53" s="22"/>
      <c r="O53" s="22"/>
      <c r="P53" s="23"/>
    </row>
    <row r="54" spans="1:23" x14ac:dyDescent="0.3">
      <c r="A54" s="53">
        <v>13087500</v>
      </c>
      <c r="B54" s="54" t="s">
        <v>10</v>
      </c>
      <c r="C54" s="55">
        <v>44918</v>
      </c>
      <c r="D54" s="53">
        <v>27</v>
      </c>
      <c r="E54" s="53">
        <v>1304.2</v>
      </c>
      <c r="F54" s="53">
        <v>0</v>
      </c>
      <c r="G54" s="53">
        <v>0</v>
      </c>
      <c r="H54" s="53">
        <v>0</v>
      </c>
      <c r="I54" s="55">
        <v>44918</v>
      </c>
      <c r="J54" s="53">
        <v>2023</v>
      </c>
      <c r="M54" s="12" t="s">
        <v>74</v>
      </c>
      <c r="P54" s="17">
        <f>SUM('13087500_accounting'!D8747:D8814)*1.9835</f>
        <v>336734.82799999998</v>
      </c>
    </row>
    <row r="55" spans="1:23" x14ac:dyDescent="0.3">
      <c r="A55" s="53">
        <v>13087500</v>
      </c>
      <c r="B55" s="54" t="s">
        <v>10</v>
      </c>
      <c r="C55" s="55">
        <v>44919</v>
      </c>
      <c r="D55" s="53">
        <v>27</v>
      </c>
      <c r="E55" s="53">
        <v>1357.3</v>
      </c>
      <c r="F55" s="53">
        <v>0</v>
      </c>
      <c r="G55" s="53">
        <v>0</v>
      </c>
      <c r="H55" s="53">
        <v>0</v>
      </c>
      <c r="I55" s="55">
        <v>44919</v>
      </c>
      <c r="J55" s="53">
        <v>2023</v>
      </c>
      <c r="M55" s="14" t="s">
        <v>75</v>
      </c>
      <c r="N55" s="15"/>
      <c r="O55" s="15"/>
      <c r="P55" s="18">
        <f>SUM('13087500_accounting'!F8747:F8814)*1.9835</f>
        <v>52886.0605</v>
      </c>
      <c r="Q55" t="s">
        <v>87</v>
      </c>
    </row>
    <row r="56" spans="1:23" x14ac:dyDescent="0.3">
      <c r="A56" s="53">
        <v>13087500</v>
      </c>
      <c r="B56" s="54" t="s">
        <v>10</v>
      </c>
      <c r="C56" s="55">
        <v>44920</v>
      </c>
      <c r="D56" s="53">
        <v>27</v>
      </c>
      <c r="E56" s="53">
        <v>1410.4</v>
      </c>
      <c r="F56" s="53">
        <v>0</v>
      </c>
      <c r="G56" s="53">
        <v>0</v>
      </c>
      <c r="H56" s="53">
        <v>0</v>
      </c>
      <c r="I56" s="55">
        <v>44920</v>
      </c>
      <c r="J56" s="53">
        <v>2023</v>
      </c>
      <c r="M56" s="36" t="s">
        <v>20</v>
      </c>
      <c r="N56" s="37"/>
      <c r="O56" s="37"/>
      <c r="P56" s="41">
        <f>P54-P55</f>
        <v>283848.76749999996</v>
      </c>
    </row>
    <row r="57" spans="1:23" x14ac:dyDescent="0.3">
      <c r="A57" s="53">
        <v>13087500</v>
      </c>
      <c r="B57" s="54" t="s">
        <v>10</v>
      </c>
      <c r="C57" s="55">
        <v>44921</v>
      </c>
      <c r="D57" s="53">
        <v>27</v>
      </c>
      <c r="E57" s="53">
        <v>1463.5</v>
      </c>
      <c r="F57" s="53">
        <v>0</v>
      </c>
      <c r="G57" s="53">
        <v>0</v>
      </c>
      <c r="H57" s="53">
        <v>0</v>
      </c>
      <c r="I57" s="55">
        <v>44921</v>
      </c>
      <c r="J57" s="53">
        <v>2023</v>
      </c>
    </row>
    <row r="58" spans="1:23" x14ac:dyDescent="0.3">
      <c r="A58" s="53">
        <v>13087500</v>
      </c>
      <c r="B58" s="54" t="s">
        <v>10</v>
      </c>
      <c r="C58" s="55">
        <v>44922</v>
      </c>
      <c r="D58" s="53">
        <v>27</v>
      </c>
      <c r="E58" s="53">
        <v>1516.6</v>
      </c>
      <c r="F58" s="53">
        <v>0</v>
      </c>
      <c r="G58" s="53">
        <v>0</v>
      </c>
      <c r="H58" s="53">
        <v>0</v>
      </c>
      <c r="I58" s="55">
        <v>44922</v>
      </c>
      <c r="J58" s="53">
        <v>2023</v>
      </c>
      <c r="M58" t="s">
        <v>93</v>
      </c>
    </row>
    <row r="59" spans="1:23" x14ac:dyDescent="0.3">
      <c r="A59" s="53">
        <v>13087500</v>
      </c>
      <c r="B59" s="54" t="s">
        <v>10</v>
      </c>
      <c r="C59" s="55">
        <v>44923</v>
      </c>
      <c r="D59" s="53">
        <v>27</v>
      </c>
      <c r="E59" s="53">
        <v>1569.7</v>
      </c>
      <c r="F59" s="53">
        <v>0</v>
      </c>
      <c r="G59" s="53">
        <v>0</v>
      </c>
      <c r="H59" s="53">
        <v>0</v>
      </c>
      <c r="I59" s="55">
        <v>44923</v>
      </c>
      <c r="J59" s="53">
        <v>2023</v>
      </c>
      <c r="M59" t="s">
        <v>83</v>
      </c>
    </row>
    <row r="60" spans="1:23" x14ac:dyDescent="0.3">
      <c r="A60" s="53">
        <v>13087500</v>
      </c>
      <c r="B60" s="54" t="s">
        <v>10</v>
      </c>
      <c r="C60" s="55">
        <v>44924</v>
      </c>
      <c r="D60" s="53">
        <v>27</v>
      </c>
      <c r="E60" s="53">
        <v>1622.8</v>
      </c>
      <c r="F60" s="53">
        <v>0</v>
      </c>
      <c r="G60" s="53">
        <v>0</v>
      </c>
      <c r="H60" s="53">
        <v>0</v>
      </c>
      <c r="I60" s="55">
        <v>44924</v>
      </c>
      <c r="J60" s="53">
        <v>2023</v>
      </c>
      <c r="M60" s="11" t="s">
        <v>90</v>
      </c>
      <c r="N60" s="22"/>
      <c r="O60" s="22"/>
      <c r="P60" s="23"/>
    </row>
    <row r="61" spans="1:23" x14ac:dyDescent="0.3">
      <c r="A61" s="53">
        <v>13087500</v>
      </c>
      <c r="B61" s="54" t="s">
        <v>10</v>
      </c>
      <c r="C61" s="55">
        <v>44925</v>
      </c>
      <c r="D61" s="53">
        <v>27</v>
      </c>
      <c r="E61" s="53">
        <v>1675.9</v>
      </c>
      <c r="F61" s="53">
        <v>0</v>
      </c>
      <c r="G61" s="53">
        <v>0</v>
      </c>
      <c r="H61" s="53">
        <v>0</v>
      </c>
      <c r="I61" s="55">
        <v>44925</v>
      </c>
      <c r="J61" s="53">
        <v>2023</v>
      </c>
      <c r="M61" s="12" t="s">
        <v>72</v>
      </c>
      <c r="P61" s="17">
        <f>SUM('13087500_accounting'!D5460:D5530)*1.9835</f>
        <v>350000.47600000002</v>
      </c>
    </row>
    <row r="62" spans="1:23" x14ac:dyDescent="0.3">
      <c r="A62" s="53">
        <v>13087500</v>
      </c>
      <c r="B62" s="54" t="s">
        <v>10</v>
      </c>
      <c r="C62" s="55">
        <v>44926</v>
      </c>
      <c r="D62" s="53">
        <v>27</v>
      </c>
      <c r="E62" s="53">
        <v>1729</v>
      </c>
      <c r="F62" s="53">
        <v>0</v>
      </c>
      <c r="G62" s="53">
        <v>0</v>
      </c>
      <c r="H62" s="53">
        <v>0</v>
      </c>
      <c r="I62" s="55">
        <v>44926</v>
      </c>
      <c r="J62" s="53">
        <v>2023</v>
      </c>
      <c r="M62" s="14" t="s">
        <v>73</v>
      </c>
      <c r="N62" s="15"/>
      <c r="O62" s="15"/>
      <c r="P62" s="18">
        <f>SUM('13087500_accounting'!F5460:F5530)*1.9835</f>
        <v>81857.061499999996</v>
      </c>
    </row>
    <row r="63" spans="1:23" x14ac:dyDescent="0.3">
      <c r="A63" s="53">
        <v>13087500</v>
      </c>
      <c r="B63" s="54" t="s">
        <v>10</v>
      </c>
      <c r="C63" s="55">
        <v>44927</v>
      </c>
      <c r="D63" s="53">
        <v>29</v>
      </c>
      <c r="E63" s="53">
        <v>1786.1</v>
      </c>
      <c r="F63" s="53">
        <v>0</v>
      </c>
      <c r="G63" s="53">
        <v>0</v>
      </c>
      <c r="H63" s="53">
        <v>0</v>
      </c>
      <c r="I63" s="55">
        <v>44927</v>
      </c>
      <c r="J63" s="53">
        <v>2023</v>
      </c>
      <c r="M63" s="36" t="s">
        <v>20</v>
      </c>
      <c r="N63" s="37"/>
      <c r="O63" s="37"/>
      <c r="P63" s="41">
        <f>P61-P62</f>
        <v>268143.41450000001</v>
      </c>
    </row>
    <row r="64" spans="1:23" x14ac:dyDescent="0.3">
      <c r="A64" s="53">
        <v>13087500</v>
      </c>
      <c r="B64" s="54" t="s">
        <v>10</v>
      </c>
      <c r="C64" s="55">
        <v>44928</v>
      </c>
      <c r="D64" s="53">
        <v>29</v>
      </c>
      <c r="E64" s="53">
        <v>1843.3</v>
      </c>
      <c r="F64" s="53">
        <v>0</v>
      </c>
      <c r="G64" s="53">
        <v>0</v>
      </c>
      <c r="H64" s="53">
        <v>0</v>
      </c>
      <c r="I64" s="55">
        <v>44928</v>
      </c>
      <c r="J64" s="53">
        <v>2023</v>
      </c>
    </row>
    <row r="65" spans="1:10" x14ac:dyDescent="0.3">
      <c r="A65" s="53">
        <v>13087500</v>
      </c>
      <c r="B65" s="54" t="s">
        <v>10</v>
      </c>
      <c r="C65" s="55">
        <v>44929</v>
      </c>
      <c r="D65" s="53">
        <v>27</v>
      </c>
      <c r="E65" s="53">
        <v>1896.4</v>
      </c>
      <c r="F65" s="53">
        <v>0</v>
      </c>
      <c r="G65" s="53">
        <v>0</v>
      </c>
      <c r="H65" s="53">
        <v>0</v>
      </c>
      <c r="I65" s="55">
        <v>44929</v>
      </c>
      <c r="J65" s="53">
        <v>2023</v>
      </c>
    </row>
    <row r="66" spans="1:10" x14ac:dyDescent="0.3">
      <c r="A66" s="53">
        <v>13087500</v>
      </c>
      <c r="B66" s="54" t="s">
        <v>10</v>
      </c>
      <c r="C66" s="55">
        <v>44930</v>
      </c>
      <c r="D66" s="53">
        <v>27</v>
      </c>
      <c r="E66" s="53">
        <v>1949.5</v>
      </c>
      <c r="F66" s="53">
        <v>0</v>
      </c>
      <c r="G66" s="53">
        <v>0</v>
      </c>
      <c r="H66" s="53">
        <v>0</v>
      </c>
      <c r="I66" s="55">
        <v>44930</v>
      </c>
      <c r="J66" s="53">
        <v>2023</v>
      </c>
    </row>
    <row r="67" spans="1:10" x14ac:dyDescent="0.3">
      <c r="A67" s="53">
        <v>13087500</v>
      </c>
      <c r="B67" s="54" t="s">
        <v>10</v>
      </c>
      <c r="C67" s="55">
        <v>44931</v>
      </c>
      <c r="D67" s="53">
        <v>29</v>
      </c>
      <c r="E67" s="53">
        <v>2006.6</v>
      </c>
      <c r="F67" s="53">
        <v>0</v>
      </c>
      <c r="G67" s="53">
        <v>0</v>
      </c>
      <c r="H67" s="53">
        <v>0</v>
      </c>
      <c r="I67" s="55">
        <v>44931</v>
      </c>
      <c r="J67" s="53">
        <v>2023</v>
      </c>
    </row>
    <row r="68" spans="1:10" x14ac:dyDescent="0.3">
      <c r="A68" s="53">
        <v>13087500</v>
      </c>
      <c r="B68" s="54" t="s">
        <v>10</v>
      </c>
      <c r="C68" s="55">
        <v>44932</v>
      </c>
      <c r="D68" s="53">
        <v>29</v>
      </c>
      <c r="E68" s="53">
        <v>2063.8000000000002</v>
      </c>
      <c r="F68" s="53">
        <v>0</v>
      </c>
      <c r="G68" s="53">
        <v>0</v>
      </c>
      <c r="H68" s="53">
        <v>0</v>
      </c>
      <c r="I68" s="55">
        <v>44932</v>
      </c>
      <c r="J68" s="53">
        <v>2023</v>
      </c>
    </row>
    <row r="69" spans="1:10" x14ac:dyDescent="0.3">
      <c r="A69" s="53">
        <v>13087500</v>
      </c>
      <c r="B69" s="54" t="s">
        <v>10</v>
      </c>
      <c r="C69" s="55">
        <v>44933</v>
      </c>
      <c r="D69" s="53">
        <v>29</v>
      </c>
      <c r="E69" s="53">
        <v>2120.9</v>
      </c>
      <c r="F69" s="53">
        <v>0</v>
      </c>
      <c r="G69" s="53">
        <v>0</v>
      </c>
      <c r="H69" s="53">
        <v>0</v>
      </c>
      <c r="I69" s="55">
        <v>44933</v>
      </c>
      <c r="J69" s="53">
        <v>2023</v>
      </c>
    </row>
    <row r="70" spans="1:10" x14ac:dyDescent="0.3">
      <c r="A70" s="53">
        <v>13087500</v>
      </c>
      <c r="B70" s="54" t="s">
        <v>10</v>
      </c>
      <c r="C70" s="55">
        <v>44934</v>
      </c>
      <c r="D70" s="53">
        <v>29</v>
      </c>
      <c r="E70" s="53">
        <v>2178.1</v>
      </c>
      <c r="F70" s="53">
        <v>0</v>
      </c>
      <c r="G70" s="53">
        <v>0</v>
      </c>
      <c r="H70" s="53">
        <v>0</v>
      </c>
      <c r="I70" s="55">
        <v>44934</v>
      </c>
      <c r="J70" s="53">
        <v>2023</v>
      </c>
    </row>
    <row r="71" spans="1:10" x14ac:dyDescent="0.3">
      <c r="A71" s="53">
        <v>13087500</v>
      </c>
      <c r="B71" s="54" t="s">
        <v>10</v>
      </c>
      <c r="C71" s="55">
        <v>44935</v>
      </c>
      <c r="D71" s="53">
        <v>29</v>
      </c>
      <c r="E71" s="53">
        <v>2235.1999999999998</v>
      </c>
      <c r="F71" s="53">
        <v>0</v>
      </c>
      <c r="G71" s="53">
        <v>0</v>
      </c>
      <c r="H71" s="53">
        <v>0</v>
      </c>
      <c r="I71" s="55">
        <v>44935</v>
      </c>
      <c r="J71" s="53">
        <v>2023</v>
      </c>
    </row>
    <row r="72" spans="1:10" x14ac:dyDescent="0.3">
      <c r="A72" s="53">
        <v>13087500</v>
      </c>
      <c r="B72" s="54" t="s">
        <v>10</v>
      </c>
      <c r="C72" s="55">
        <v>44936</v>
      </c>
      <c r="D72" s="53">
        <v>29</v>
      </c>
      <c r="E72" s="53">
        <v>2292.4</v>
      </c>
      <c r="F72" s="53">
        <v>0</v>
      </c>
      <c r="G72" s="53">
        <v>0</v>
      </c>
      <c r="H72" s="53">
        <v>0</v>
      </c>
      <c r="I72" s="55">
        <v>44936</v>
      </c>
      <c r="J72" s="53">
        <v>2023</v>
      </c>
    </row>
    <row r="73" spans="1:10" x14ac:dyDescent="0.3">
      <c r="A73" s="53">
        <v>13087500</v>
      </c>
      <c r="B73" s="54" t="s">
        <v>10</v>
      </c>
      <c r="C73" s="55">
        <v>44937</v>
      </c>
      <c r="D73" s="53">
        <v>29</v>
      </c>
      <c r="E73" s="53">
        <v>2349.5</v>
      </c>
      <c r="F73" s="53">
        <v>0</v>
      </c>
      <c r="G73" s="53">
        <v>0</v>
      </c>
      <c r="H73" s="53">
        <v>0</v>
      </c>
      <c r="I73" s="55">
        <v>44937</v>
      </c>
      <c r="J73" s="53">
        <v>2023</v>
      </c>
    </row>
    <row r="74" spans="1:10" x14ac:dyDescent="0.3">
      <c r="A74" s="53">
        <v>13087500</v>
      </c>
      <c r="B74" s="54" t="s">
        <v>10</v>
      </c>
      <c r="C74" s="55">
        <v>44938</v>
      </c>
      <c r="D74" s="53">
        <v>29</v>
      </c>
      <c r="E74" s="53">
        <v>2406.6</v>
      </c>
      <c r="F74" s="53">
        <v>0</v>
      </c>
      <c r="G74" s="53">
        <v>0</v>
      </c>
      <c r="H74" s="53">
        <v>0</v>
      </c>
      <c r="I74" s="55">
        <v>44938</v>
      </c>
      <c r="J74" s="53">
        <v>2023</v>
      </c>
    </row>
    <row r="75" spans="1:10" x14ac:dyDescent="0.3">
      <c r="A75" s="53">
        <v>13087500</v>
      </c>
      <c r="B75" s="54" t="s">
        <v>10</v>
      </c>
      <c r="C75" s="55">
        <v>44939</v>
      </c>
      <c r="D75" s="53">
        <v>29</v>
      </c>
      <c r="E75" s="53">
        <v>2463.8000000000002</v>
      </c>
      <c r="F75" s="53">
        <v>0</v>
      </c>
      <c r="G75" s="53">
        <v>0</v>
      </c>
      <c r="H75" s="53">
        <v>0</v>
      </c>
      <c r="I75" s="55">
        <v>44939</v>
      </c>
      <c r="J75" s="53">
        <v>2023</v>
      </c>
    </row>
    <row r="76" spans="1:10" x14ac:dyDescent="0.3">
      <c r="A76" s="53">
        <v>13087500</v>
      </c>
      <c r="B76" s="54" t="s">
        <v>10</v>
      </c>
      <c r="C76" s="55">
        <v>44940</v>
      </c>
      <c r="D76" s="53">
        <v>29</v>
      </c>
      <c r="E76" s="53">
        <v>2520.9</v>
      </c>
      <c r="F76" s="53">
        <v>0</v>
      </c>
      <c r="G76" s="53">
        <v>0</v>
      </c>
      <c r="H76" s="53">
        <v>0</v>
      </c>
      <c r="I76" s="55">
        <v>44940</v>
      </c>
      <c r="J76" s="53">
        <v>2023</v>
      </c>
    </row>
    <row r="77" spans="1:10" x14ac:dyDescent="0.3">
      <c r="A77" s="53">
        <v>13087500</v>
      </c>
      <c r="B77" s="54" t="s">
        <v>10</v>
      </c>
      <c r="C77" s="55">
        <v>44941</v>
      </c>
      <c r="D77" s="53">
        <v>29</v>
      </c>
      <c r="E77" s="53">
        <v>2578.1</v>
      </c>
      <c r="F77" s="53">
        <v>0</v>
      </c>
      <c r="G77" s="53">
        <v>0</v>
      </c>
      <c r="H77" s="53">
        <v>0</v>
      </c>
      <c r="I77" s="55">
        <v>44941</v>
      </c>
      <c r="J77" s="53">
        <v>2023</v>
      </c>
    </row>
    <row r="78" spans="1:10" x14ac:dyDescent="0.3">
      <c r="A78" s="53">
        <v>13087500</v>
      </c>
      <c r="B78" s="54" t="s">
        <v>10</v>
      </c>
      <c r="C78" s="55">
        <v>44942</v>
      </c>
      <c r="D78" s="53">
        <v>29</v>
      </c>
      <c r="E78" s="53">
        <v>2635.2</v>
      </c>
      <c r="F78" s="53">
        <v>0</v>
      </c>
      <c r="G78" s="53">
        <v>0</v>
      </c>
      <c r="H78" s="53">
        <v>0</v>
      </c>
      <c r="I78" s="55">
        <v>44942</v>
      </c>
      <c r="J78" s="53">
        <v>2023</v>
      </c>
    </row>
    <row r="79" spans="1:10" x14ac:dyDescent="0.3">
      <c r="A79" s="53">
        <v>13087500</v>
      </c>
      <c r="B79" s="54" t="s">
        <v>10</v>
      </c>
      <c r="C79" s="55">
        <v>44943</v>
      </c>
      <c r="D79" s="53">
        <v>29</v>
      </c>
      <c r="E79" s="53">
        <v>2692.4</v>
      </c>
      <c r="F79" s="53">
        <v>0</v>
      </c>
      <c r="G79" s="53">
        <v>0</v>
      </c>
      <c r="H79" s="53">
        <v>0</v>
      </c>
      <c r="I79" s="55">
        <v>44943</v>
      </c>
      <c r="J79" s="53">
        <v>2023</v>
      </c>
    </row>
    <row r="80" spans="1:10" x14ac:dyDescent="0.3">
      <c r="A80" s="53">
        <v>13087500</v>
      </c>
      <c r="B80" s="54" t="s">
        <v>10</v>
      </c>
      <c r="C80" s="55">
        <v>44944</v>
      </c>
      <c r="D80" s="53">
        <v>29</v>
      </c>
      <c r="E80" s="53">
        <v>2749.5</v>
      </c>
      <c r="F80" s="53">
        <v>0</v>
      </c>
      <c r="G80" s="53">
        <v>0</v>
      </c>
      <c r="H80" s="53">
        <v>0</v>
      </c>
      <c r="I80" s="55">
        <v>44944</v>
      </c>
      <c r="J80" s="53">
        <v>2023</v>
      </c>
    </row>
    <row r="81" spans="1:10" x14ac:dyDescent="0.3">
      <c r="A81" s="53">
        <v>13087500</v>
      </c>
      <c r="B81" s="54" t="s">
        <v>10</v>
      </c>
      <c r="C81" s="55">
        <v>44945</v>
      </c>
      <c r="D81" s="53">
        <v>29</v>
      </c>
      <c r="E81" s="53">
        <v>2806.7</v>
      </c>
      <c r="F81" s="53">
        <v>0</v>
      </c>
      <c r="G81" s="53">
        <v>0</v>
      </c>
      <c r="H81" s="53">
        <v>0</v>
      </c>
      <c r="I81" s="55">
        <v>44945</v>
      </c>
      <c r="J81" s="53">
        <v>2023</v>
      </c>
    </row>
    <row r="82" spans="1:10" x14ac:dyDescent="0.3">
      <c r="A82" s="53">
        <v>13087500</v>
      </c>
      <c r="B82" s="54" t="s">
        <v>10</v>
      </c>
      <c r="C82" s="55">
        <v>44946</v>
      </c>
      <c r="D82" s="53">
        <v>29</v>
      </c>
      <c r="E82" s="53">
        <v>2863.8</v>
      </c>
      <c r="F82" s="53">
        <v>0</v>
      </c>
      <c r="G82" s="53">
        <v>0</v>
      </c>
      <c r="H82" s="53">
        <v>0</v>
      </c>
      <c r="I82" s="55">
        <v>44946</v>
      </c>
      <c r="J82" s="53">
        <v>2023</v>
      </c>
    </row>
    <row r="83" spans="1:10" x14ac:dyDescent="0.3">
      <c r="A83" s="53">
        <v>13087500</v>
      </c>
      <c r="B83" s="54" t="s">
        <v>10</v>
      </c>
      <c r="C83" s="55">
        <v>44947</v>
      </c>
      <c r="D83" s="53">
        <v>29</v>
      </c>
      <c r="E83" s="53">
        <v>2920.9</v>
      </c>
      <c r="F83" s="53">
        <v>0</v>
      </c>
      <c r="G83" s="53">
        <v>0</v>
      </c>
      <c r="H83" s="53">
        <v>0</v>
      </c>
      <c r="I83" s="55">
        <v>44947</v>
      </c>
      <c r="J83" s="53">
        <v>2023</v>
      </c>
    </row>
    <row r="84" spans="1:10" x14ac:dyDescent="0.3">
      <c r="A84" s="53">
        <v>13087500</v>
      </c>
      <c r="B84" s="54" t="s">
        <v>10</v>
      </c>
      <c r="C84" s="55">
        <v>44948</v>
      </c>
      <c r="D84" s="53">
        <v>29</v>
      </c>
      <c r="E84" s="53">
        <v>2978.1</v>
      </c>
      <c r="F84" s="53">
        <v>0</v>
      </c>
      <c r="G84" s="53">
        <v>0</v>
      </c>
      <c r="H84" s="53">
        <v>0</v>
      </c>
      <c r="I84" s="55">
        <v>44948</v>
      </c>
      <c r="J84" s="53">
        <v>2023</v>
      </c>
    </row>
    <row r="85" spans="1:10" x14ac:dyDescent="0.3">
      <c r="A85" s="53">
        <v>13087500</v>
      </c>
      <c r="B85" s="54" t="s">
        <v>10</v>
      </c>
      <c r="C85" s="55">
        <v>44949</v>
      </c>
      <c r="D85" s="53">
        <v>29</v>
      </c>
      <c r="E85" s="53">
        <v>3035.2</v>
      </c>
      <c r="F85" s="53">
        <v>0</v>
      </c>
      <c r="G85" s="53">
        <v>0</v>
      </c>
      <c r="H85" s="53">
        <v>0</v>
      </c>
      <c r="I85" s="55">
        <v>44949</v>
      </c>
      <c r="J85" s="53">
        <v>2023</v>
      </c>
    </row>
    <row r="86" spans="1:10" x14ac:dyDescent="0.3">
      <c r="A86" s="53">
        <v>13087500</v>
      </c>
      <c r="B86" s="54" t="s">
        <v>10</v>
      </c>
      <c r="C86" s="55">
        <v>44950</v>
      </c>
      <c r="D86" s="53">
        <v>29</v>
      </c>
      <c r="E86" s="53">
        <v>3092.4</v>
      </c>
      <c r="F86" s="53">
        <v>0</v>
      </c>
      <c r="G86" s="53">
        <v>0</v>
      </c>
      <c r="H86" s="53">
        <v>0</v>
      </c>
      <c r="I86" s="55">
        <v>44950</v>
      </c>
      <c r="J86" s="53">
        <v>2023</v>
      </c>
    </row>
    <row r="87" spans="1:10" x14ac:dyDescent="0.3">
      <c r="A87" s="53">
        <v>13087500</v>
      </c>
      <c r="B87" s="54" t="s">
        <v>10</v>
      </c>
      <c r="C87" s="55">
        <v>44951</v>
      </c>
      <c r="D87" s="53">
        <v>29</v>
      </c>
      <c r="E87" s="53">
        <v>3149.5</v>
      </c>
      <c r="F87" s="53">
        <v>0</v>
      </c>
      <c r="G87" s="53">
        <v>0</v>
      </c>
      <c r="H87" s="53">
        <v>0</v>
      </c>
      <c r="I87" s="55">
        <v>44951</v>
      </c>
      <c r="J87" s="53">
        <v>2023</v>
      </c>
    </row>
    <row r="88" spans="1:10" x14ac:dyDescent="0.3">
      <c r="A88" s="53">
        <v>13087500</v>
      </c>
      <c r="B88" s="54" t="s">
        <v>10</v>
      </c>
      <c r="C88" s="55">
        <v>44952</v>
      </c>
      <c r="D88" s="53">
        <v>27</v>
      </c>
      <c r="E88" s="53">
        <v>3202.6</v>
      </c>
      <c r="F88" s="53">
        <v>0</v>
      </c>
      <c r="G88" s="53">
        <v>0</v>
      </c>
      <c r="H88" s="53">
        <v>0</v>
      </c>
      <c r="I88" s="55">
        <v>44952</v>
      </c>
      <c r="J88" s="53">
        <v>2023</v>
      </c>
    </row>
    <row r="89" spans="1:10" x14ac:dyDescent="0.3">
      <c r="A89" s="53">
        <v>13087500</v>
      </c>
      <c r="B89" s="54" t="s">
        <v>10</v>
      </c>
      <c r="C89" s="55">
        <v>44953</v>
      </c>
      <c r="D89" s="53">
        <v>27</v>
      </c>
      <c r="E89" s="53">
        <v>3255.7</v>
      </c>
      <c r="F89" s="53">
        <v>0</v>
      </c>
      <c r="G89" s="53">
        <v>0</v>
      </c>
      <c r="H89" s="53">
        <v>0</v>
      </c>
      <c r="I89" s="55">
        <v>44953</v>
      </c>
      <c r="J89" s="53">
        <v>2023</v>
      </c>
    </row>
    <row r="90" spans="1:10" x14ac:dyDescent="0.3">
      <c r="A90" s="53">
        <v>13087500</v>
      </c>
      <c r="B90" s="54" t="s">
        <v>10</v>
      </c>
      <c r="C90" s="55">
        <v>44954</v>
      </c>
      <c r="D90" s="53">
        <v>27</v>
      </c>
      <c r="E90" s="53">
        <v>3308.8</v>
      </c>
      <c r="F90" s="53">
        <v>0</v>
      </c>
      <c r="G90" s="53">
        <v>0</v>
      </c>
      <c r="H90" s="53">
        <v>0</v>
      </c>
      <c r="I90" s="55">
        <v>44954</v>
      </c>
      <c r="J90" s="53">
        <v>2023</v>
      </c>
    </row>
    <row r="91" spans="1:10" x14ac:dyDescent="0.3">
      <c r="A91" s="53">
        <v>13087500</v>
      </c>
      <c r="B91" s="54" t="s">
        <v>10</v>
      </c>
      <c r="C91" s="55">
        <v>44955</v>
      </c>
      <c r="D91" s="53">
        <v>25</v>
      </c>
      <c r="E91" s="53">
        <v>3358</v>
      </c>
      <c r="F91" s="53">
        <v>0</v>
      </c>
      <c r="G91" s="53">
        <v>0</v>
      </c>
      <c r="H91" s="53">
        <v>0</v>
      </c>
      <c r="I91" s="55">
        <v>44955</v>
      </c>
      <c r="J91" s="53">
        <v>2023</v>
      </c>
    </row>
    <row r="92" spans="1:10" x14ac:dyDescent="0.3">
      <c r="A92" s="53">
        <v>13087500</v>
      </c>
      <c r="B92" s="54" t="s">
        <v>10</v>
      </c>
      <c r="C92" s="55">
        <v>44956</v>
      </c>
      <c r="D92" s="53">
        <v>27</v>
      </c>
      <c r="E92" s="53">
        <v>3411.1</v>
      </c>
      <c r="F92" s="53">
        <v>0</v>
      </c>
      <c r="G92" s="53">
        <v>0</v>
      </c>
      <c r="H92" s="53">
        <v>0</v>
      </c>
      <c r="I92" s="55">
        <v>44956</v>
      </c>
      <c r="J92" s="53">
        <v>2023</v>
      </c>
    </row>
    <row r="93" spans="1:10" x14ac:dyDescent="0.3">
      <c r="A93" s="53">
        <v>13087500</v>
      </c>
      <c r="B93" s="54" t="s">
        <v>10</v>
      </c>
      <c r="C93" s="55">
        <v>44957</v>
      </c>
      <c r="D93" s="53">
        <v>27</v>
      </c>
      <c r="E93" s="53">
        <v>3464.2</v>
      </c>
      <c r="F93" s="53">
        <v>0</v>
      </c>
      <c r="G93" s="53">
        <v>0</v>
      </c>
      <c r="H93" s="53">
        <v>0</v>
      </c>
      <c r="I93" s="55">
        <v>44957</v>
      </c>
      <c r="J93" s="53">
        <v>2023</v>
      </c>
    </row>
    <row r="94" spans="1:10" x14ac:dyDescent="0.3">
      <c r="A94" s="53">
        <v>13087500</v>
      </c>
      <c r="B94" s="54" t="s">
        <v>10</v>
      </c>
      <c r="C94" s="55">
        <v>44958</v>
      </c>
      <c r="D94" s="53">
        <v>27</v>
      </c>
      <c r="E94" s="53">
        <v>3517.3</v>
      </c>
      <c r="F94" s="53">
        <v>0</v>
      </c>
      <c r="G94" s="53">
        <v>0</v>
      </c>
      <c r="H94" s="53">
        <v>0</v>
      </c>
      <c r="I94" s="55">
        <v>44958</v>
      </c>
      <c r="J94" s="53">
        <v>2023</v>
      </c>
    </row>
    <row r="95" spans="1:10" x14ac:dyDescent="0.3">
      <c r="A95" s="53">
        <v>13087500</v>
      </c>
      <c r="B95" s="54" t="s">
        <v>10</v>
      </c>
      <c r="C95" s="55">
        <v>44959</v>
      </c>
      <c r="D95" s="53">
        <v>27</v>
      </c>
      <c r="E95" s="53">
        <v>3570.4</v>
      </c>
      <c r="F95" s="53">
        <v>0</v>
      </c>
      <c r="G95" s="53">
        <v>0</v>
      </c>
      <c r="H95" s="53">
        <v>0</v>
      </c>
      <c r="I95" s="55">
        <v>44959</v>
      </c>
      <c r="J95" s="53">
        <v>2023</v>
      </c>
    </row>
    <row r="96" spans="1:10" x14ac:dyDescent="0.3">
      <c r="A96" s="53">
        <v>13087500</v>
      </c>
      <c r="B96" s="54" t="s">
        <v>10</v>
      </c>
      <c r="C96" s="55">
        <v>44960</v>
      </c>
      <c r="D96" s="53">
        <v>27</v>
      </c>
      <c r="E96" s="53">
        <v>3623.5</v>
      </c>
      <c r="F96" s="53">
        <v>0</v>
      </c>
      <c r="G96" s="53">
        <v>0</v>
      </c>
      <c r="H96" s="53">
        <v>0</v>
      </c>
      <c r="I96" s="55">
        <v>44960</v>
      </c>
      <c r="J96" s="53">
        <v>2023</v>
      </c>
    </row>
    <row r="97" spans="1:10" x14ac:dyDescent="0.3">
      <c r="A97" s="53">
        <v>13087500</v>
      </c>
      <c r="B97" s="54" t="s">
        <v>10</v>
      </c>
      <c r="C97" s="55">
        <v>44961</v>
      </c>
      <c r="D97" s="53">
        <v>27</v>
      </c>
      <c r="E97" s="53">
        <v>3676.6</v>
      </c>
      <c r="F97" s="53">
        <v>0</v>
      </c>
      <c r="G97" s="53">
        <v>0</v>
      </c>
      <c r="H97" s="53">
        <v>0</v>
      </c>
      <c r="I97" s="55">
        <v>44961</v>
      </c>
      <c r="J97" s="53">
        <v>2023</v>
      </c>
    </row>
    <row r="98" spans="1:10" x14ac:dyDescent="0.3">
      <c r="A98" s="53">
        <v>13087500</v>
      </c>
      <c r="B98" s="54" t="s">
        <v>10</v>
      </c>
      <c r="C98" s="55">
        <v>44962</v>
      </c>
      <c r="D98" s="53">
        <v>27</v>
      </c>
      <c r="E98" s="53">
        <v>3729.7</v>
      </c>
      <c r="F98" s="53">
        <v>0</v>
      </c>
      <c r="G98" s="53">
        <v>0</v>
      </c>
      <c r="H98" s="53">
        <v>0</v>
      </c>
      <c r="I98" s="55">
        <v>44962</v>
      </c>
      <c r="J98" s="53">
        <v>2023</v>
      </c>
    </row>
    <row r="99" spans="1:10" x14ac:dyDescent="0.3">
      <c r="A99" s="53">
        <v>13087500</v>
      </c>
      <c r="B99" s="54" t="s">
        <v>10</v>
      </c>
      <c r="C99" s="55">
        <v>44963</v>
      </c>
      <c r="D99" s="53">
        <v>29</v>
      </c>
      <c r="E99" s="53">
        <v>3786.8</v>
      </c>
      <c r="F99" s="53">
        <v>0</v>
      </c>
      <c r="G99" s="53">
        <v>0</v>
      </c>
      <c r="H99" s="53">
        <v>0</v>
      </c>
      <c r="I99" s="55">
        <v>44963</v>
      </c>
      <c r="J99" s="53">
        <v>2023</v>
      </c>
    </row>
    <row r="100" spans="1:10" x14ac:dyDescent="0.3">
      <c r="A100" s="53">
        <v>13087500</v>
      </c>
      <c r="B100" s="54" t="s">
        <v>10</v>
      </c>
      <c r="C100" s="55">
        <v>44964</v>
      </c>
      <c r="D100" s="53">
        <v>29</v>
      </c>
      <c r="E100" s="53">
        <v>3844</v>
      </c>
      <c r="F100" s="53">
        <v>0</v>
      </c>
      <c r="G100" s="53">
        <v>0</v>
      </c>
      <c r="H100" s="53">
        <v>0</v>
      </c>
      <c r="I100" s="55">
        <v>44964</v>
      </c>
      <c r="J100" s="53">
        <v>2023</v>
      </c>
    </row>
    <row r="101" spans="1:10" x14ac:dyDescent="0.3">
      <c r="A101" s="53">
        <v>13087500</v>
      </c>
      <c r="B101" s="54" t="s">
        <v>10</v>
      </c>
      <c r="C101" s="55">
        <v>44965</v>
      </c>
      <c r="D101" s="53">
        <v>31</v>
      </c>
      <c r="E101" s="53">
        <v>3905.3</v>
      </c>
      <c r="F101" s="53">
        <v>0</v>
      </c>
      <c r="G101" s="53">
        <v>0</v>
      </c>
      <c r="H101" s="53">
        <v>0</v>
      </c>
      <c r="I101" s="55">
        <v>44965</v>
      </c>
      <c r="J101" s="53">
        <v>2023</v>
      </c>
    </row>
    <row r="102" spans="1:10" x14ac:dyDescent="0.3">
      <c r="A102" s="53">
        <v>13087500</v>
      </c>
      <c r="B102" s="54" t="s">
        <v>10</v>
      </c>
      <c r="C102" s="55">
        <v>44966</v>
      </c>
      <c r="D102" s="53">
        <v>31</v>
      </c>
      <c r="E102" s="53">
        <v>3966.6</v>
      </c>
      <c r="F102" s="53">
        <v>0</v>
      </c>
      <c r="G102" s="53">
        <v>0</v>
      </c>
      <c r="H102" s="53">
        <v>0</v>
      </c>
      <c r="I102" s="55">
        <v>44966</v>
      </c>
      <c r="J102" s="53">
        <v>2023</v>
      </c>
    </row>
    <row r="103" spans="1:10" x14ac:dyDescent="0.3">
      <c r="A103" s="53">
        <v>13087500</v>
      </c>
      <c r="B103" s="54" t="s">
        <v>10</v>
      </c>
      <c r="C103" s="55">
        <v>44967</v>
      </c>
      <c r="D103" s="53">
        <v>29</v>
      </c>
      <c r="E103" s="53">
        <v>4023.7</v>
      </c>
      <c r="F103" s="53">
        <v>0</v>
      </c>
      <c r="G103" s="53">
        <v>0</v>
      </c>
      <c r="H103" s="53">
        <v>0</v>
      </c>
      <c r="I103" s="55">
        <v>44967</v>
      </c>
      <c r="J103" s="53">
        <v>2023</v>
      </c>
    </row>
    <row r="104" spans="1:10" x14ac:dyDescent="0.3">
      <c r="A104" s="53">
        <v>13087500</v>
      </c>
      <c r="B104" s="54" t="s">
        <v>10</v>
      </c>
      <c r="C104" s="55">
        <v>44968</v>
      </c>
      <c r="D104" s="53">
        <v>29</v>
      </c>
      <c r="E104" s="53">
        <v>4080.9</v>
      </c>
      <c r="F104" s="53">
        <v>0</v>
      </c>
      <c r="G104" s="53">
        <v>0</v>
      </c>
      <c r="H104" s="53">
        <v>0</v>
      </c>
      <c r="I104" s="55">
        <v>44968</v>
      </c>
      <c r="J104" s="53">
        <v>2023</v>
      </c>
    </row>
    <row r="105" spans="1:10" x14ac:dyDescent="0.3">
      <c r="A105" s="53">
        <v>13087500</v>
      </c>
      <c r="B105" s="54" t="s">
        <v>10</v>
      </c>
      <c r="C105" s="55">
        <v>44969</v>
      </c>
      <c r="D105" s="53">
        <v>29</v>
      </c>
      <c r="E105" s="53">
        <v>4138</v>
      </c>
      <c r="F105" s="53">
        <v>0</v>
      </c>
      <c r="G105" s="53">
        <v>0</v>
      </c>
      <c r="H105" s="53">
        <v>0</v>
      </c>
      <c r="I105" s="55">
        <v>44969</v>
      </c>
      <c r="J105" s="53">
        <v>2023</v>
      </c>
    </row>
    <row r="106" spans="1:10" x14ac:dyDescent="0.3">
      <c r="A106" s="53">
        <v>13087500</v>
      </c>
      <c r="B106" s="54" t="s">
        <v>10</v>
      </c>
      <c r="C106" s="55">
        <v>44970</v>
      </c>
      <c r="D106" s="53">
        <v>29</v>
      </c>
      <c r="E106" s="53">
        <v>4195.2</v>
      </c>
      <c r="F106" s="53">
        <v>0</v>
      </c>
      <c r="G106" s="53">
        <v>0</v>
      </c>
      <c r="H106" s="53">
        <v>0</v>
      </c>
      <c r="I106" s="55">
        <v>44970</v>
      </c>
      <c r="J106" s="53">
        <v>2023</v>
      </c>
    </row>
    <row r="107" spans="1:10" x14ac:dyDescent="0.3">
      <c r="A107" s="53">
        <v>13087500</v>
      </c>
      <c r="B107" s="54" t="s">
        <v>10</v>
      </c>
      <c r="C107" s="55">
        <v>44971</v>
      </c>
      <c r="D107" s="53">
        <v>33</v>
      </c>
      <c r="E107" s="53">
        <v>4260.8</v>
      </c>
      <c r="F107" s="53">
        <v>0</v>
      </c>
      <c r="G107" s="53">
        <v>0</v>
      </c>
      <c r="H107" s="53">
        <v>0</v>
      </c>
      <c r="I107" s="55">
        <v>44971</v>
      </c>
      <c r="J107" s="53">
        <v>2023</v>
      </c>
    </row>
    <row r="108" spans="1:10" x14ac:dyDescent="0.3">
      <c r="A108" s="53">
        <v>13087500</v>
      </c>
      <c r="B108" s="54" t="s">
        <v>10</v>
      </c>
      <c r="C108" s="55">
        <v>44972</v>
      </c>
      <c r="D108" s="53">
        <v>35</v>
      </c>
      <c r="E108" s="53">
        <v>4330.7</v>
      </c>
      <c r="F108" s="53">
        <v>0</v>
      </c>
      <c r="G108" s="53">
        <v>0</v>
      </c>
      <c r="H108" s="53">
        <v>0</v>
      </c>
      <c r="I108" s="55">
        <v>44972</v>
      </c>
      <c r="J108" s="53">
        <v>2023</v>
      </c>
    </row>
    <row r="109" spans="1:10" x14ac:dyDescent="0.3">
      <c r="A109" s="53">
        <v>13087500</v>
      </c>
      <c r="B109" s="54" t="s">
        <v>10</v>
      </c>
      <c r="C109" s="55">
        <v>44973</v>
      </c>
      <c r="D109" s="53">
        <v>35</v>
      </c>
      <c r="E109" s="53">
        <v>4400.7</v>
      </c>
      <c r="F109" s="53">
        <v>0</v>
      </c>
      <c r="G109" s="53">
        <v>0</v>
      </c>
      <c r="H109" s="53">
        <v>0</v>
      </c>
      <c r="I109" s="55">
        <v>44973</v>
      </c>
      <c r="J109" s="53">
        <v>2023</v>
      </c>
    </row>
    <row r="110" spans="1:10" x14ac:dyDescent="0.3">
      <c r="A110" s="53">
        <v>13087500</v>
      </c>
      <c r="B110" s="54" t="s">
        <v>10</v>
      </c>
      <c r="C110" s="55">
        <v>44974</v>
      </c>
      <c r="D110" s="53">
        <v>35</v>
      </c>
      <c r="E110" s="53">
        <v>4470.7</v>
      </c>
      <c r="F110" s="53">
        <v>0</v>
      </c>
      <c r="G110" s="53">
        <v>0</v>
      </c>
      <c r="H110" s="53">
        <v>0</v>
      </c>
      <c r="I110" s="55">
        <v>44974</v>
      </c>
      <c r="J110" s="53">
        <v>2023</v>
      </c>
    </row>
    <row r="111" spans="1:10" x14ac:dyDescent="0.3">
      <c r="A111" s="53">
        <v>13087500</v>
      </c>
      <c r="B111" s="54" t="s">
        <v>10</v>
      </c>
      <c r="C111" s="55">
        <v>44975</v>
      </c>
      <c r="D111" s="53">
        <v>35</v>
      </c>
      <c r="E111" s="53">
        <v>4540.7</v>
      </c>
      <c r="F111" s="53">
        <v>0</v>
      </c>
      <c r="G111" s="53">
        <v>0</v>
      </c>
      <c r="H111" s="53">
        <v>0</v>
      </c>
      <c r="I111" s="55">
        <v>44975</v>
      </c>
      <c r="J111" s="53">
        <v>2023</v>
      </c>
    </row>
    <row r="112" spans="1:10" x14ac:dyDescent="0.3">
      <c r="A112" s="53">
        <v>13087500</v>
      </c>
      <c r="B112" s="54" t="s">
        <v>10</v>
      </c>
      <c r="C112" s="55">
        <v>44976</v>
      </c>
      <c r="D112" s="53">
        <v>35</v>
      </c>
      <c r="E112" s="53">
        <v>4610.6000000000004</v>
      </c>
      <c r="F112" s="53">
        <v>0</v>
      </c>
      <c r="G112" s="53">
        <v>0</v>
      </c>
      <c r="H112" s="53">
        <v>0</v>
      </c>
      <c r="I112" s="55">
        <v>44976</v>
      </c>
      <c r="J112" s="53">
        <v>2023</v>
      </c>
    </row>
    <row r="113" spans="1:10" x14ac:dyDescent="0.3">
      <c r="A113" s="53">
        <v>13087500</v>
      </c>
      <c r="B113" s="54" t="s">
        <v>10</v>
      </c>
      <c r="C113" s="55">
        <v>44977</v>
      </c>
      <c r="D113" s="53">
        <v>35</v>
      </c>
      <c r="E113" s="53">
        <v>4680.6000000000004</v>
      </c>
      <c r="F113" s="53">
        <v>0</v>
      </c>
      <c r="G113" s="53">
        <v>0</v>
      </c>
      <c r="H113" s="53">
        <v>0</v>
      </c>
      <c r="I113" s="55">
        <v>44977</v>
      </c>
      <c r="J113" s="53">
        <v>2023</v>
      </c>
    </row>
    <row r="114" spans="1:10" x14ac:dyDescent="0.3">
      <c r="A114" s="53">
        <v>13087500</v>
      </c>
      <c r="B114" s="54" t="s">
        <v>10</v>
      </c>
      <c r="C114" s="55">
        <v>44978</v>
      </c>
      <c r="D114" s="53">
        <v>35</v>
      </c>
      <c r="E114" s="53">
        <v>4750.6000000000004</v>
      </c>
      <c r="F114" s="53">
        <v>0</v>
      </c>
      <c r="G114" s="53">
        <v>0</v>
      </c>
      <c r="H114" s="53">
        <v>0</v>
      </c>
      <c r="I114" s="55">
        <v>44978</v>
      </c>
      <c r="J114" s="53">
        <v>2023</v>
      </c>
    </row>
    <row r="115" spans="1:10" x14ac:dyDescent="0.3">
      <c r="A115" s="53">
        <v>13087500</v>
      </c>
      <c r="B115" s="54" t="s">
        <v>10</v>
      </c>
      <c r="C115" s="55">
        <v>44979</v>
      </c>
      <c r="D115" s="53">
        <v>35</v>
      </c>
      <c r="E115" s="53">
        <v>4820.6000000000004</v>
      </c>
      <c r="F115" s="53">
        <v>0</v>
      </c>
      <c r="G115" s="53">
        <v>0</v>
      </c>
      <c r="H115" s="53">
        <v>0</v>
      </c>
      <c r="I115" s="55">
        <v>44979</v>
      </c>
      <c r="J115" s="53">
        <v>2023</v>
      </c>
    </row>
    <row r="116" spans="1:10" x14ac:dyDescent="0.3">
      <c r="A116" s="53">
        <v>13087500</v>
      </c>
      <c r="B116" s="54" t="s">
        <v>10</v>
      </c>
      <c r="C116" s="55">
        <v>44980</v>
      </c>
      <c r="D116" s="53">
        <v>35</v>
      </c>
      <c r="E116" s="53">
        <v>4890.6000000000004</v>
      </c>
      <c r="F116" s="53">
        <v>0</v>
      </c>
      <c r="G116" s="53">
        <v>0</v>
      </c>
      <c r="H116" s="53">
        <v>0</v>
      </c>
      <c r="I116" s="55">
        <v>44980</v>
      </c>
      <c r="J116" s="53">
        <v>2023</v>
      </c>
    </row>
    <row r="117" spans="1:10" x14ac:dyDescent="0.3">
      <c r="A117" s="53">
        <v>13087500</v>
      </c>
      <c r="B117" s="54" t="s">
        <v>10</v>
      </c>
      <c r="C117" s="55">
        <v>44981</v>
      </c>
      <c r="D117" s="53">
        <v>35</v>
      </c>
      <c r="E117" s="53">
        <v>4960.5</v>
      </c>
      <c r="F117" s="53">
        <v>0</v>
      </c>
      <c r="G117" s="53">
        <v>0</v>
      </c>
      <c r="H117" s="53">
        <v>0</v>
      </c>
      <c r="I117" s="55">
        <v>44981</v>
      </c>
      <c r="J117" s="53">
        <v>2023</v>
      </c>
    </row>
    <row r="118" spans="1:10" x14ac:dyDescent="0.3">
      <c r="A118" s="53">
        <v>13087500</v>
      </c>
      <c r="B118" s="54" t="s">
        <v>10</v>
      </c>
      <c r="C118" s="55">
        <v>44982</v>
      </c>
      <c r="D118" s="53">
        <v>35</v>
      </c>
      <c r="E118" s="53">
        <v>5030.5</v>
      </c>
      <c r="F118" s="53">
        <v>0</v>
      </c>
      <c r="G118" s="53">
        <v>0</v>
      </c>
      <c r="H118" s="53">
        <v>0</v>
      </c>
      <c r="I118" s="55">
        <v>44982</v>
      </c>
      <c r="J118" s="53">
        <v>2023</v>
      </c>
    </row>
    <row r="119" spans="1:10" x14ac:dyDescent="0.3">
      <c r="A119" s="53">
        <v>13087500</v>
      </c>
      <c r="B119" s="54" t="s">
        <v>10</v>
      </c>
      <c r="C119" s="55">
        <v>44983</v>
      </c>
      <c r="D119" s="53">
        <v>35</v>
      </c>
      <c r="E119" s="53">
        <v>5100.5</v>
      </c>
      <c r="F119" s="53">
        <v>0</v>
      </c>
      <c r="G119" s="53">
        <v>0</v>
      </c>
      <c r="H119" s="53">
        <v>0</v>
      </c>
      <c r="I119" s="55">
        <v>44983</v>
      </c>
      <c r="J119" s="53">
        <v>2023</v>
      </c>
    </row>
    <row r="120" spans="1:10" x14ac:dyDescent="0.3">
      <c r="A120" s="53">
        <v>13087500</v>
      </c>
      <c r="B120" s="54" t="s">
        <v>10</v>
      </c>
      <c r="C120" s="55">
        <v>44984</v>
      </c>
      <c r="D120" s="53">
        <v>35</v>
      </c>
      <c r="E120" s="53">
        <v>5170.5</v>
      </c>
      <c r="F120" s="53">
        <v>0</v>
      </c>
      <c r="G120" s="53">
        <v>0</v>
      </c>
      <c r="H120" s="53">
        <v>0</v>
      </c>
      <c r="I120" s="55">
        <v>44984</v>
      </c>
      <c r="J120" s="53">
        <v>2023</v>
      </c>
    </row>
    <row r="121" spans="1:10" x14ac:dyDescent="0.3">
      <c r="A121" s="53">
        <v>13087500</v>
      </c>
      <c r="B121" s="54" t="s">
        <v>10</v>
      </c>
      <c r="C121" s="55">
        <v>44985</v>
      </c>
      <c r="D121" s="53">
        <v>35</v>
      </c>
      <c r="E121" s="53">
        <v>5240.3999999999996</v>
      </c>
      <c r="F121" s="53">
        <v>0</v>
      </c>
      <c r="G121" s="53">
        <v>0</v>
      </c>
      <c r="H121" s="53">
        <v>0</v>
      </c>
      <c r="I121" s="55">
        <v>44985</v>
      </c>
      <c r="J121" s="53">
        <v>2023</v>
      </c>
    </row>
    <row r="122" spans="1:10" x14ac:dyDescent="0.3">
      <c r="A122" s="53">
        <v>13087500</v>
      </c>
      <c r="B122" s="54" t="s">
        <v>10</v>
      </c>
      <c r="C122" s="55">
        <v>44986</v>
      </c>
      <c r="D122" s="53">
        <v>33</v>
      </c>
      <c r="E122" s="53">
        <v>5306</v>
      </c>
      <c r="F122" s="53">
        <v>0</v>
      </c>
      <c r="G122" s="53">
        <v>0</v>
      </c>
      <c r="H122" s="53">
        <v>0</v>
      </c>
      <c r="I122" s="55">
        <v>44986</v>
      </c>
      <c r="J122" s="53">
        <v>2023</v>
      </c>
    </row>
    <row r="123" spans="1:10" x14ac:dyDescent="0.3">
      <c r="A123" s="53">
        <v>13087500</v>
      </c>
      <c r="B123" s="54" t="s">
        <v>10</v>
      </c>
      <c r="C123" s="55">
        <v>44987</v>
      </c>
      <c r="D123" s="53">
        <v>33</v>
      </c>
      <c r="E123" s="53">
        <v>5371.6</v>
      </c>
      <c r="F123" s="53">
        <v>0</v>
      </c>
      <c r="G123" s="53">
        <v>0</v>
      </c>
      <c r="H123" s="53">
        <v>0</v>
      </c>
      <c r="I123" s="55">
        <v>44987</v>
      </c>
      <c r="J123" s="53">
        <v>2023</v>
      </c>
    </row>
    <row r="124" spans="1:10" x14ac:dyDescent="0.3">
      <c r="A124" s="53">
        <v>13087500</v>
      </c>
      <c r="B124" s="54" t="s">
        <v>10</v>
      </c>
      <c r="C124" s="55">
        <v>44988</v>
      </c>
      <c r="D124" s="53">
        <v>33</v>
      </c>
      <c r="E124" s="53">
        <v>5437.2</v>
      </c>
      <c r="F124" s="53">
        <v>0</v>
      </c>
      <c r="G124" s="53">
        <v>0</v>
      </c>
      <c r="H124" s="53">
        <v>0</v>
      </c>
      <c r="I124" s="55">
        <v>44988</v>
      </c>
      <c r="J124" s="53">
        <v>2023</v>
      </c>
    </row>
    <row r="125" spans="1:10" x14ac:dyDescent="0.3">
      <c r="A125" s="53">
        <v>13087500</v>
      </c>
      <c r="B125" s="54" t="s">
        <v>10</v>
      </c>
      <c r="C125" s="55">
        <v>44989</v>
      </c>
      <c r="D125" s="53">
        <v>33</v>
      </c>
      <c r="E125" s="53">
        <v>5502.8</v>
      </c>
      <c r="F125" s="53">
        <v>0</v>
      </c>
      <c r="G125" s="53">
        <v>0</v>
      </c>
      <c r="H125" s="53">
        <v>0</v>
      </c>
      <c r="I125" s="55">
        <v>44989</v>
      </c>
      <c r="J125" s="53">
        <v>2023</v>
      </c>
    </row>
    <row r="126" spans="1:10" x14ac:dyDescent="0.3">
      <c r="A126" s="53">
        <v>13087500</v>
      </c>
      <c r="B126" s="54" t="s">
        <v>10</v>
      </c>
      <c r="C126" s="55">
        <v>44990</v>
      </c>
      <c r="D126" s="53">
        <v>33</v>
      </c>
      <c r="E126" s="53">
        <v>5568.4</v>
      </c>
      <c r="F126" s="53">
        <v>0</v>
      </c>
      <c r="G126" s="53">
        <v>0</v>
      </c>
      <c r="H126" s="53">
        <v>0</v>
      </c>
      <c r="I126" s="55">
        <v>44990</v>
      </c>
      <c r="J126" s="53">
        <v>2023</v>
      </c>
    </row>
    <row r="127" spans="1:10" x14ac:dyDescent="0.3">
      <c r="A127" s="53">
        <v>13087500</v>
      </c>
      <c r="B127" s="54" t="s">
        <v>10</v>
      </c>
      <c r="C127" s="55">
        <v>44991</v>
      </c>
      <c r="D127" s="53">
        <v>33</v>
      </c>
      <c r="E127" s="53">
        <v>5634</v>
      </c>
      <c r="F127" s="53">
        <v>0</v>
      </c>
      <c r="G127" s="53">
        <v>0</v>
      </c>
      <c r="H127" s="53">
        <v>0</v>
      </c>
      <c r="I127" s="55">
        <v>44991</v>
      </c>
      <c r="J127" s="53">
        <v>2023</v>
      </c>
    </row>
    <row r="128" spans="1:10" x14ac:dyDescent="0.3">
      <c r="A128" s="53">
        <v>13087500</v>
      </c>
      <c r="B128" s="54" t="s">
        <v>10</v>
      </c>
      <c r="C128" s="55">
        <v>44992</v>
      </c>
      <c r="D128" s="53">
        <v>33</v>
      </c>
      <c r="E128" s="53">
        <v>5699.6</v>
      </c>
      <c r="F128" s="53">
        <v>0</v>
      </c>
      <c r="G128" s="53">
        <v>0</v>
      </c>
      <c r="H128" s="53">
        <v>0</v>
      </c>
      <c r="I128" s="55">
        <v>44992</v>
      </c>
      <c r="J128" s="53">
        <v>2023</v>
      </c>
    </row>
    <row r="129" spans="1:10" x14ac:dyDescent="0.3">
      <c r="A129" s="53">
        <v>13087500</v>
      </c>
      <c r="B129" s="54" t="s">
        <v>10</v>
      </c>
      <c r="C129" s="55">
        <v>44993</v>
      </c>
      <c r="D129" s="53">
        <v>31</v>
      </c>
      <c r="E129" s="53">
        <v>5760.9</v>
      </c>
      <c r="F129" s="53">
        <v>0</v>
      </c>
      <c r="G129" s="53">
        <v>0</v>
      </c>
      <c r="H129" s="53">
        <v>0</v>
      </c>
      <c r="I129" s="55">
        <v>44993</v>
      </c>
      <c r="J129" s="53">
        <v>2023</v>
      </c>
    </row>
    <row r="130" spans="1:10" x14ac:dyDescent="0.3">
      <c r="A130" s="53">
        <v>13087500</v>
      </c>
      <c r="B130" s="54" t="s">
        <v>10</v>
      </c>
      <c r="C130" s="55">
        <v>44994</v>
      </c>
      <c r="D130" s="53">
        <v>33</v>
      </c>
      <c r="E130" s="53">
        <v>5826.5</v>
      </c>
      <c r="F130" s="53">
        <v>0</v>
      </c>
      <c r="G130" s="53">
        <v>0</v>
      </c>
      <c r="H130" s="53">
        <v>0</v>
      </c>
      <c r="I130" s="55">
        <v>44994</v>
      </c>
      <c r="J130" s="53">
        <v>2023</v>
      </c>
    </row>
    <row r="131" spans="1:10" x14ac:dyDescent="0.3">
      <c r="A131" s="53">
        <v>13087500</v>
      </c>
      <c r="B131" s="54" t="s">
        <v>10</v>
      </c>
      <c r="C131" s="55">
        <v>44995</v>
      </c>
      <c r="D131" s="53">
        <v>33</v>
      </c>
      <c r="E131" s="53">
        <v>5892.1</v>
      </c>
      <c r="F131" s="53">
        <v>0</v>
      </c>
      <c r="G131" s="53">
        <v>0</v>
      </c>
      <c r="H131" s="53">
        <v>0</v>
      </c>
      <c r="I131" s="55">
        <v>44995</v>
      </c>
      <c r="J131" s="53">
        <v>2023</v>
      </c>
    </row>
    <row r="132" spans="1:10" x14ac:dyDescent="0.3">
      <c r="A132" s="53">
        <v>13087500</v>
      </c>
      <c r="B132" s="54" t="s">
        <v>10</v>
      </c>
      <c r="C132" s="55">
        <v>44996</v>
      </c>
      <c r="D132" s="53">
        <v>31</v>
      </c>
      <c r="E132" s="53">
        <v>5953.4</v>
      </c>
      <c r="F132" s="53">
        <v>0</v>
      </c>
      <c r="G132" s="53">
        <v>0</v>
      </c>
      <c r="H132" s="53">
        <v>0</v>
      </c>
      <c r="I132" s="55">
        <v>44996</v>
      </c>
      <c r="J132" s="53">
        <v>2023</v>
      </c>
    </row>
    <row r="133" spans="1:10" x14ac:dyDescent="0.3">
      <c r="A133" s="53">
        <v>13087500</v>
      </c>
      <c r="B133" s="54" t="s">
        <v>10</v>
      </c>
      <c r="C133" s="55">
        <v>44997</v>
      </c>
      <c r="D133" s="53">
        <v>29</v>
      </c>
      <c r="E133" s="53">
        <v>6010.6</v>
      </c>
      <c r="F133" s="53">
        <v>0</v>
      </c>
      <c r="G133" s="53">
        <v>0</v>
      </c>
      <c r="H133" s="53">
        <v>0</v>
      </c>
      <c r="I133" s="55">
        <v>44997</v>
      </c>
      <c r="J133" s="53">
        <v>2023</v>
      </c>
    </row>
    <row r="134" spans="1:10" x14ac:dyDescent="0.3">
      <c r="A134" s="53">
        <v>13087500</v>
      </c>
      <c r="B134" s="54" t="s">
        <v>10</v>
      </c>
      <c r="C134" s="55">
        <v>44998</v>
      </c>
      <c r="D134" s="53">
        <v>29</v>
      </c>
      <c r="E134" s="53">
        <v>6067.7</v>
      </c>
      <c r="F134" s="53">
        <v>0</v>
      </c>
      <c r="G134" s="53">
        <v>0</v>
      </c>
      <c r="H134" s="53">
        <v>0</v>
      </c>
      <c r="I134" s="55">
        <v>44998</v>
      </c>
      <c r="J134" s="53">
        <v>2023</v>
      </c>
    </row>
    <row r="135" spans="1:10" x14ac:dyDescent="0.3">
      <c r="A135" s="53">
        <v>13087500</v>
      </c>
      <c r="B135" s="54" t="s">
        <v>10</v>
      </c>
      <c r="C135" s="55">
        <v>44999</v>
      </c>
      <c r="D135" s="53">
        <v>27</v>
      </c>
      <c r="E135" s="53">
        <v>6120.8</v>
      </c>
      <c r="F135" s="53">
        <v>0</v>
      </c>
      <c r="G135" s="53">
        <v>0</v>
      </c>
      <c r="H135" s="53">
        <v>0</v>
      </c>
      <c r="I135" s="55">
        <v>44999</v>
      </c>
      <c r="J135" s="53">
        <v>2023</v>
      </c>
    </row>
    <row r="136" spans="1:10" x14ac:dyDescent="0.3">
      <c r="A136" s="53">
        <v>13087500</v>
      </c>
      <c r="B136" s="54" t="s">
        <v>10</v>
      </c>
      <c r="C136" s="55">
        <v>45000</v>
      </c>
      <c r="D136" s="53">
        <v>25</v>
      </c>
      <c r="E136" s="53">
        <v>6170</v>
      </c>
      <c r="F136" s="53">
        <v>0</v>
      </c>
      <c r="G136" s="53">
        <v>0</v>
      </c>
      <c r="H136" s="53">
        <v>0</v>
      </c>
      <c r="I136" s="55">
        <v>45000</v>
      </c>
      <c r="J136" s="53">
        <v>2023</v>
      </c>
    </row>
    <row r="137" spans="1:10" x14ac:dyDescent="0.3">
      <c r="A137" s="53">
        <v>13087500</v>
      </c>
      <c r="B137" s="54" t="s">
        <v>10</v>
      </c>
      <c r="C137" s="55">
        <v>45001</v>
      </c>
      <c r="D137" s="53">
        <v>25</v>
      </c>
      <c r="E137" s="53">
        <v>6219.1</v>
      </c>
      <c r="F137" s="53">
        <v>0</v>
      </c>
      <c r="G137" s="53">
        <v>0</v>
      </c>
      <c r="H137" s="53">
        <v>0</v>
      </c>
      <c r="I137" s="55">
        <v>45001</v>
      </c>
      <c r="J137" s="53">
        <v>2023</v>
      </c>
    </row>
    <row r="138" spans="1:10" x14ac:dyDescent="0.3">
      <c r="A138" s="53">
        <v>13087500</v>
      </c>
      <c r="B138" s="54" t="s">
        <v>10</v>
      </c>
      <c r="C138" s="55">
        <v>45002</v>
      </c>
      <c r="D138" s="53">
        <v>25</v>
      </c>
      <c r="E138" s="53">
        <v>6268.3</v>
      </c>
      <c r="F138" s="53">
        <v>0</v>
      </c>
      <c r="G138" s="53">
        <v>0</v>
      </c>
      <c r="H138" s="53">
        <v>0</v>
      </c>
      <c r="I138" s="55">
        <v>45002</v>
      </c>
      <c r="J138" s="53">
        <v>2023</v>
      </c>
    </row>
    <row r="139" spans="1:10" x14ac:dyDescent="0.3">
      <c r="A139" s="53">
        <v>13087500</v>
      </c>
      <c r="B139" s="54" t="s">
        <v>10</v>
      </c>
      <c r="C139" s="55">
        <v>45003</v>
      </c>
      <c r="D139" s="53">
        <v>25</v>
      </c>
      <c r="E139" s="53">
        <v>6317.5</v>
      </c>
      <c r="F139" s="53">
        <v>0</v>
      </c>
      <c r="G139" s="53">
        <v>0</v>
      </c>
      <c r="H139" s="53">
        <v>0</v>
      </c>
      <c r="I139" s="55">
        <v>45003</v>
      </c>
      <c r="J139" s="53">
        <v>2023</v>
      </c>
    </row>
    <row r="140" spans="1:10" x14ac:dyDescent="0.3">
      <c r="A140" s="53">
        <v>13087500</v>
      </c>
      <c r="B140" s="54" t="s">
        <v>10</v>
      </c>
      <c r="C140" s="55">
        <v>45004</v>
      </c>
      <c r="D140" s="53">
        <v>23</v>
      </c>
      <c r="E140" s="53">
        <v>6362.8</v>
      </c>
      <c r="F140" s="53">
        <v>0</v>
      </c>
      <c r="G140" s="53">
        <v>0</v>
      </c>
      <c r="H140" s="53">
        <v>0</v>
      </c>
      <c r="I140" s="55">
        <v>45004</v>
      </c>
      <c r="J140" s="53">
        <v>2023</v>
      </c>
    </row>
    <row r="141" spans="1:10" x14ac:dyDescent="0.3">
      <c r="A141" s="53">
        <v>13087500</v>
      </c>
      <c r="B141" s="54" t="s">
        <v>10</v>
      </c>
      <c r="C141" s="55">
        <v>45005</v>
      </c>
      <c r="D141" s="53">
        <v>29</v>
      </c>
      <c r="E141" s="53">
        <v>6420</v>
      </c>
      <c r="F141" s="53">
        <v>0</v>
      </c>
      <c r="G141" s="53">
        <v>0</v>
      </c>
      <c r="H141" s="53">
        <v>0</v>
      </c>
      <c r="I141" s="55">
        <v>45005</v>
      </c>
      <c r="J141" s="53">
        <v>2023</v>
      </c>
    </row>
    <row r="142" spans="1:10" x14ac:dyDescent="0.3">
      <c r="A142" s="53">
        <v>13087500</v>
      </c>
      <c r="B142" s="54" t="s">
        <v>10</v>
      </c>
      <c r="C142" s="55">
        <v>45006</v>
      </c>
      <c r="D142" s="53">
        <v>33</v>
      </c>
      <c r="E142" s="53">
        <v>6485.6</v>
      </c>
      <c r="F142" s="53">
        <v>0</v>
      </c>
      <c r="G142" s="53">
        <v>0</v>
      </c>
      <c r="H142" s="53">
        <v>0</v>
      </c>
      <c r="I142" s="55">
        <v>45006</v>
      </c>
      <c r="J142" s="53">
        <v>2023</v>
      </c>
    </row>
    <row r="143" spans="1:10" x14ac:dyDescent="0.3">
      <c r="A143" s="53">
        <v>13087500</v>
      </c>
      <c r="B143" s="54" t="s">
        <v>10</v>
      </c>
      <c r="C143" s="55">
        <v>45007</v>
      </c>
      <c r="D143" s="53">
        <v>33</v>
      </c>
      <c r="E143" s="53">
        <v>6551.2</v>
      </c>
      <c r="F143" s="53">
        <v>0</v>
      </c>
      <c r="G143" s="53">
        <v>0</v>
      </c>
      <c r="H143" s="53">
        <v>0</v>
      </c>
      <c r="I143" s="55">
        <v>45007</v>
      </c>
      <c r="J143" s="53">
        <v>2023</v>
      </c>
    </row>
    <row r="144" spans="1:10" x14ac:dyDescent="0.3">
      <c r="A144" s="53">
        <v>13087500</v>
      </c>
      <c r="B144" s="54" t="s">
        <v>10</v>
      </c>
      <c r="C144" s="55">
        <v>45008</v>
      </c>
      <c r="D144" s="53">
        <v>33</v>
      </c>
      <c r="E144" s="53">
        <v>6616.8</v>
      </c>
      <c r="F144" s="53">
        <v>0</v>
      </c>
      <c r="G144" s="53">
        <v>0</v>
      </c>
      <c r="H144" s="53">
        <v>0</v>
      </c>
      <c r="I144" s="55">
        <v>45008</v>
      </c>
      <c r="J144" s="53">
        <v>2023</v>
      </c>
    </row>
    <row r="145" spans="1:10" x14ac:dyDescent="0.3">
      <c r="A145" s="53">
        <v>13087500</v>
      </c>
      <c r="B145" s="54" t="s">
        <v>10</v>
      </c>
      <c r="C145" s="55">
        <v>45009</v>
      </c>
      <c r="D145" s="53">
        <v>31</v>
      </c>
      <c r="E145" s="53">
        <v>6678.1</v>
      </c>
      <c r="F145" s="53">
        <v>0</v>
      </c>
      <c r="G145" s="53">
        <v>0</v>
      </c>
      <c r="H145" s="53">
        <v>0</v>
      </c>
      <c r="I145" s="55">
        <v>45009</v>
      </c>
      <c r="J145" s="53">
        <v>2023</v>
      </c>
    </row>
    <row r="146" spans="1:10" x14ac:dyDescent="0.3">
      <c r="A146" s="53">
        <v>13087500</v>
      </c>
      <c r="B146" s="54" t="s">
        <v>10</v>
      </c>
      <c r="C146" s="55">
        <v>45010</v>
      </c>
      <c r="D146" s="53">
        <v>31</v>
      </c>
      <c r="E146" s="53">
        <v>6739.4</v>
      </c>
      <c r="F146" s="53">
        <v>0</v>
      </c>
      <c r="G146" s="53">
        <v>0</v>
      </c>
      <c r="H146" s="53">
        <v>0</v>
      </c>
      <c r="I146" s="55">
        <v>45010</v>
      </c>
      <c r="J146" s="53">
        <v>2023</v>
      </c>
    </row>
    <row r="147" spans="1:10" x14ac:dyDescent="0.3">
      <c r="A147" s="53">
        <v>13087500</v>
      </c>
      <c r="B147" s="54" t="s">
        <v>10</v>
      </c>
      <c r="C147" s="55">
        <v>45011</v>
      </c>
      <c r="D147" s="53">
        <v>31</v>
      </c>
      <c r="E147" s="53">
        <v>6800.7</v>
      </c>
      <c r="F147" s="53">
        <v>0</v>
      </c>
      <c r="G147" s="53">
        <v>0</v>
      </c>
      <c r="H147" s="53">
        <v>0</v>
      </c>
      <c r="I147" s="55">
        <v>45011</v>
      </c>
      <c r="J147" s="53">
        <v>2023</v>
      </c>
    </row>
    <row r="148" spans="1:10" x14ac:dyDescent="0.3">
      <c r="A148" s="53">
        <v>13087500</v>
      </c>
      <c r="B148" s="54" t="s">
        <v>10</v>
      </c>
      <c r="C148" s="55">
        <v>45012</v>
      </c>
      <c r="D148" s="53">
        <v>31</v>
      </c>
      <c r="E148" s="53">
        <v>6862</v>
      </c>
      <c r="F148" s="53">
        <v>0</v>
      </c>
      <c r="G148" s="53">
        <v>0</v>
      </c>
      <c r="H148" s="53">
        <v>0</v>
      </c>
      <c r="I148" s="55">
        <v>45012</v>
      </c>
      <c r="J148" s="53">
        <v>2023</v>
      </c>
    </row>
    <row r="149" spans="1:10" x14ac:dyDescent="0.3">
      <c r="A149" s="53">
        <v>13087500</v>
      </c>
      <c r="B149" s="54" t="s">
        <v>10</v>
      </c>
      <c r="C149" s="55">
        <v>45013</v>
      </c>
      <c r="D149" s="53">
        <v>31</v>
      </c>
      <c r="E149" s="53">
        <v>6923.3</v>
      </c>
      <c r="F149" s="53">
        <v>0</v>
      </c>
      <c r="G149" s="53">
        <v>0</v>
      </c>
      <c r="H149" s="53">
        <v>0</v>
      </c>
      <c r="I149" s="55">
        <v>45013</v>
      </c>
      <c r="J149" s="53">
        <v>2023</v>
      </c>
    </row>
    <row r="150" spans="1:10" x14ac:dyDescent="0.3">
      <c r="A150" s="53">
        <v>13087500</v>
      </c>
      <c r="B150" s="54" t="s">
        <v>10</v>
      </c>
      <c r="C150" s="55">
        <v>45014</v>
      </c>
      <c r="D150" s="53">
        <v>8.8000000000000007</v>
      </c>
      <c r="E150" s="53">
        <v>6940.9</v>
      </c>
      <c r="F150" s="53">
        <v>0</v>
      </c>
      <c r="G150" s="53">
        <v>0</v>
      </c>
      <c r="H150" s="53">
        <v>0</v>
      </c>
      <c r="I150" s="55">
        <v>45014</v>
      </c>
      <c r="J150" s="53">
        <v>2023</v>
      </c>
    </row>
    <row r="151" spans="1:10" x14ac:dyDescent="0.3">
      <c r="A151" s="53">
        <v>13087500</v>
      </c>
      <c r="B151" s="54" t="s">
        <v>10</v>
      </c>
      <c r="C151" s="55">
        <v>45015</v>
      </c>
      <c r="D151" s="53">
        <v>0</v>
      </c>
      <c r="E151" s="53">
        <v>6940.9</v>
      </c>
      <c r="F151" s="53">
        <v>0</v>
      </c>
      <c r="G151" s="53">
        <v>0</v>
      </c>
      <c r="H151" s="53">
        <v>0</v>
      </c>
      <c r="I151" s="55">
        <v>45015</v>
      </c>
      <c r="J151" s="53">
        <v>2023</v>
      </c>
    </row>
    <row r="152" spans="1:10" x14ac:dyDescent="0.3">
      <c r="A152" s="53">
        <v>13087500</v>
      </c>
      <c r="B152" s="54" t="s">
        <v>10</v>
      </c>
      <c r="C152" s="55">
        <v>45016</v>
      </c>
      <c r="D152" s="53">
        <v>0</v>
      </c>
      <c r="E152" s="53">
        <v>6940.9</v>
      </c>
      <c r="F152" s="53">
        <v>0</v>
      </c>
      <c r="G152" s="53">
        <v>0</v>
      </c>
      <c r="H152" s="53">
        <v>0</v>
      </c>
      <c r="I152" s="55">
        <v>45016</v>
      </c>
      <c r="J152" s="53">
        <v>2023</v>
      </c>
    </row>
    <row r="153" spans="1:10" x14ac:dyDescent="0.3">
      <c r="A153" s="53">
        <v>13087500</v>
      </c>
      <c r="B153" s="54" t="s">
        <v>10</v>
      </c>
      <c r="C153" s="55">
        <v>45017</v>
      </c>
      <c r="D153" s="53">
        <v>0</v>
      </c>
      <c r="E153" s="53">
        <v>6940.9</v>
      </c>
      <c r="F153" s="53">
        <v>0</v>
      </c>
      <c r="G153" s="53">
        <v>0</v>
      </c>
      <c r="H153" s="53">
        <v>0</v>
      </c>
      <c r="I153" s="55">
        <v>45017</v>
      </c>
      <c r="J153" s="53">
        <v>2023</v>
      </c>
    </row>
    <row r="154" spans="1:10" x14ac:dyDescent="0.3">
      <c r="A154" s="53">
        <v>13087500</v>
      </c>
      <c r="B154" s="54" t="s">
        <v>10</v>
      </c>
      <c r="C154" s="55">
        <v>45018</v>
      </c>
      <c r="D154" s="53">
        <v>0</v>
      </c>
      <c r="E154" s="53">
        <v>6940.9</v>
      </c>
      <c r="F154" s="53">
        <v>0</v>
      </c>
      <c r="G154" s="53">
        <v>0</v>
      </c>
      <c r="H154" s="53">
        <v>0</v>
      </c>
      <c r="I154" s="55">
        <v>45018</v>
      </c>
      <c r="J154" s="53">
        <v>2023</v>
      </c>
    </row>
    <row r="155" spans="1:10" x14ac:dyDescent="0.3">
      <c r="A155" s="53">
        <v>13087500</v>
      </c>
      <c r="B155" s="54" t="s">
        <v>10</v>
      </c>
      <c r="C155" s="55">
        <v>45019</v>
      </c>
      <c r="D155" s="53">
        <v>195</v>
      </c>
      <c r="E155" s="53">
        <v>7327.8</v>
      </c>
      <c r="F155" s="53">
        <v>0</v>
      </c>
      <c r="G155" s="53">
        <v>0</v>
      </c>
      <c r="H155" s="53">
        <v>0</v>
      </c>
      <c r="I155" s="55">
        <v>45019</v>
      </c>
      <c r="J155" s="53">
        <v>2023</v>
      </c>
    </row>
    <row r="156" spans="1:10" x14ac:dyDescent="0.3">
      <c r="A156" s="53">
        <v>13087500</v>
      </c>
      <c r="B156" s="54" t="s">
        <v>10</v>
      </c>
      <c r="C156" s="55">
        <v>45020</v>
      </c>
      <c r="D156" s="53">
        <v>315</v>
      </c>
      <c r="E156" s="53">
        <v>7953</v>
      </c>
      <c r="F156" s="53">
        <v>0</v>
      </c>
      <c r="G156" s="53">
        <v>0</v>
      </c>
      <c r="H156" s="53">
        <v>0</v>
      </c>
      <c r="I156" s="55">
        <v>45020</v>
      </c>
      <c r="J156" s="53">
        <v>2023</v>
      </c>
    </row>
    <row r="157" spans="1:10" x14ac:dyDescent="0.3">
      <c r="A157" s="53">
        <v>13087500</v>
      </c>
      <c r="B157" s="54" t="s">
        <v>10</v>
      </c>
      <c r="C157" s="55">
        <v>45021</v>
      </c>
      <c r="D157" s="53">
        <v>414</v>
      </c>
      <c r="E157" s="53">
        <v>8773.9</v>
      </c>
      <c r="F157" s="53">
        <v>0</v>
      </c>
      <c r="G157" s="53">
        <v>0</v>
      </c>
      <c r="H157" s="53">
        <v>0</v>
      </c>
      <c r="I157" s="55">
        <v>45021</v>
      </c>
      <c r="J157" s="53">
        <v>2023</v>
      </c>
    </row>
    <row r="158" spans="1:10" x14ac:dyDescent="0.3">
      <c r="A158" s="53">
        <v>13087500</v>
      </c>
      <c r="B158" s="54" t="s">
        <v>10</v>
      </c>
      <c r="C158" s="55">
        <v>45022</v>
      </c>
      <c r="D158" s="53">
        <v>473</v>
      </c>
      <c r="E158" s="53">
        <v>9712.1</v>
      </c>
      <c r="F158" s="53">
        <v>0</v>
      </c>
      <c r="G158" s="53">
        <v>0</v>
      </c>
      <c r="H158" s="53">
        <v>0</v>
      </c>
      <c r="I158" s="55">
        <v>45022</v>
      </c>
      <c r="J158" s="53">
        <v>2023</v>
      </c>
    </row>
    <row r="159" spans="1:10" x14ac:dyDescent="0.3">
      <c r="A159" s="53">
        <v>13087500</v>
      </c>
      <c r="B159" s="54" t="s">
        <v>10</v>
      </c>
      <c r="C159" s="55">
        <v>45023</v>
      </c>
      <c r="D159" s="53">
        <v>561</v>
      </c>
      <c r="E159" s="53">
        <v>10824.6</v>
      </c>
      <c r="F159" s="53">
        <v>0</v>
      </c>
      <c r="G159" s="53">
        <v>0</v>
      </c>
      <c r="H159" s="53">
        <v>0</v>
      </c>
      <c r="I159" s="55">
        <v>45023</v>
      </c>
      <c r="J159" s="53">
        <v>2023</v>
      </c>
    </row>
    <row r="160" spans="1:10" x14ac:dyDescent="0.3">
      <c r="A160" s="53">
        <v>13087500</v>
      </c>
      <c r="B160" s="54" t="s">
        <v>10</v>
      </c>
      <c r="C160" s="55">
        <v>45024</v>
      </c>
      <c r="D160" s="53">
        <v>682</v>
      </c>
      <c r="E160" s="53">
        <v>12177.5</v>
      </c>
      <c r="F160" s="53">
        <v>0</v>
      </c>
      <c r="G160" s="53">
        <v>0</v>
      </c>
      <c r="H160" s="53">
        <v>0</v>
      </c>
      <c r="I160" s="55">
        <v>45024</v>
      </c>
      <c r="J160" s="53">
        <v>2023</v>
      </c>
    </row>
    <row r="161" spans="1:10" x14ac:dyDescent="0.3">
      <c r="A161" s="53">
        <v>13087500</v>
      </c>
      <c r="B161" s="54" t="s">
        <v>10</v>
      </c>
      <c r="C161" s="55">
        <v>45025</v>
      </c>
      <c r="D161" s="53">
        <v>753</v>
      </c>
      <c r="E161" s="53">
        <v>13671.6</v>
      </c>
      <c r="F161" s="53">
        <v>0</v>
      </c>
      <c r="G161" s="53">
        <v>0</v>
      </c>
      <c r="H161" s="53">
        <v>0</v>
      </c>
      <c r="I161" s="55">
        <v>45025</v>
      </c>
      <c r="J161" s="53">
        <v>2023</v>
      </c>
    </row>
    <row r="162" spans="1:10" x14ac:dyDescent="0.3">
      <c r="A162" s="53">
        <v>13087500</v>
      </c>
      <c r="B162" s="54" t="s">
        <v>10</v>
      </c>
      <c r="C162" s="55">
        <v>45026</v>
      </c>
      <c r="D162" s="53">
        <v>873</v>
      </c>
      <c r="E162" s="53">
        <v>15402.7</v>
      </c>
      <c r="F162" s="53">
        <v>0</v>
      </c>
      <c r="G162" s="53">
        <v>0</v>
      </c>
      <c r="H162" s="53">
        <v>0</v>
      </c>
      <c r="I162" s="55">
        <v>45026</v>
      </c>
      <c r="J162" s="53">
        <v>2023</v>
      </c>
    </row>
    <row r="163" spans="1:10" x14ac:dyDescent="0.3">
      <c r="A163" s="53">
        <v>13087500</v>
      </c>
      <c r="B163" s="54" t="s">
        <v>10</v>
      </c>
      <c r="C163" s="55">
        <v>45027</v>
      </c>
      <c r="D163" s="53">
        <v>991</v>
      </c>
      <c r="E163" s="53">
        <v>17367.900000000001</v>
      </c>
      <c r="F163" s="53">
        <v>0</v>
      </c>
      <c r="G163" s="53">
        <v>0</v>
      </c>
      <c r="H163" s="53">
        <v>0</v>
      </c>
      <c r="I163" s="55">
        <v>45027</v>
      </c>
      <c r="J163" s="53">
        <v>2023</v>
      </c>
    </row>
    <row r="164" spans="1:10" x14ac:dyDescent="0.3">
      <c r="A164" s="53">
        <v>13087500</v>
      </c>
      <c r="B164" s="54" t="s">
        <v>10</v>
      </c>
      <c r="C164" s="55">
        <v>45028</v>
      </c>
      <c r="D164" s="53">
        <v>1073</v>
      </c>
      <c r="E164" s="53">
        <v>19495.599999999999</v>
      </c>
      <c r="F164" s="53">
        <v>0</v>
      </c>
      <c r="G164" s="53">
        <v>0</v>
      </c>
      <c r="H164" s="53">
        <v>0</v>
      </c>
      <c r="I164" s="55">
        <v>45028</v>
      </c>
      <c r="J164" s="53">
        <v>2023</v>
      </c>
    </row>
    <row r="165" spans="1:10" x14ac:dyDescent="0.3">
      <c r="A165" s="53">
        <v>13087500</v>
      </c>
      <c r="B165" s="54" t="s">
        <v>10</v>
      </c>
      <c r="C165" s="55">
        <v>45029</v>
      </c>
      <c r="D165" s="53">
        <v>1132</v>
      </c>
      <c r="E165" s="53">
        <v>21739.9</v>
      </c>
      <c r="F165" s="53">
        <v>0</v>
      </c>
      <c r="G165" s="53">
        <v>0</v>
      </c>
      <c r="H165" s="53">
        <v>0</v>
      </c>
      <c r="I165" s="55">
        <v>45029</v>
      </c>
      <c r="J165" s="53">
        <v>2023</v>
      </c>
    </row>
    <row r="166" spans="1:10" x14ac:dyDescent="0.3">
      <c r="A166" s="53">
        <v>13087500</v>
      </c>
      <c r="B166" s="54" t="s">
        <v>10</v>
      </c>
      <c r="C166" s="55">
        <v>45030</v>
      </c>
      <c r="D166" s="53">
        <v>1218</v>
      </c>
      <c r="E166" s="53">
        <v>24154.799999999999</v>
      </c>
      <c r="F166" s="53">
        <v>0</v>
      </c>
      <c r="G166" s="53">
        <v>0</v>
      </c>
      <c r="H166" s="53">
        <v>0</v>
      </c>
      <c r="I166" s="55">
        <v>45030</v>
      </c>
      <c r="J166" s="53">
        <v>2023</v>
      </c>
    </row>
    <row r="167" spans="1:10" x14ac:dyDescent="0.3">
      <c r="A167" s="53">
        <v>13087500</v>
      </c>
      <c r="B167" s="54" t="s">
        <v>10</v>
      </c>
      <c r="C167" s="55">
        <v>45031</v>
      </c>
      <c r="D167" s="53">
        <v>1183</v>
      </c>
      <c r="E167" s="53">
        <v>26500.9</v>
      </c>
      <c r="F167" s="53">
        <v>0</v>
      </c>
      <c r="G167" s="53">
        <v>0</v>
      </c>
      <c r="H167" s="53">
        <v>0</v>
      </c>
      <c r="I167" s="55">
        <v>45031</v>
      </c>
      <c r="J167" s="53">
        <v>2023</v>
      </c>
    </row>
    <row r="168" spans="1:10" x14ac:dyDescent="0.3">
      <c r="A168" s="53">
        <v>13087500</v>
      </c>
      <c r="B168" s="54" t="s">
        <v>10</v>
      </c>
      <c r="C168" s="55">
        <v>45032</v>
      </c>
      <c r="D168" s="53">
        <v>1174</v>
      </c>
      <c r="E168" s="53">
        <v>28829.9</v>
      </c>
      <c r="F168" s="53">
        <v>0</v>
      </c>
      <c r="G168" s="53">
        <v>0</v>
      </c>
      <c r="H168" s="53">
        <v>0</v>
      </c>
      <c r="I168" s="55">
        <v>45032</v>
      </c>
      <c r="J168" s="53">
        <v>2023</v>
      </c>
    </row>
    <row r="169" spans="1:10" x14ac:dyDescent="0.3">
      <c r="A169" s="53">
        <v>13087500</v>
      </c>
      <c r="B169" s="54" t="s">
        <v>10</v>
      </c>
      <c r="C169" s="55">
        <v>45033</v>
      </c>
      <c r="D169" s="53">
        <v>1174</v>
      </c>
      <c r="E169" s="53">
        <v>31158.799999999999</v>
      </c>
      <c r="F169" s="53">
        <v>0</v>
      </c>
      <c r="G169" s="53">
        <v>0</v>
      </c>
      <c r="H169" s="53">
        <v>0</v>
      </c>
      <c r="I169" s="55">
        <v>45033</v>
      </c>
      <c r="J169" s="53">
        <v>2023</v>
      </c>
    </row>
    <row r="170" spans="1:10" x14ac:dyDescent="0.3">
      <c r="A170" s="53">
        <v>13087500</v>
      </c>
      <c r="B170" s="54" t="s">
        <v>10</v>
      </c>
      <c r="C170" s="55">
        <v>45034</v>
      </c>
      <c r="D170" s="53">
        <v>1218</v>
      </c>
      <c r="E170" s="53">
        <v>33573.800000000003</v>
      </c>
      <c r="F170" s="53">
        <v>0</v>
      </c>
      <c r="G170" s="53">
        <v>0</v>
      </c>
      <c r="H170" s="53">
        <v>0</v>
      </c>
      <c r="I170" s="55">
        <v>45034</v>
      </c>
      <c r="J170" s="53">
        <v>2023</v>
      </c>
    </row>
    <row r="171" spans="1:10" x14ac:dyDescent="0.3">
      <c r="A171" s="53">
        <v>13087500</v>
      </c>
      <c r="B171" s="54" t="s">
        <v>10</v>
      </c>
      <c r="C171" s="55">
        <v>45035</v>
      </c>
      <c r="D171" s="53">
        <v>1279</v>
      </c>
      <c r="E171" s="53">
        <v>36111</v>
      </c>
      <c r="F171" s="53">
        <v>0</v>
      </c>
      <c r="G171" s="53">
        <v>0</v>
      </c>
      <c r="H171" s="53">
        <v>0</v>
      </c>
      <c r="I171" s="55">
        <v>45035</v>
      </c>
      <c r="J171" s="53">
        <v>2023</v>
      </c>
    </row>
    <row r="172" spans="1:10" x14ac:dyDescent="0.3">
      <c r="A172" s="53">
        <v>13087500</v>
      </c>
      <c r="B172" s="54" t="s">
        <v>10</v>
      </c>
      <c r="C172" s="55">
        <v>45036</v>
      </c>
      <c r="D172" s="53">
        <v>1315</v>
      </c>
      <c r="E172" s="53">
        <v>38719.199999999997</v>
      </c>
      <c r="F172" s="53">
        <v>0</v>
      </c>
      <c r="G172" s="53">
        <v>0</v>
      </c>
      <c r="H172" s="53">
        <v>0</v>
      </c>
      <c r="I172" s="55">
        <v>45036</v>
      </c>
      <c r="J172" s="53">
        <v>2023</v>
      </c>
    </row>
    <row r="173" spans="1:10" x14ac:dyDescent="0.3">
      <c r="A173" s="53">
        <v>13087500</v>
      </c>
      <c r="B173" s="54" t="s">
        <v>10</v>
      </c>
      <c r="C173" s="55">
        <v>45037</v>
      </c>
      <c r="D173" s="53">
        <v>1342</v>
      </c>
      <c r="E173" s="53">
        <v>41381</v>
      </c>
      <c r="F173" s="53">
        <v>0</v>
      </c>
      <c r="G173" s="53">
        <v>0</v>
      </c>
      <c r="H173" s="53">
        <v>0</v>
      </c>
      <c r="I173" s="55">
        <v>45037</v>
      </c>
      <c r="J173" s="53">
        <v>2023</v>
      </c>
    </row>
    <row r="174" spans="1:10" x14ac:dyDescent="0.3">
      <c r="A174" s="53">
        <v>13087500</v>
      </c>
      <c r="B174" s="54" t="s">
        <v>10</v>
      </c>
      <c r="C174" s="55">
        <v>45038</v>
      </c>
      <c r="D174" s="53">
        <v>1452</v>
      </c>
      <c r="E174" s="53">
        <v>44261.8</v>
      </c>
      <c r="F174" s="53">
        <v>0</v>
      </c>
      <c r="G174" s="53">
        <v>0</v>
      </c>
      <c r="H174" s="53">
        <v>0</v>
      </c>
      <c r="I174" s="55">
        <v>45038</v>
      </c>
      <c r="J174" s="53">
        <v>2023</v>
      </c>
    </row>
    <row r="175" spans="1:10" x14ac:dyDescent="0.3">
      <c r="A175" s="53">
        <v>13087500</v>
      </c>
      <c r="B175" s="54" t="s">
        <v>10</v>
      </c>
      <c r="C175" s="55">
        <v>45039</v>
      </c>
      <c r="D175" s="53">
        <v>1528</v>
      </c>
      <c r="E175" s="53">
        <v>47292.3</v>
      </c>
      <c r="F175" s="53">
        <v>0</v>
      </c>
      <c r="G175" s="53">
        <v>0</v>
      </c>
      <c r="H175" s="53">
        <v>0</v>
      </c>
      <c r="I175" s="55">
        <v>45039</v>
      </c>
      <c r="J175" s="53">
        <v>2023</v>
      </c>
    </row>
    <row r="176" spans="1:10" x14ac:dyDescent="0.3">
      <c r="A176" s="53">
        <v>13087500</v>
      </c>
      <c r="B176" s="54" t="s">
        <v>10</v>
      </c>
      <c r="C176" s="55">
        <v>45040</v>
      </c>
      <c r="D176" s="53">
        <v>1522</v>
      </c>
      <c r="E176" s="53">
        <v>50310.3</v>
      </c>
      <c r="F176" s="53">
        <v>0</v>
      </c>
      <c r="G176" s="53">
        <v>0</v>
      </c>
      <c r="H176" s="53">
        <v>0</v>
      </c>
      <c r="I176" s="55">
        <v>45040</v>
      </c>
      <c r="J176" s="53">
        <v>2023</v>
      </c>
    </row>
    <row r="177" spans="1:10" x14ac:dyDescent="0.3">
      <c r="A177" s="53">
        <v>13087500</v>
      </c>
      <c r="B177" s="54" t="s">
        <v>10</v>
      </c>
      <c r="C177" s="55">
        <v>45041</v>
      </c>
      <c r="D177" s="53">
        <v>1648</v>
      </c>
      <c r="E177" s="53">
        <v>53578.8</v>
      </c>
      <c r="F177" s="53">
        <v>0</v>
      </c>
      <c r="G177" s="53">
        <v>0</v>
      </c>
      <c r="H177" s="53">
        <v>0</v>
      </c>
      <c r="I177" s="55">
        <v>45041</v>
      </c>
      <c r="J177" s="53">
        <v>2023</v>
      </c>
    </row>
    <row r="178" spans="1:10" x14ac:dyDescent="0.3">
      <c r="A178" s="53">
        <v>13087500</v>
      </c>
      <c r="B178" s="54" t="s">
        <v>10</v>
      </c>
      <c r="C178" s="55">
        <v>45042</v>
      </c>
      <c r="D178" s="53">
        <v>1764</v>
      </c>
      <c r="E178" s="53">
        <v>57078.400000000001</v>
      </c>
      <c r="F178" s="53">
        <v>0</v>
      </c>
      <c r="G178" s="53">
        <v>0</v>
      </c>
      <c r="H178" s="53">
        <v>0</v>
      </c>
      <c r="I178" s="55">
        <v>45042</v>
      </c>
      <c r="J178" s="53">
        <v>2023</v>
      </c>
    </row>
    <row r="179" spans="1:10" x14ac:dyDescent="0.3">
      <c r="A179" s="53">
        <v>13087500</v>
      </c>
      <c r="B179" s="54" t="s">
        <v>10</v>
      </c>
      <c r="C179" s="55">
        <v>45043</v>
      </c>
      <c r="D179" s="53">
        <v>1833</v>
      </c>
      <c r="E179" s="53">
        <v>60715</v>
      </c>
      <c r="F179" s="53">
        <v>0</v>
      </c>
      <c r="G179" s="53">
        <v>0</v>
      </c>
      <c r="H179" s="53">
        <v>0</v>
      </c>
      <c r="I179" s="55">
        <v>45043</v>
      </c>
      <c r="J179" s="53">
        <v>2023</v>
      </c>
    </row>
    <row r="180" spans="1:10" x14ac:dyDescent="0.3">
      <c r="A180" s="53">
        <v>13087500</v>
      </c>
      <c r="B180" s="54" t="s">
        <v>10</v>
      </c>
      <c r="C180" s="55">
        <v>45044</v>
      </c>
      <c r="D180" s="53">
        <v>1995</v>
      </c>
      <c r="E180" s="53">
        <v>64672.7</v>
      </c>
      <c r="F180" s="53">
        <v>0</v>
      </c>
      <c r="G180" s="53">
        <v>0</v>
      </c>
      <c r="H180" s="53">
        <v>0</v>
      </c>
      <c r="I180" s="55">
        <v>45044</v>
      </c>
      <c r="J180" s="53">
        <v>2023</v>
      </c>
    </row>
    <row r="181" spans="1:10" x14ac:dyDescent="0.3">
      <c r="A181" s="53">
        <v>13087500</v>
      </c>
      <c r="B181" s="54" t="s">
        <v>10</v>
      </c>
      <c r="C181" s="55">
        <v>45045</v>
      </c>
      <c r="D181" s="53">
        <v>2199</v>
      </c>
      <c r="E181" s="53">
        <v>69033.8</v>
      </c>
      <c r="F181" s="53">
        <v>0</v>
      </c>
      <c r="G181" s="53">
        <v>0</v>
      </c>
      <c r="H181" s="53">
        <v>0</v>
      </c>
      <c r="I181" s="55">
        <v>45045</v>
      </c>
      <c r="J181" s="53">
        <v>2023</v>
      </c>
    </row>
    <row r="182" spans="1:10" x14ac:dyDescent="0.3">
      <c r="A182" s="53">
        <v>13087500</v>
      </c>
      <c r="B182" s="54" t="s">
        <v>10</v>
      </c>
      <c r="C182" s="55">
        <v>45046</v>
      </c>
      <c r="D182" s="53">
        <v>2333</v>
      </c>
      <c r="E182" s="53">
        <v>73661.899999999994</v>
      </c>
      <c r="F182" s="53">
        <v>0</v>
      </c>
      <c r="G182" s="53">
        <v>0</v>
      </c>
      <c r="H182" s="53">
        <v>0</v>
      </c>
      <c r="I182" s="55">
        <v>45046</v>
      </c>
      <c r="J182" s="53">
        <v>2023</v>
      </c>
    </row>
    <row r="183" spans="1:10" x14ac:dyDescent="0.3">
      <c r="A183" s="53">
        <v>13087500</v>
      </c>
      <c r="B183" s="54" t="s">
        <v>10</v>
      </c>
      <c r="C183" s="55">
        <v>45047</v>
      </c>
      <c r="D183" s="53">
        <v>2444</v>
      </c>
      <c r="E183" s="53">
        <v>78510</v>
      </c>
      <c r="F183" s="53">
        <v>0</v>
      </c>
      <c r="G183" s="53">
        <v>0</v>
      </c>
      <c r="H183" s="53">
        <v>0</v>
      </c>
      <c r="I183" s="55">
        <v>45047</v>
      </c>
      <c r="J183" s="53">
        <v>2023</v>
      </c>
    </row>
    <row r="184" spans="1:10" x14ac:dyDescent="0.3">
      <c r="A184" s="53">
        <v>13087500</v>
      </c>
      <c r="B184" s="54" t="s">
        <v>10</v>
      </c>
      <c r="C184" s="55">
        <v>45048</v>
      </c>
      <c r="D184" s="53">
        <v>2549</v>
      </c>
      <c r="E184" s="53">
        <v>83566.100000000006</v>
      </c>
      <c r="F184" s="53">
        <v>0</v>
      </c>
      <c r="G184" s="53">
        <v>0</v>
      </c>
      <c r="H184" s="53">
        <v>0</v>
      </c>
      <c r="I184" s="55">
        <v>45048</v>
      </c>
      <c r="J184" s="53">
        <v>2023</v>
      </c>
    </row>
    <row r="185" spans="1:10" x14ac:dyDescent="0.3">
      <c r="A185" s="53">
        <v>13087500</v>
      </c>
      <c r="B185" s="54" t="s">
        <v>10</v>
      </c>
      <c r="C185" s="55">
        <v>45049</v>
      </c>
      <c r="D185" s="53">
        <v>2636</v>
      </c>
      <c r="E185" s="53">
        <v>88794.4</v>
      </c>
      <c r="F185" s="53">
        <v>0</v>
      </c>
      <c r="G185" s="53">
        <v>0</v>
      </c>
      <c r="H185" s="53">
        <v>0</v>
      </c>
      <c r="I185" s="55">
        <v>45049</v>
      </c>
      <c r="J185" s="53">
        <v>2023</v>
      </c>
    </row>
    <row r="186" spans="1:10" x14ac:dyDescent="0.3">
      <c r="A186" s="53">
        <v>13087500</v>
      </c>
      <c r="B186" s="54" t="s">
        <v>10</v>
      </c>
      <c r="C186" s="55">
        <v>45050</v>
      </c>
      <c r="D186" s="53">
        <v>2743</v>
      </c>
      <c r="E186" s="53">
        <v>94235.7</v>
      </c>
      <c r="F186" s="53">
        <v>0</v>
      </c>
      <c r="G186" s="53">
        <v>0</v>
      </c>
      <c r="H186" s="53">
        <v>0</v>
      </c>
      <c r="I186" s="55">
        <v>45050</v>
      </c>
      <c r="J186" s="53">
        <v>2023</v>
      </c>
    </row>
    <row r="187" spans="1:10" x14ac:dyDescent="0.3">
      <c r="A187" s="53">
        <v>13087500</v>
      </c>
      <c r="B187" s="54" t="s">
        <v>10</v>
      </c>
      <c r="C187" s="55">
        <v>45051</v>
      </c>
      <c r="D187" s="53">
        <v>2726</v>
      </c>
      <c r="E187" s="53">
        <v>99642.5</v>
      </c>
      <c r="F187" s="53">
        <v>0</v>
      </c>
      <c r="G187" s="53">
        <v>0</v>
      </c>
      <c r="H187" s="53">
        <v>0</v>
      </c>
      <c r="I187" s="55">
        <v>45051</v>
      </c>
      <c r="J187" s="53">
        <v>2023</v>
      </c>
    </row>
    <row r="188" spans="1:10" x14ac:dyDescent="0.3">
      <c r="A188" s="53">
        <v>13087500</v>
      </c>
      <c r="B188" s="54" t="s">
        <v>10</v>
      </c>
      <c r="C188" s="55">
        <v>45052</v>
      </c>
      <c r="D188" s="53">
        <v>2602</v>
      </c>
      <c r="E188" s="53">
        <v>104803.3</v>
      </c>
      <c r="F188" s="53">
        <v>0</v>
      </c>
      <c r="G188" s="53">
        <v>0</v>
      </c>
      <c r="H188" s="53">
        <v>0</v>
      </c>
      <c r="I188" s="55">
        <v>45052</v>
      </c>
      <c r="J188" s="53">
        <v>2023</v>
      </c>
    </row>
    <row r="189" spans="1:10" x14ac:dyDescent="0.3">
      <c r="A189" s="53">
        <v>13087500</v>
      </c>
      <c r="B189" s="54" t="s">
        <v>10</v>
      </c>
      <c r="C189" s="55">
        <v>45053</v>
      </c>
      <c r="D189" s="53">
        <v>2612</v>
      </c>
      <c r="E189" s="53">
        <v>109983.9</v>
      </c>
      <c r="F189" s="53">
        <v>0</v>
      </c>
      <c r="G189" s="53">
        <v>0</v>
      </c>
      <c r="H189" s="53">
        <v>0</v>
      </c>
      <c r="I189" s="55">
        <v>45053</v>
      </c>
      <c r="J189" s="53">
        <v>2023</v>
      </c>
    </row>
    <row r="190" spans="1:10" x14ac:dyDescent="0.3">
      <c r="A190" s="53">
        <v>13087500</v>
      </c>
      <c r="B190" s="54" t="s">
        <v>10</v>
      </c>
      <c r="C190" s="55">
        <v>45054</v>
      </c>
      <c r="D190" s="53">
        <v>2623</v>
      </c>
      <c r="E190" s="53">
        <v>115186.1</v>
      </c>
      <c r="F190" s="53">
        <v>0</v>
      </c>
      <c r="G190" s="53">
        <v>0</v>
      </c>
      <c r="H190" s="53">
        <v>0</v>
      </c>
      <c r="I190" s="55">
        <v>45054</v>
      </c>
      <c r="J190" s="53">
        <v>2023</v>
      </c>
    </row>
    <row r="191" spans="1:10" x14ac:dyDescent="0.3">
      <c r="A191" s="53">
        <v>13087500</v>
      </c>
      <c r="B191" s="54" t="s">
        <v>10</v>
      </c>
      <c r="C191" s="55">
        <v>45055</v>
      </c>
      <c r="D191" s="53">
        <v>2678</v>
      </c>
      <c r="E191" s="53">
        <v>120498.2</v>
      </c>
      <c r="F191" s="53">
        <v>0</v>
      </c>
      <c r="G191" s="53">
        <v>0</v>
      </c>
      <c r="H191" s="53">
        <v>0</v>
      </c>
      <c r="I191" s="55">
        <v>45055</v>
      </c>
      <c r="J191" s="53">
        <v>2023</v>
      </c>
    </row>
    <row r="192" spans="1:10" x14ac:dyDescent="0.3">
      <c r="A192" s="53">
        <v>13087500</v>
      </c>
      <c r="B192" s="54" t="s">
        <v>10</v>
      </c>
      <c r="C192" s="55">
        <v>45056</v>
      </c>
      <c r="D192" s="53">
        <v>2707</v>
      </c>
      <c r="E192" s="53">
        <v>125867.3</v>
      </c>
      <c r="F192" s="53">
        <v>0</v>
      </c>
      <c r="G192" s="53">
        <v>0</v>
      </c>
      <c r="H192" s="53">
        <v>0</v>
      </c>
      <c r="I192" s="55">
        <v>45056</v>
      </c>
      <c r="J192" s="53">
        <v>2023</v>
      </c>
    </row>
    <row r="193" spans="1:10" x14ac:dyDescent="0.3">
      <c r="A193" s="53">
        <v>13087500</v>
      </c>
      <c r="B193" s="54" t="s">
        <v>10</v>
      </c>
      <c r="C193" s="55">
        <v>45057</v>
      </c>
      <c r="D193" s="53">
        <v>2761</v>
      </c>
      <c r="E193" s="53">
        <v>131343.9</v>
      </c>
      <c r="F193" s="53">
        <v>0</v>
      </c>
      <c r="G193" s="53">
        <v>0</v>
      </c>
      <c r="H193" s="53">
        <v>0</v>
      </c>
      <c r="I193" s="55">
        <v>45057</v>
      </c>
      <c r="J193" s="53">
        <v>2023</v>
      </c>
    </row>
    <row r="194" spans="1:10" x14ac:dyDescent="0.3">
      <c r="A194" s="53">
        <v>13087500</v>
      </c>
      <c r="B194" s="54" t="s">
        <v>10</v>
      </c>
      <c r="C194" s="55">
        <v>45058</v>
      </c>
      <c r="D194" s="53">
        <v>2824</v>
      </c>
      <c r="E194" s="53">
        <v>136945.4</v>
      </c>
      <c r="F194" s="53">
        <v>0</v>
      </c>
      <c r="G194" s="53">
        <v>0</v>
      </c>
      <c r="H194" s="53">
        <v>0</v>
      </c>
      <c r="I194" s="55">
        <v>45058</v>
      </c>
      <c r="J194" s="53">
        <v>2023</v>
      </c>
    </row>
    <row r="195" spans="1:10" x14ac:dyDescent="0.3">
      <c r="A195" s="53">
        <v>13087500</v>
      </c>
      <c r="B195" s="54" t="s">
        <v>10</v>
      </c>
      <c r="C195" s="55">
        <v>45059</v>
      </c>
      <c r="D195" s="53">
        <v>2843</v>
      </c>
      <c r="E195" s="53">
        <v>142583.4</v>
      </c>
      <c r="F195" s="53">
        <v>0</v>
      </c>
      <c r="G195" s="53">
        <v>0</v>
      </c>
      <c r="H195" s="53">
        <v>0</v>
      </c>
      <c r="I195" s="55">
        <v>45059</v>
      </c>
      <c r="J195" s="53">
        <v>2023</v>
      </c>
    </row>
    <row r="196" spans="1:10" x14ac:dyDescent="0.3">
      <c r="A196" s="53">
        <v>13087500</v>
      </c>
      <c r="B196" s="54" t="s">
        <v>10</v>
      </c>
      <c r="C196" s="55">
        <v>45060</v>
      </c>
      <c r="D196" s="53">
        <v>2837</v>
      </c>
      <c r="E196" s="53">
        <v>148210</v>
      </c>
      <c r="F196" s="53">
        <v>0</v>
      </c>
      <c r="G196" s="53">
        <v>0</v>
      </c>
      <c r="H196" s="53">
        <v>0</v>
      </c>
      <c r="I196" s="55">
        <v>45060</v>
      </c>
      <c r="J196" s="53">
        <v>2023</v>
      </c>
    </row>
    <row r="197" spans="1:10" x14ac:dyDescent="0.3">
      <c r="A197" s="53">
        <v>13087500</v>
      </c>
      <c r="B197" s="54" t="s">
        <v>10</v>
      </c>
      <c r="C197" s="55">
        <v>45061</v>
      </c>
      <c r="D197" s="53">
        <v>2873</v>
      </c>
      <c r="E197" s="53">
        <v>153907.70000000001</v>
      </c>
      <c r="F197" s="53">
        <v>0</v>
      </c>
      <c r="G197" s="53">
        <v>0</v>
      </c>
      <c r="H197" s="53">
        <v>0</v>
      </c>
      <c r="I197" s="55">
        <v>45061</v>
      </c>
      <c r="J197" s="53">
        <v>2023</v>
      </c>
    </row>
    <row r="198" spans="1:10" x14ac:dyDescent="0.3">
      <c r="A198" s="53">
        <v>13087500</v>
      </c>
      <c r="B198" s="54" t="s">
        <v>10</v>
      </c>
      <c r="C198" s="55">
        <v>45062</v>
      </c>
      <c r="D198" s="53">
        <v>2953</v>
      </c>
      <c r="E198" s="53">
        <v>159765.5</v>
      </c>
      <c r="F198" s="53">
        <v>0</v>
      </c>
      <c r="G198" s="53">
        <v>0</v>
      </c>
      <c r="H198" s="53">
        <v>0</v>
      </c>
      <c r="I198" s="55">
        <v>45062</v>
      </c>
      <c r="J198" s="53">
        <v>2023</v>
      </c>
    </row>
    <row r="199" spans="1:10" x14ac:dyDescent="0.3">
      <c r="A199" s="53">
        <v>13087500</v>
      </c>
      <c r="B199" s="54" t="s">
        <v>10</v>
      </c>
      <c r="C199" s="55">
        <v>45063</v>
      </c>
      <c r="D199" s="53">
        <v>2996</v>
      </c>
      <c r="E199" s="53">
        <v>165708.6</v>
      </c>
      <c r="F199" s="53">
        <v>0</v>
      </c>
      <c r="G199" s="53">
        <v>0</v>
      </c>
      <c r="H199" s="53">
        <v>0</v>
      </c>
      <c r="I199" s="55">
        <v>45063</v>
      </c>
      <c r="J199" s="53">
        <v>2023</v>
      </c>
    </row>
    <row r="200" spans="1:10" x14ac:dyDescent="0.3">
      <c r="A200" s="53">
        <v>13087500</v>
      </c>
      <c r="B200" s="54" t="s">
        <v>10</v>
      </c>
      <c r="C200" s="55">
        <v>45064</v>
      </c>
      <c r="D200" s="53">
        <v>3035</v>
      </c>
      <c r="E200" s="53">
        <v>171728.7</v>
      </c>
      <c r="F200" s="53">
        <v>0</v>
      </c>
      <c r="G200" s="53">
        <v>0</v>
      </c>
      <c r="H200" s="53">
        <v>0</v>
      </c>
      <c r="I200" s="55">
        <v>45064</v>
      </c>
      <c r="J200" s="53">
        <v>2023</v>
      </c>
    </row>
    <row r="201" spans="1:10" x14ac:dyDescent="0.3">
      <c r="A201" s="53">
        <v>13087500</v>
      </c>
      <c r="B201" s="54" t="s">
        <v>10</v>
      </c>
      <c r="C201" s="55">
        <v>45065</v>
      </c>
      <c r="D201" s="53">
        <v>3064</v>
      </c>
      <c r="E201" s="53">
        <v>177806.6</v>
      </c>
      <c r="F201" s="53">
        <v>0</v>
      </c>
      <c r="G201" s="53">
        <v>0</v>
      </c>
      <c r="H201" s="53">
        <v>0</v>
      </c>
      <c r="I201" s="55">
        <v>45065</v>
      </c>
      <c r="J201" s="53">
        <v>2023</v>
      </c>
    </row>
    <row r="202" spans="1:10" x14ac:dyDescent="0.3">
      <c r="A202" s="53">
        <v>13087500</v>
      </c>
      <c r="B202" s="54" t="s">
        <v>10</v>
      </c>
      <c r="C202" s="55">
        <v>45066</v>
      </c>
      <c r="D202" s="53">
        <v>3061</v>
      </c>
      <c r="E202" s="53">
        <v>183878.1</v>
      </c>
      <c r="F202" s="53">
        <v>0</v>
      </c>
      <c r="G202" s="53">
        <v>0</v>
      </c>
      <c r="H202" s="53">
        <v>0</v>
      </c>
      <c r="I202" s="55">
        <v>45066</v>
      </c>
      <c r="J202" s="53">
        <v>2023</v>
      </c>
    </row>
    <row r="203" spans="1:10" x14ac:dyDescent="0.3">
      <c r="A203" s="53">
        <v>13087500</v>
      </c>
      <c r="B203" s="54" t="s">
        <v>10</v>
      </c>
      <c r="C203" s="55">
        <v>45067</v>
      </c>
      <c r="D203" s="53">
        <v>3059</v>
      </c>
      <c r="E203" s="53">
        <v>189945.5</v>
      </c>
      <c r="F203" s="53">
        <v>0</v>
      </c>
      <c r="G203" s="53">
        <v>0</v>
      </c>
      <c r="H203" s="53">
        <v>0</v>
      </c>
      <c r="I203" s="55">
        <v>45067</v>
      </c>
      <c r="J203" s="53">
        <v>2023</v>
      </c>
    </row>
    <row r="204" spans="1:10" x14ac:dyDescent="0.3">
      <c r="A204" s="53">
        <v>13087500</v>
      </c>
      <c r="B204" s="54" t="s">
        <v>10</v>
      </c>
      <c r="C204" s="55">
        <v>45068</v>
      </c>
      <c r="D204" s="53">
        <v>3043</v>
      </c>
      <c r="E204" s="53">
        <v>195980.79999999999</v>
      </c>
      <c r="F204" s="53">
        <v>0</v>
      </c>
      <c r="G204" s="53">
        <v>0</v>
      </c>
      <c r="H204" s="53">
        <v>0</v>
      </c>
      <c r="I204" s="55">
        <v>45068</v>
      </c>
      <c r="J204" s="53">
        <v>2023</v>
      </c>
    </row>
    <row r="205" spans="1:10" x14ac:dyDescent="0.3">
      <c r="A205" s="53">
        <v>13087500</v>
      </c>
      <c r="B205" s="54" t="s">
        <v>10</v>
      </c>
      <c r="C205" s="55">
        <v>45069</v>
      </c>
      <c r="D205" s="53">
        <v>3040</v>
      </c>
      <c r="E205" s="53">
        <v>202010</v>
      </c>
      <c r="F205" s="53">
        <v>0</v>
      </c>
      <c r="G205" s="53">
        <v>0</v>
      </c>
      <c r="H205" s="53">
        <v>0</v>
      </c>
      <c r="I205" s="55">
        <v>45069</v>
      </c>
      <c r="J205" s="53">
        <v>2023</v>
      </c>
    </row>
    <row r="206" spans="1:10" x14ac:dyDescent="0.3">
      <c r="A206" s="53">
        <v>13087500</v>
      </c>
      <c r="B206" s="54" t="s">
        <v>10</v>
      </c>
      <c r="C206" s="55">
        <v>45070</v>
      </c>
      <c r="D206" s="53">
        <v>3051</v>
      </c>
      <c r="E206" s="53">
        <v>208061.6</v>
      </c>
      <c r="F206" s="53">
        <v>0</v>
      </c>
      <c r="G206" s="53">
        <v>0</v>
      </c>
      <c r="H206" s="53">
        <v>0</v>
      </c>
      <c r="I206" s="55">
        <v>45070</v>
      </c>
      <c r="J206" s="53">
        <v>2023</v>
      </c>
    </row>
    <row r="207" spans="1:10" x14ac:dyDescent="0.3">
      <c r="A207" s="53">
        <v>13087500</v>
      </c>
      <c r="B207" s="54" t="s">
        <v>10</v>
      </c>
      <c r="C207" s="55">
        <v>45071</v>
      </c>
      <c r="D207" s="53">
        <v>3058</v>
      </c>
      <c r="E207" s="53">
        <v>214126.7</v>
      </c>
      <c r="F207" s="53">
        <v>0</v>
      </c>
      <c r="G207" s="53">
        <v>0</v>
      </c>
      <c r="H207" s="53">
        <v>0</v>
      </c>
      <c r="I207" s="55">
        <v>45071</v>
      </c>
      <c r="J207" s="53">
        <v>2023</v>
      </c>
    </row>
    <row r="208" spans="1:10" x14ac:dyDescent="0.3">
      <c r="A208" s="53">
        <v>13087500</v>
      </c>
      <c r="B208" s="54" t="s">
        <v>10</v>
      </c>
      <c r="C208" s="55">
        <v>45072</v>
      </c>
      <c r="D208" s="53">
        <v>2985</v>
      </c>
      <c r="E208" s="53">
        <v>220047.1</v>
      </c>
      <c r="F208" s="53">
        <v>0</v>
      </c>
      <c r="G208" s="53">
        <v>0</v>
      </c>
      <c r="H208" s="53">
        <v>0</v>
      </c>
      <c r="I208" s="55">
        <v>45072</v>
      </c>
      <c r="J208" s="53">
        <v>2023</v>
      </c>
    </row>
    <row r="209" spans="1:10" x14ac:dyDescent="0.3">
      <c r="A209" s="53">
        <v>13087500</v>
      </c>
      <c r="B209" s="54" t="s">
        <v>10</v>
      </c>
      <c r="C209" s="55">
        <v>45073</v>
      </c>
      <c r="D209" s="53">
        <v>2849</v>
      </c>
      <c r="E209" s="53">
        <v>225698.1</v>
      </c>
      <c r="F209" s="53">
        <v>0</v>
      </c>
      <c r="G209" s="53">
        <v>0</v>
      </c>
      <c r="H209" s="53">
        <v>0</v>
      </c>
      <c r="I209" s="55">
        <v>45073</v>
      </c>
      <c r="J209" s="53">
        <v>2023</v>
      </c>
    </row>
    <row r="210" spans="1:10" x14ac:dyDescent="0.3">
      <c r="A210" s="53">
        <v>13087500</v>
      </c>
      <c r="B210" s="54" t="s">
        <v>10</v>
      </c>
      <c r="C210" s="55">
        <v>45074</v>
      </c>
      <c r="D210" s="53">
        <v>2723</v>
      </c>
      <c r="E210" s="53">
        <v>231099</v>
      </c>
      <c r="F210" s="53">
        <v>0</v>
      </c>
      <c r="G210" s="53">
        <v>0</v>
      </c>
      <c r="H210" s="53">
        <v>0</v>
      </c>
      <c r="I210" s="55">
        <v>45074</v>
      </c>
      <c r="J210" s="53">
        <v>2023</v>
      </c>
    </row>
    <row r="211" spans="1:10" x14ac:dyDescent="0.3">
      <c r="A211" s="53">
        <v>13087500</v>
      </c>
      <c r="B211" s="54" t="s">
        <v>10</v>
      </c>
      <c r="C211" s="55">
        <v>45075</v>
      </c>
      <c r="D211" s="53">
        <v>2681</v>
      </c>
      <c r="E211" s="53">
        <v>236416.5</v>
      </c>
      <c r="F211" s="53">
        <v>0</v>
      </c>
      <c r="G211" s="53">
        <v>0</v>
      </c>
      <c r="H211" s="53">
        <v>0</v>
      </c>
      <c r="I211" s="55">
        <v>45075</v>
      </c>
      <c r="J211" s="53">
        <v>2023</v>
      </c>
    </row>
    <row r="212" spans="1:10" x14ac:dyDescent="0.3">
      <c r="A212" s="53">
        <v>13087500</v>
      </c>
      <c r="B212" s="54" t="s">
        <v>10</v>
      </c>
      <c r="C212" s="55">
        <v>45076</v>
      </c>
      <c r="D212" s="53">
        <v>2682</v>
      </c>
      <c r="E212" s="53">
        <v>241735.8</v>
      </c>
      <c r="F212" s="53">
        <v>0</v>
      </c>
      <c r="G212" s="53">
        <v>0</v>
      </c>
      <c r="H212" s="53">
        <v>0</v>
      </c>
      <c r="I212" s="55">
        <v>45076</v>
      </c>
      <c r="J212" s="53">
        <v>2023</v>
      </c>
    </row>
    <row r="213" spans="1:10" x14ac:dyDescent="0.3">
      <c r="A213" s="53">
        <v>13087500</v>
      </c>
      <c r="B213" s="54" t="s">
        <v>10</v>
      </c>
      <c r="C213" s="55">
        <v>45077</v>
      </c>
      <c r="D213" s="53">
        <v>2743</v>
      </c>
      <c r="E213" s="53">
        <v>247175.7</v>
      </c>
      <c r="F213" s="53">
        <v>0</v>
      </c>
      <c r="G213" s="53">
        <v>0</v>
      </c>
      <c r="H213" s="53">
        <v>0</v>
      </c>
      <c r="I213" s="55">
        <v>45077</v>
      </c>
      <c r="J213" s="53">
        <v>2023</v>
      </c>
    </row>
    <row r="214" spans="1:10" x14ac:dyDescent="0.3">
      <c r="A214" s="53">
        <v>13087500</v>
      </c>
      <c r="B214" s="54" t="s">
        <v>10</v>
      </c>
      <c r="C214" s="55">
        <v>45078</v>
      </c>
      <c r="D214" s="53">
        <v>2789</v>
      </c>
      <c r="E214" s="53">
        <v>252708.5</v>
      </c>
      <c r="F214" s="53">
        <v>0</v>
      </c>
      <c r="G214" s="53">
        <v>0</v>
      </c>
      <c r="H214" s="53">
        <v>0</v>
      </c>
      <c r="I214" s="55">
        <v>45078</v>
      </c>
      <c r="J214" s="53">
        <v>2023</v>
      </c>
    </row>
    <row r="215" spans="1:10" x14ac:dyDescent="0.3">
      <c r="A215" s="53">
        <v>13087500</v>
      </c>
      <c r="B215" s="54" t="s">
        <v>10</v>
      </c>
      <c r="C215" s="55">
        <v>45079</v>
      </c>
      <c r="D215" s="53">
        <v>2903</v>
      </c>
      <c r="E215" s="53">
        <v>258467.1</v>
      </c>
      <c r="F215" s="53">
        <v>0</v>
      </c>
      <c r="G215" s="53">
        <v>0</v>
      </c>
      <c r="H215" s="53">
        <v>0</v>
      </c>
      <c r="I215" s="55">
        <v>45079</v>
      </c>
      <c r="J215" s="53">
        <v>2023</v>
      </c>
    </row>
    <row r="216" spans="1:10" x14ac:dyDescent="0.3">
      <c r="A216" s="53">
        <v>13087500</v>
      </c>
      <c r="B216" s="54" t="s">
        <v>10</v>
      </c>
      <c r="C216" s="55">
        <v>45080</v>
      </c>
      <c r="D216" s="53">
        <v>2992</v>
      </c>
      <c r="E216" s="53">
        <v>264400.8</v>
      </c>
      <c r="F216" s="53">
        <v>0</v>
      </c>
      <c r="G216" s="53">
        <v>0</v>
      </c>
      <c r="H216" s="53">
        <v>0</v>
      </c>
      <c r="I216" s="55">
        <v>45080</v>
      </c>
      <c r="J216" s="53">
        <v>2023</v>
      </c>
    </row>
    <row r="217" spans="1:10" x14ac:dyDescent="0.3">
      <c r="A217" s="53">
        <v>13087500</v>
      </c>
      <c r="B217" s="54" t="s">
        <v>10</v>
      </c>
      <c r="C217" s="55">
        <v>45081</v>
      </c>
      <c r="D217" s="53">
        <v>2994</v>
      </c>
      <c r="E217" s="53">
        <v>270339.3</v>
      </c>
      <c r="F217" s="53">
        <v>0</v>
      </c>
      <c r="G217" s="53">
        <v>0</v>
      </c>
      <c r="H217" s="53">
        <v>0</v>
      </c>
      <c r="I217" s="55">
        <v>45081</v>
      </c>
      <c r="J217" s="53">
        <v>2023</v>
      </c>
    </row>
    <row r="218" spans="1:10" x14ac:dyDescent="0.3">
      <c r="A218" s="53">
        <v>13087500</v>
      </c>
      <c r="B218" s="54" t="s">
        <v>10</v>
      </c>
      <c r="C218" s="55">
        <v>45082</v>
      </c>
      <c r="D218" s="53">
        <v>2990</v>
      </c>
      <c r="E218" s="53">
        <v>276269.3</v>
      </c>
      <c r="F218" s="53">
        <v>0</v>
      </c>
      <c r="G218" s="53">
        <v>0</v>
      </c>
      <c r="H218" s="53">
        <v>0</v>
      </c>
      <c r="I218" s="55">
        <v>45082</v>
      </c>
      <c r="J218" s="53">
        <v>2023</v>
      </c>
    </row>
    <row r="219" spans="1:10" x14ac:dyDescent="0.3">
      <c r="A219" s="53">
        <v>13087500</v>
      </c>
      <c r="B219" s="54" t="s">
        <v>10</v>
      </c>
      <c r="C219" s="55">
        <v>45083</v>
      </c>
      <c r="D219" s="53">
        <v>3000</v>
      </c>
      <c r="E219" s="53">
        <v>282220.59999999998</v>
      </c>
      <c r="F219" s="53">
        <v>0</v>
      </c>
      <c r="G219" s="53">
        <v>0</v>
      </c>
      <c r="H219" s="53">
        <v>0</v>
      </c>
      <c r="I219" s="55">
        <v>45083</v>
      </c>
      <c r="J219" s="53">
        <v>2023</v>
      </c>
    </row>
    <row r="220" spans="1:10" x14ac:dyDescent="0.3">
      <c r="A220" s="53">
        <v>13087500</v>
      </c>
      <c r="B220" s="54" t="s">
        <v>10</v>
      </c>
      <c r="C220" s="55">
        <v>45084</v>
      </c>
      <c r="D220" s="53">
        <v>3033</v>
      </c>
      <c r="E220" s="53">
        <v>288237.2</v>
      </c>
      <c r="F220" s="53">
        <v>0</v>
      </c>
      <c r="G220" s="53">
        <v>0</v>
      </c>
      <c r="H220" s="53">
        <v>0</v>
      </c>
      <c r="I220" s="55">
        <v>45084</v>
      </c>
      <c r="J220" s="53">
        <v>2023</v>
      </c>
    </row>
    <row r="221" spans="1:10" x14ac:dyDescent="0.3">
      <c r="A221" s="53">
        <v>13087500</v>
      </c>
      <c r="B221" s="54" t="s">
        <v>10</v>
      </c>
      <c r="C221" s="55">
        <v>45085</v>
      </c>
      <c r="D221" s="53">
        <v>3086</v>
      </c>
      <c r="E221" s="53">
        <v>294357.40000000002</v>
      </c>
      <c r="F221" s="53">
        <v>0</v>
      </c>
      <c r="G221" s="53">
        <v>0</v>
      </c>
      <c r="H221" s="53">
        <v>0</v>
      </c>
      <c r="I221" s="55">
        <v>45085</v>
      </c>
      <c r="J221" s="53">
        <v>2023</v>
      </c>
    </row>
    <row r="222" spans="1:10" x14ac:dyDescent="0.3">
      <c r="A222" s="53">
        <v>13087500</v>
      </c>
      <c r="B222" s="54" t="s">
        <v>10</v>
      </c>
      <c r="C222" s="55">
        <v>45086</v>
      </c>
      <c r="D222" s="53">
        <v>3109</v>
      </c>
      <c r="E222" s="53">
        <v>300523.7</v>
      </c>
      <c r="F222" s="53">
        <v>0</v>
      </c>
      <c r="G222" s="53">
        <v>0</v>
      </c>
      <c r="H222" s="53">
        <v>0</v>
      </c>
      <c r="I222" s="55">
        <v>45086</v>
      </c>
      <c r="J222" s="53">
        <v>2023</v>
      </c>
    </row>
    <row r="223" spans="1:10" x14ac:dyDescent="0.3">
      <c r="A223" s="53">
        <v>13087500</v>
      </c>
      <c r="B223" s="54" t="s">
        <v>10</v>
      </c>
      <c r="C223" s="55">
        <v>45087</v>
      </c>
      <c r="D223" s="53">
        <v>3107</v>
      </c>
      <c r="E223" s="53">
        <v>306687</v>
      </c>
      <c r="F223" s="53">
        <v>0</v>
      </c>
      <c r="G223" s="53">
        <v>0</v>
      </c>
      <c r="H223" s="53">
        <v>0</v>
      </c>
      <c r="I223" s="55">
        <v>45087</v>
      </c>
      <c r="J223" s="53">
        <v>2023</v>
      </c>
    </row>
    <row r="224" spans="1:10" x14ac:dyDescent="0.3">
      <c r="A224" s="53">
        <v>13087500</v>
      </c>
      <c r="B224" s="54" t="s">
        <v>10</v>
      </c>
      <c r="C224" s="55">
        <v>45088</v>
      </c>
      <c r="D224" s="53">
        <v>3108</v>
      </c>
      <c r="E224" s="53">
        <v>312851</v>
      </c>
      <c r="F224" s="53">
        <v>0</v>
      </c>
      <c r="G224" s="53">
        <v>0</v>
      </c>
      <c r="H224" s="53">
        <v>0</v>
      </c>
      <c r="I224" s="55">
        <v>45088</v>
      </c>
      <c r="J224" s="53">
        <v>2023</v>
      </c>
    </row>
    <row r="225" spans="1:10" x14ac:dyDescent="0.3">
      <c r="A225" s="53">
        <v>13087500</v>
      </c>
      <c r="B225" s="54" t="s">
        <v>10</v>
      </c>
      <c r="C225" s="55">
        <v>45089</v>
      </c>
      <c r="D225" s="53">
        <v>3037</v>
      </c>
      <c r="E225" s="53">
        <v>318874.3</v>
      </c>
      <c r="F225" s="53">
        <v>0</v>
      </c>
      <c r="G225" s="53">
        <v>0</v>
      </c>
      <c r="H225" s="53">
        <v>0</v>
      </c>
      <c r="I225" s="55">
        <v>45089</v>
      </c>
      <c r="J225" s="53">
        <v>2023</v>
      </c>
    </row>
    <row r="226" spans="1:10" x14ac:dyDescent="0.3">
      <c r="A226" s="53">
        <v>13087500</v>
      </c>
      <c r="B226" s="54" t="s">
        <v>10</v>
      </c>
      <c r="C226" s="55">
        <v>45090</v>
      </c>
      <c r="D226" s="53">
        <v>2982</v>
      </c>
      <c r="E226" s="53">
        <v>324788.09999999998</v>
      </c>
      <c r="F226" s="53">
        <v>0</v>
      </c>
      <c r="G226" s="53">
        <v>0</v>
      </c>
      <c r="H226" s="53">
        <v>0</v>
      </c>
      <c r="I226" s="55">
        <v>45090</v>
      </c>
      <c r="J226" s="53">
        <v>2023</v>
      </c>
    </row>
    <row r="227" spans="1:10" x14ac:dyDescent="0.3">
      <c r="A227" s="53">
        <v>13087500</v>
      </c>
      <c r="B227" s="54" t="s">
        <v>10</v>
      </c>
      <c r="C227" s="55">
        <v>45091</v>
      </c>
      <c r="D227" s="53">
        <v>2994</v>
      </c>
      <c r="E227" s="53">
        <v>330727.2</v>
      </c>
      <c r="F227" s="53">
        <v>0</v>
      </c>
      <c r="G227" s="53">
        <v>0</v>
      </c>
      <c r="H227" s="53">
        <v>0</v>
      </c>
      <c r="I227" s="55">
        <v>45091</v>
      </c>
      <c r="J227" s="53">
        <v>2023</v>
      </c>
    </row>
    <row r="228" spans="1:10" x14ac:dyDescent="0.3">
      <c r="A228" s="53">
        <v>13087500</v>
      </c>
      <c r="B228" s="54" t="s">
        <v>10</v>
      </c>
      <c r="C228" s="55">
        <v>45092</v>
      </c>
      <c r="D228" s="53">
        <v>3047</v>
      </c>
      <c r="E228" s="53">
        <v>336771.6</v>
      </c>
      <c r="F228" s="53">
        <v>0</v>
      </c>
      <c r="G228" s="53">
        <v>0</v>
      </c>
      <c r="H228" s="53">
        <v>0</v>
      </c>
      <c r="I228" s="55">
        <v>45092</v>
      </c>
      <c r="J228" s="53">
        <v>2023</v>
      </c>
    </row>
    <row r="229" spans="1:10" x14ac:dyDescent="0.3">
      <c r="A229" s="53">
        <v>13087500</v>
      </c>
      <c r="B229" s="54" t="s">
        <v>10</v>
      </c>
      <c r="C229" s="55">
        <v>45093</v>
      </c>
      <c r="D229" s="53">
        <v>3085</v>
      </c>
      <c r="E229" s="53">
        <v>342890.2</v>
      </c>
      <c r="F229" s="53">
        <v>0</v>
      </c>
      <c r="G229" s="53">
        <v>0</v>
      </c>
      <c r="H229" s="53">
        <v>0</v>
      </c>
      <c r="I229" s="55">
        <v>45093</v>
      </c>
      <c r="J229" s="53">
        <v>2023</v>
      </c>
    </row>
    <row r="230" spans="1:10" x14ac:dyDescent="0.3">
      <c r="A230" s="53">
        <v>13087500</v>
      </c>
      <c r="B230" s="54" t="s">
        <v>10</v>
      </c>
      <c r="C230" s="55">
        <v>45094</v>
      </c>
      <c r="D230" s="53">
        <v>3110</v>
      </c>
      <c r="E230" s="53">
        <v>349058.9</v>
      </c>
      <c r="F230" s="53">
        <v>0</v>
      </c>
      <c r="G230" s="53">
        <v>0</v>
      </c>
      <c r="H230" s="53">
        <v>0</v>
      </c>
      <c r="I230" s="55">
        <v>45094</v>
      </c>
      <c r="J230" s="53">
        <v>2023</v>
      </c>
    </row>
    <row r="231" spans="1:10" x14ac:dyDescent="0.3">
      <c r="A231" s="53">
        <v>13087500</v>
      </c>
      <c r="B231" s="54" t="s">
        <v>10</v>
      </c>
      <c r="C231" s="55">
        <v>45095</v>
      </c>
      <c r="D231" s="53">
        <v>3102</v>
      </c>
      <c r="E231" s="53">
        <v>355211.3</v>
      </c>
      <c r="F231" s="53">
        <v>0</v>
      </c>
      <c r="G231" s="53">
        <v>0</v>
      </c>
      <c r="H231" s="53">
        <v>0</v>
      </c>
      <c r="I231" s="55">
        <v>45095</v>
      </c>
      <c r="J231" s="53">
        <v>2023</v>
      </c>
    </row>
    <row r="232" spans="1:10" x14ac:dyDescent="0.3">
      <c r="A232" s="53">
        <v>13087500</v>
      </c>
      <c r="B232" s="54" t="s">
        <v>10</v>
      </c>
      <c r="C232" s="55">
        <v>45096</v>
      </c>
      <c r="D232" s="53">
        <v>3080</v>
      </c>
      <c r="E232" s="53">
        <v>361320</v>
      </c>
      <c r="F232" s="53">
        <v>0</v>
      </c>
      <c r="G232" s="53">
        <v>0</v>
      </c>
      <c r="H232" s="53">
        <v>0</v>
      </c>
      <c r="I232" s="55">
        <v>45096</v>
      </c>
      <c r="J232" s="53">
        <v>2023</v>
      </c>
    </row>
    <row r="233" spans="1:10" x14ac:dyDescent="0.3">
      <c r="A233" s="53">
        <v>13087500</v>
      </c>
      <c r="B233" s="54" t="s">
        <v>10</v>
      </c>
      <c r="C233" s="55">
        <v>45097</v>
      </c>
      <c r="D233" s="53">
        <v>3077</v>
      </c>
      <c r="E233" s="53">
        <v>367422.6</v>
      </c>
      <c r="F233" s="53">
        <v>0</v>
      </c>
      <c r="G233" s="53">
        <v>0</v>
      </c>
      <c r="H233" s="53">
        <v>0</v>
      </c>
      <c r="I233" s="55">
        <v>45097</v>
      </c>
      <c r="J233" s="53">
        <v>2023</v>
      </c>
    </row>
    <row r="234" spans="1:10" x14ac:dyDescent="0.3">
      <c r="A234" s="53">
        <v>13087500</v>
      </c>
      <c r="B234" s="54" t="s">
        <v>10</v>
      </c>
      <c r="C234" s="55">
        <v>45098</v>
      </c>
      <c r="D234" s="53">
        <v>3087</v>
      </c>
      <c r="E234" s="53">
        <v>373545.1</v>
      </c>
      <c r="F234" s="53">
        <v>0</v>
      </c>
      <c r="G234" s="53">
        <v>0</v>
      </c>
      <c r="H234" s="53">
        <v>0</v>
      </c>
      <c r="I234" s="55">
        <v>45098</v>
      </c>
      <c r="J234" s="53">
        <v>2023</v>
      </c>
    </row>
    <row r="235" spans="1:10" x14ac:dyDescent="0.3">
      <c r="A235" s="53">
        <v>13087500</v>
      </c>
      <c r="B235" s="54" t="s">
        <v>10</v>
      </c>
      <c r="C235" s="55">
        <v>45099</v>
      </c>
      <c r="D235" s="53">
        <v>3110</v>
      </c>
      <c r="E235" s="53">
        <v>379713.5</v>
      </c>
      <c r="F235" s="53">
        <v>0</v>
      </c>
      <c r="G235" s="53">
        <v>0</v>
      </c>
      <c r="H235" s="53">
        <v>0</v>
      </c>
      <c r="I235" s="55">
        <v>45099</v>
      </c>
      <c r="J235" s="53">
        <v>2023</v>
      </c>
    </row>
    <row r="236" spans="1:10" x14ac:dyDescent="0.3">
      <c r="A236" s="53">
        <v>13087500</v>
      </c>
      <c r="B236" s="54" t="s">
        <v>10</v>
      </c>
      <c r="C236" s="55">
        <v>45100</v>
      </c>
      <c r="D236" s="53">
        <v>3217</v>
      </c>
      <c r="E236" s="53">
        <v>386093.6</v>
      </c>
      <c r="F236" s="53">
        <v>0</v>
      </c>
      <c r="G236" s="53">
        <v>0</v>
      </c>
      <c r="H236" s="53">
        <v>0</v>
      </c>
      <c r="I236" s="55">
        <v>45100</v>
      </c>
      <c r="J236" s="53">
        <v>2023</v>
      </c>
    </row>
    <row r="237" spans="1:10" x14ac:dyDescent="0.3">
      <c r="A237" s="53">
        <v>13087500</v>
      </c>
      <c r="B237" s="54" t="s">
        <v>10</v>
      </c>
      <c r="C237" s="55">
        <v>45101</v>
      </c>
      <c r="D237" s="53">
        <v>3329</v>
      </c>
      <c r="E237" s="53">
        <v>392695.7</v>
      </c>
      <c r="F237" s="53">
        <v>0</v>
      </c>
      <c r="G237" s="53">
        <v>0</v>
      </c>
      <c r="H237" s="53">
        <v>0</v>
      </c>
      <c r="I237" s="55">
        <v>45101</v>
      </c>
      <c r="J237" s="53">
        <v>2023</v>
      </c>
    </row>
    <row r="238" spans="1:10" x14ac:dyDescent="0.3">
      <c r="A238" s="53">
        <v>13087500</v>
      </c>
      <c r="B238" s="54" t="s">
        <v>10</v>
      </c>
      <c r="C238" s="55">
        <v>45102</v>
      </c>
      <c r="D238" s="53">
        <v>3382</v>
      </c>
      <c r="E238" s="53">
        <v>399404.6</v>
      </c>
      <c r="F238" s="53">
        <v>0</v>
      </c>
      <c r="G238" s="53">
        <v>0</v>
      </c>
      <c r="H238" s="53">
        <v>0</v>
      </c>
      <c r="I238" s="55">
        <v>45102</v>
      </c>
      <c r="J238" s="53">
        <v>2023</v>
      </c>
    </row>
    <row r="239" spans="1:10" x14ac:dyDescent="0.3">
      <c r="A239" s="53">
        <v>13087500</v>
      </c>
      <c r="B239" s="54" t="s">
        <v>10</v>
      </c>
      <c r="C239" s="55">
        <v>45103</v>
      </c>
      <c r="D239" s="53">
        <v>3327</v>
      </c>
      <c r="E239" s="53">
        <v>406003.4</v>
      </c>
      <c r="F239" s="53">
        <v>0</v>
      </c>
      <c r="G239" s="53">
        <v>0</v>
      </c>
      <c r="H239" s="53">
        <v>0</v>
      </c>
      <c r="I239" s="55">
        <v>45103</v>
      </c>
      <c r="J239" s="53">
        <v>2023</v>
      </c>
    </row>
    <row r="240" spans="1:10" x14ac:dyDescent="0.3">
      <c r="A240" s="53">
        <v>13087500</v>
      </c>
      <c r="B240" s="54" t="s">
        <v>10</v>
      </c>
      <c r="C240" s="55">
        <v>45104</v>
      </c>
      <c r="D240" s="53">
        <v>3290</v>
      </c>
      <c r="E240" s="53">
        <v>412529.6</v>
      </c>
      <c r="F240" s="53">
        <v>0</v>
      </c>
      <c r="G240" s="53">
        <v>0</v>
      </c>
      <c r="H240" s="53">
        <v>0</v>
      </c>
      <c r="I240" s="55">
        <v>45104</v>
      </c>
      <c r="J240" s="53">
        <v>2023</v>
      </c>
    </row>
    <row r="241" spans="1:10" x14ac:dyDescent="0.3">
      <c r="A241" s="53">
        <v>13087500</v>
      </c>
      <c r="B241" s="54" t="s">
        <v>10</v>
      </c>
      <c r="C241" s="55">
        <v>45105</v>
      </c>
      <c r="D241" s="53">
        <v>3366</v>
      </c>
      <c r="E241" s="53">
        <v>419205.3</v>
      </c>
      <c r="F241" s="53">
        <v>0</v>
      </c>
      <c r="G241" s="53">
        <v>0</v>
      </c>
      <c r="H241" s="53">
        <v>0</v>
      </c>
      <c r="I241" s="55">
        <v>45105</v>
      </c>
      <c r="J241" s="53">
        <v>2023</v>
      </c>
    </row>
    <row r="242" spans="1:10" x14ac:dyDescent="0.3">
      <c r="A242" s="53">
        <v>13087500</v>
      </c>
      <c r="B242" s="54" t="s">
        <v>10</v>
      </c>
      <c r="C242" s="55">
        <v>45106</v>
      </c>
      <c r="D242" s="53">
        <v>3459</v>
      </c>
      <c r="E242" s="53">
        <v>426066.6</v>
      </c>
      <c r="F242" s="53">
        <v>0</v>
      </c>
      <c r="G242" s="53">
        <v>0</v>
      </c>
      <c r="H242" s="53">
        <v>0</v>
      </c>
      <c r="I242" s="55">
        <v>45106</v>
      </c>
      <c r="J242" s="53">
        <v>2023</v>
      </c>
    </row>
    <row r="243" spans="1:10" x14ac:dyDescent="0.3">
      <c r="A243" s="53">
        <v>13087500</v>
      </c>
      <c r="B243" s="54" t="s">
        <v>10</v>
      </c>
      <c r="C243" s="55">
        <v>45107</v>
      </c>
      <c r="D243" s="53">
        <v>3528</v>
      </c>
      <c r="E243" s="53">
        <v>433063.8</v>
      </c>
      <c r="F243" s="53">
        <v>0</v>
      </c>
      <c r="G243" s="53">
        <v>0</v>
      </c>
      <c r="H243" s="53">
        <v>0</v>
      </c>
      <c r="I243" s="55">
        <v>45107</v>
      </c>
      <c r="J243" s="53">
        <v>2023</v>
      </c>
    </row>
    <row r="244" spans="1:10" x14ac:dyDescent="0.3">
      <c r="A244" s="53">
        <v>13087500</v>
      </c>
      <c r="B244" s="54" t="s">
        <v>10</v>
      </c>
      <c r="C244" s="55">
        <v>45108</v>
      </c>
      <c r="D244" s="53">
        <v>3545</v>
      </c>
      <c r="E244" s="53">
        <v>14029.1</v>
      </c>
      <c r="F244" s="53">
        <v>545</v>
      </c>
      <c r="G244" s="53">
        <v>1081</v>
      </c>
      <c r="H244" s="53">
        <v>230729.7</v>
      </c>
      <c r="I244" s="55">
        <v>45108</v>
      </c>
      <c r="J244" s="53">
        <v>2023</v>
      </c>
    </row>
    <row r="245" spans="1:10" x14ac:dyDescent="0.3">
      <c r="A245" s="53">
        <v>13087500</v>
      </c>
      <c r="B245" s="54" t="s">
        <v>10</v>
      </c>
      <c r="C245" s="55">
        <v>45109</v>
      </c>
      <c r="D245" s="53">
        <v>3545</v>
      </c>
      <c r="E245" s="53">
        <v>21061</v>
      </c>
      <c r="F245" s="53">
        <v>545</v>
      </c>
      <c r="G245" s="53">
        <v>2163</v>
      </c>
      <c r="H245" s="53">
        <v>229648.3</v>
      </c>
      <c r="I245" s="55">
        <v>45109</v>
      </c>
      <c r="J245" s="53">
        <v>2023</v>
      </c>
    </row>
    <row r="246" spans="1:10" x14ac:dyDescent="0.3">
      <c r="A246" s="53">
        <v>13087500</v>
      </c>
      <c r="B246" s="54" t="s">
        <v>10</v>
      </c>
      <c r="C246" s="55">
        <v>45110</v>
      </c>
      <c r="D246" s="53">
        <v>3558</v>
      </c>
      <c r="E246" s="53">
        <v>28119</v>
      </c>
      <c r="F246" s="53">
        <v>558</v>
      </c>
      <c r="G246" s="53">
        <v>3270</v>
      </c>
      <c r="H246" s="53">
        <v>228540.79999999999</v>
      </c>
      <c r="I246" s="55">
        <v>45110</v>
      </c>
      <c r="J246" s="53">
        <v>2023</v>
      </c>
    </row>
    <row r="247" spans="1:10" x14ac:dyDescent="0.3">
      <c r="A247" s="53">
        <v>13087500</v>
      </c>
      <c r="B247" s="54" t="s">
        <v>10</v>
      </c>
      <c r="C247" s="55">
        <v>45111</v>
      </c>
      <c r="D247" s="53">
        <v>3572</v>
      </c>
      <c r="E247" s="53">
        <v>35203.1</v>
      </c>
      <c r="F247" s="53">
        <v>572</v>
      </c>
      <c r="G247" s="53">
        <v>4404</v>
      </c>
      <c r="H247" s="53">
        <v>227407.2</v>
      </c>
      <c r="I247" s="55">
        <v>45111</v>
      </c>
      <c r="J247" s="53">
        <v>2023</v>
      </c>
    </row>
    <row r="248" spans="1:10" x14ac:dyDescent="0.3">
      <c r="A248" s="53">
        <v>13087500</v>
      </c>
      <c r="B248" s="54" t="s">
        <v>10</v>
      </c>
      <c r="C248" s="55">
        <v>45112</v>
      </c>
      <c r="D248" s="53">
        <v>3558</v>
      </c>
      <c r="E248" s="53">
        <v>42261.1</v>
      </c>
      <c r="F248" s="53">
        <v>558</v>
      </c>
      <c r="G248" s="53">
        <v>5511</v>
      </c>
      <c r="H248" s="53">
        <v>226299.7</v>
      </c>
      <c r="I248" s="55">
        <v>45112</v>
      </c>
      <c r="J248" s="53">
        <v>2023</v>
      </c>
    </row>
    <row r="249" spans="1:10" x14ac:dyDescent="0.3">
      <c r="A249" s="53">
        <v>13087500</v>
      </c>
      <c r="B249" s="54" t="s">
        <v>10</v>
      </c>
      <c r="C249" s="55">
        <v>45113</v>
      </c>
      <c r="D249" s="53">
        <v>3558</v>
      </c>
      <c r="E249" s="53">
        <v>49319.1</v>
      </c>
      <c r="F249" s="53">
        <v>558</v>
      </c>
      <c r="G249" s="53">
        <v>6619</v>
      </c>
      <c r="H249" s="53">
        <v>225192.2</v>
      </c>
      <c r="I249" s="55">
        <v>45113</v>
      </c>
      <c r="J249" s="53">
        <v>2023</v>
      </c>
    </row>
    <row r="250" spans="1:10" x14ac:dyDescent="0.3">
      <c r="A250" s="53">
        <v>13087500</v>
      </c>
      <c r="B250" s="54" t="s">
        <v>10</v>
      </c>
      <c r="C250" s="55">
        <v>45114</v>
      </c>
      <c r="D250" s="53">
        <v>3558</v>
      </c>
      <c r="E250" s="53">
        <v>56377.1</v>
      </c>
      <c r="F250" s="53">
        <v>558</v>
      </c>
      <c r="G250" s="53">
        <v>7726</v>
      </c>
      <c r="H250" s="53">
        <v>224084.7</v>
      </c>
      <c r="I250" s="55">
        <v>45114</v>
      </c>
      <c r="J250" s="53">
        <v>2023</v>
      </c>
    </row>
    <row r="251" spans="1:10" x14ac:dyDescent="0.3">
      <c r="A251" s="53">
        <v>13087500</v>
      </c>
      <c r="B251" s="54" t="s">
        <v>10</v>
      </c>
      <c r="C251" s="55">
        <v>45115</v>
      </c>
      <c r="D251" s="53">
        <v>3545</v>
      </c>
      <c r="E251" s="53">
        <v>63409</v>
      </c>
      <c r="F251" s="53">
        <v>545</v>
      </c>
      <c r="G251" s="53">
        <v>8808</v>
      </c>
      <c r="H251" s="53">
        <v>223003.3</v>
      </c>
      <c r="I251" s="55">
        <v>45115</v>
      </c>
      <c r="J251" s="53">
        <v>2023</v>
      </c>
    </row>
    <row r="252" spans="1:10" x14ac:dyDescent="0.3">
      <c r="A252" s="53">
        <v>13087500</v>
      </c>
      <c r="B252" s="54" t="s">
        <v>10</v>
      </c>
      <c r="C252" s="55">
        <v>45116</v>
      </c>
      <c r="D252" s="53">
        <v>3572</v>
      </c>
      <c r="E252" s="53">
        <v>70493.100000000006</v>
      </c>
      <c r="F252" s="53">
        <v>572</v>
      </c>
      <c r="G252" s="53">
        <v>9941</v>
      </c>
      <c r="H252" s="53">
        <v>221869.7</v>
      </c>
      <c r="I252" s="55">
        <v>45116</v>
      </c>
      <c r="J252" s="53">
        <v>2023</v>
      </c>
    </row>
    <row r="253" spans="1:10" x14ac:dyDescent="0.3">
      <c r="A253" s="53">
        <v>13087500</v>
      </c>
      <c r="B253" s="54" t="s">
        <v>10</v>
      </c>
      <c r="C253" s="55">
        <v>45117</v>
      </c>
      <c r="D253" s="53">
        <v>3585</v>
      </c>
      <c r="E253" s="53">
        <v>77603.399999999994</v>
      </c>
      <c r="F253" s="53">
        <v>1067</v>
      </c>
      <c r="G253" s="53">
        <v>12058</v>
      </c>
      <c r="H253" s="53">
        <v>219752.8</v>
      </c>
      <c r="I253" s="55">
        <v>45117</v>
      </c>
      <c r="J253" s="53">
        <v>2023</v>
      </c>
    </row>
    <row r="254" spans="1:10" x14ac:dyDescent="0.3">
      <c r="A254" s="53">
        <v>13087500</v>
      </c>
      <c r="B254" s="54" t="s">
        <v>10</v>
      </c>
      <c r="C254" s="55">
        <v>45118</v>
      </c>
      <c r="D254" s="53">
        <v>3585</v>
      </c>
      <c r="E254" s="53">
        <v>84713.8</v>
      </c>
      <c r="F254" s="53">
        <v>1566</v>
      </c>
      <c r="G254" s="53">
        <v>15164</v>
      </c>
      <c r="H254" s="53">
        <v>216647.3</v>
      </c>
      <c r="I254" s="55">
        <v>45118</v>
      </c>
      <c r="J254" s="53">
        <v>2023</v>
      </c>
    </row>
    <row r="255" spans="1:10" x14ac:dyDescent="0.3">
      <c r="A255" s="53">
        <v>13087500</v>
      </c>
      <c r="B255" s="54" t="s">
        <v>10</v>
      </c>
      <c r="C255" s="55">
        <v>45119</v>
      </c>
      <c r="D255" s="53">
        <v>3572</v>
      </c>
      <c r="E255" s="53">
        <v>91797.9</v>
      </c>
      <c r="F255" s="53">
        <v>1797</v>
      </c>
      <c r="G255" s="53">
        <v>18728</v>
      </c>
      <c r="H255" s="53">
        <v>213083.4</v>
      </c>
      <c r="I255" s="55">
        <v>45119</v>
      </c>
      <c r="J255" s="53">
        <v>2023</v>
      </c>
    </row>
    <row r="256" spans="1:10" x14ac:dyDescent="0.3">
      <c r="A256" s="53">
        <v>13087500</v>
      </c>
      <c r="B256" s="54" t="s">
        <v>10</v>
      </c>
      <c r="C256" s="55">
        <v>45120</v>
      </c>
      <c r="D256" s="53">
        <v>3572</v>
      </c>
      <c r="E256" s="53">
        <v>98882.1</v>
      </c>
      <c r="F256" s="53">
        <v>2395</v>
      </c>
      <c r="G256" s="53">
        <v>23477</v>
      </c>
      <c r="H256" s="53">
        <v>208334</v>
      </c>
      <c r="I256" s="55">
        <v>45120</v>
      </c>
      <c r="J256" s="53">
        <v>2023</v>
      </c>
    </row>
    <row r="257" spans="1:10" x14ac:dyDescent="0.3">
      <c r="A257" s="53">
        <v>13087500</v>
      </c>
      <c r="B257" s="54" t="s">
        <v>10</v>
      </c>
      <c r="C257" s="55">
        <v>45121</v>
      </c>
      <c r="D257" s="53">
        <v>3598</v>
      </c>
      <c r="E257" s="53">
        <v>106018.6</v>
      </c>
      <c r="F257" s="53">
        <v>2853</v>
      </c>
      <c r="G257" s="53">
        <v>29136</v>
      </c>
      <c r="H257" s="53">
        <v>202675</v>
      </c>
      <c r="I257" s="55">
        <v>45121</v>
      </c>
      <c r="J257" s="53">
        <v>2023</v>
      </c>
    </row>
    <row r="258" spans="1:10" x14ac:dyDescent="0.3">
      <c r="A258" s="53">
        <v>13087500</v>
      </c>
      <c r="B258" s="54" t="s">
        <v>10</v>
      </c>
      <c r="C258" s="55">
        <v>45122</v>
      </c>
      <c r="D258" s="53">
        <v>3598</v>
      </c>
      <c r="E258" s="53">
        <v>113155.2</v>
      </c>
      <c r="F258" s="53">
        <v>2870</v>
      </c>
      <c r="G258" s="53">
        <v>34828</v>
      </c>
      <c r="H258" s="53">
        <v>196982.7</v>
      </c>
      <c r="I258" s="55">
        <v>45122</v>
      </c>
      <c r="J258" s="53">
        <v>2023</v>
      </c>
    </row>
    <row r="259" spans="1:10" x14ac:dyDescent="0.3">
      <c r="A259" s="53">
        <v>13087500</v>
      </c>
      <c r="B259" s="54" t="s">
        <v>10</v>
      </c>
      <c r="C259" s="55">
        <v>45123</v>
      </c>
      <c r="D259" s="53">
        <v>3598</v>
      </c>
      <c r="E259" s="53">
        <v>120291.7</v>
      </c>
      <c r="F259" s="53">
        <v>2893</v>
      </c>
      <c r="G259" s="53">
        <v>40567</v>
      </c>
      <c r="H259" s="53">
        <v>191244</v>
      </c>
      <c r="I259" s="55">
        <v>45123</v>
      </c>
      <c r="J259" s="53">
        <v>2023</v>
      </c>
    </row>
    <row r="260" spans="1:10" x14ac:dyDescent="0.3">
      <c r="A260" s="53">
        <v>13087500</v>
      </c>
      <c r="B260" s="54" t="s">
        <v>10</v>
      </c>
      <c r="C260" s="55">
        <v>45124</v>
      </c>
      <c r="D260" s="53">
        <v>3532</v>
      </c>
      <c r="E260" s="53">
        <v>127297.5</v>
      </c>
      <c r="F260" s="53">
        <v>2636</v>
      </c>
      <c r="G260" s="53">
        <v>45796</v>
      </c>
      <c r="H260" s="53">
        <v>186015.6</v>
      </c>
      <c r="I260" s="55">
        <v>45124</v>
      </c>
      <c r="J260" s="53">
        <v>2023</v>
      </c>
    </row>
    <row r="261" spans="1:10" x14ac:dyDescent="0.3">
      <c r="A261" s="53">
        <v>13087500</v>
      </c>
      <c r="B261" s="54" t="s">
        <v>10</v>
      </c>
      <c r="C261" s="55">
        <v>45125</v>
      </c>
      <c r="D261" s="53">
        <v>3493</v>
      </c>
      <c r="E261" s="53">
        <v>134225.29999999999</v>
      </c>
      <c r="F261" s="53">
        <v>2386</v>
      </c>
      <c r="G261" s="53">
        <v>50528</v>
      </c>
      <c r="H261" s="53">
        <v>181283.20000000001</v>
      </c>
      <c r="I261" s="55">
        <v>45125</v>
      </c>
      <c r="J261" s="53">
        <v>2023</v>
      </c>
    </row>
    <row r="262" spans="1:10" x14ac:dyDescent="0.3">
      <c r="A262" s="53">
        <v>13087500</v>
      </c>
      <c r="B262" s="54" t="s">
        <v>10</v>
      </c>
      <c r="C262" s="55">
        <v>45126</v>
      </c>
      <c r="D262" s="53">
        <v>3493</v>
      </c>
      <c r="E262" s="53">
        <v>141153.1</v>
      </c>
      <c r="F262" s="53">
        <v>2359</v>
      </c>
      <c r="G262" s="53">
        <v>55207</v>
      </c>
      <c r="H262" s="53">
        <v>176604.2</v>
      </c>
      <c r="I262" s="55">
        <v>45126</v>
      </c>
      <c r="J262" s="53">
        <v>2023</v>
      </c>
    </row>
    <row r="263" spans="1:10" x14ac:dyDescent="0.3">
      <c r="A263" s="53">
        <v>13087500</v>
      </c>
      <c r="B263" s="54" t="s">
        <v>10</v>
      </c>
      <c r="C263" s="55">
        <v>45127</v>
      </c>
      <c r="D263" s="53">
        <v>3506</v>
      </c>
      <c r="E263" s="53">
        <v>148106.9</v>
      </c>
      <c r="F263" s="53">
        <v>2243</v>
      </c>
      <c r="G263" s="53">
        <v>59655</v>
      </c>
      <c r="H263" s="53">
        <v>172156.2</v>
      </c>
      <c r="I263" s="55">
        <v>45127</v>
      </c>
      <c r="J263" s="53">
        <v>2023</v>
      </c>
    </row>
    <row r="264" spans="1:10" x14ac:dyDescent="0.3">
      <c r="A264" s="53">
        <v>13087500</v>
      </c>
      <c r="B264" s="54" t="s">
        <v>10</v>
      </c>
      <c r="C264" s="55">
        <v>45128</v>
      </c>
      <c r="D264" s="53">
        <v>3506</v>
      </c>
      <c r="E264" s="53">
        <v>155060.6</v>
      </c>
      <c r="F264" s="53">
        <v>2087</v>
      </c>
      <c r="G264" s="53">
        <v>63794</v>
      </c>
      <c r="H264" s="53">
        <v>168017</v>
      </c>
      <c r="I264" s="55">
        <v>45128</v>
      </c>
      <c r="J264" s="53">
        <v>2023</v>
      </c>
    </row>
    <row r="265" spans="1:10" x14ac:dyDescent="0.3">
      <c r="A265" s="53">
        <v>13087500</v>
      </c>
      <c r="B265" s="54" t="s">
        <v>10</v>
      </c>
      <c r="C265" s="55">
        <v>45129</v>
      </c>
      <c r="D265" s="53">
        <v>3480</v>
      </c>
      <c r="E265" s="53">
        <v>161962.5</v>
      </c>
      <c r="F265" s="53">
        <v>1969</v>
      </c>
      <c r="G265" s="53">
        <v>67700</v>
      </c>
      <c r="H265" s="53">
        <v>164110.79999999999</v>
      </c>
      <c r="I265" s="55">
        <v>45129</v>
      </c>
      <c r="J265" s="53">
        <v>2023</v>
      </c>
    </row>
    <row r="266" spans="1:10" x14ac:dyDescent="0.3">
      <c r="A266" s="53">
        <v>13087500</v>
      </c>
      <c r="B266" s="54" t="s">
        <v>10</v>
      </c>
      <c r="C266" s="55">
        <v>45130</v>
      </c>
      <c r="D266" s="53">
        <v>3480</v>
      </c>
      <c r="E266" s="53">
        <v>168864.3</v>
      </c>
      <c r="F266" s="53">
        <v>1828</v>
      </c>
      <c r="G266" s="53">
        <v>71327</v>
      </c>
      <c r="H266" s="53">
        <v>160484.20000000001</v>
      </c>
      <c r="I266" s="55">
        <v>45130</v>
      </c>
      <c r="J266" s="53">
        <v>2023</v>
      </c>
    </row>
    <row r="267" spans="1:10" x14ac:dyDescent="0.3">
      <c r="A267" s="53">
        <v>13087500</v>
      </c>
      <c r="B267" s="54" t="s">
        <v>10</v>
      </c>
      <c r="C267" s="55">
        <v>45131</v>
      </c>
      <c r="D267" s="53">
        <v>3493</v>
      </c>
      <c r="E267" s="53">
        <v>175792.1</v>
      </c>
      <c r="F267" s="53">
        <v>1824</v>
      </c>
      <c r="G267" s="53">
        <v>74944</v>
      </c>
      <c r="H267" s="53">
        <v>156866.9</v>
      </c>
      <c r="I267" s="55">
        <v>45131</v>
      </c>
      <c r="J267" s="53">
        <v>2023</v>
      </c>
    </row>
    <row r="268" spans="1:10" x14ac:dyDescent="0.3">
      <c r="A268" s="53">
        <v>13087500</v>
      </c>
      <c r="B268" s="54" t="s">
        <v>10</v>
      </c>
      <c r="C268" s="55">
        <v>45132</v>
      </c>
      <c r="D268" s="53">
        <v>3467</v>
      </c>
      <c r="E268" s="53">
        <v>182668.1</v>
      </c>
      <c r="F268" s="53">
        <v>1699</v>
      </c>
      <c r="G268" s="53">
        <v>78313</v>
      </c>
      <c r="H268" s="53">
        <v>153497.70000000001</v>
      </c>
      <c r="I268" s="55">
        <v>45132</v>
      </c>
      <c r="J268" s="53">
        <v>2023</v>
      </c>
    </row>
    <row r="269" spans="1:10" x14ac:dyDescent="0.3">
      <c r="A269" s="53">
        <v>13087500</v>
      </c>
      <c r="B269" s="54" t="s">
        <v>10</v>
      </c>
      <c r="C269" s="55">
        <v>45133</v>
      </c>
      <c r="D269" s="53">
        <v>3415</v>
      </c>
      <c r="E269" s="53">
        <v>189440.9</v>
      </c>
      <c r="F269" s="53">
        <v>1823</v>
      </c>
      <c r="G269" s="53">
        <v>81929</v>
      </c>
      <c r="H269" s="53">
        <v>149882.4</v>
      </c>
      <c r="I269" s="55">
        <v>45133</v>
      </c>
      <c r="J269" s="53">
        <v>2023</v>
      </c>
    </row>
    <row r="270" spans="1:10" x14ac:dyDescent="0.3">
      <c r="A270" s="53">
        <v>13087500</v>
      </c>
      <c r="B270" s="54" t="s">
        <v>10</v>
      </c>
      <c r="C270" s="55">
        <v>45134</v>
      </c>
      <c r="D270" s="53">
        <v>3415</v>
      </c>
      <c r="E270" s="53">
        <v>196213.7</v>
      </c>
      <c r="F270" s="53">
        <v>1782</v>
      </c>
      <c r="G270" s="53">
        <v>85463</v>
      </c>
      <c r="H270" s="53">
        <v>146348.5</v>
      </c>
      <c r="I270" s="55">
        <v>45134</v>
      </c>
      <c r="J270" s="53">
        <v>2023</v>
      </c>
    </row>
    <row r="271" spans="1:10" x14ac:dyDescent="0.3">
      <c r="A271" s="53">
        <v>13087500</v>
      </c>
      <c r="B271" s="54" t="s">
        <v>10</v>
      </c>
      <c r="C271" s="55">
        <v>45135</v>
      </c>
      <c r="D271" s="53">
        <v>3415</v>
      </c>
      <c r="E271" s="53">
        <v>202986.5</v>
      </c>
      <c r="F271" s="53">
        <v>1719</v>
      </c>
      <c r="G271" s="53">
        <v>88872</v>
      </c>
      <c r="H271" s="53">
        <v>142938.9</v>
      </c>
      <c r="I271" s="55">
        <v>45135</v>
      </c>
      <c r="J271" s="53">
        <v>2023</v>
      </c>
    </row>
    <row r="272" spans="1:10" x14ac:dyDescent="0.3">
      <c r="A272" s="53">
        <v>13087500</v>
      </c>
      <c r="B272" s="54" t="s">
        <v>10</v>
      </c>
      <c r="C272" s="55">
        <v>45136</v>
      </c>
      <c r="D272" s="53">
        <v>3428</v>
      </c>
      <c r="E272" s="53">
        <v>209785</v>
      </c>
      <c r="F272" s="53">
        <v>1705</v>
      </c>
      <c r="G272" s="53">
        <v>92254</v>
      </c>
      <c r="H272" s="53">
        <v>139557.20000000001</v>
      </c>
      <c r="I272" s="55">
        <v>45136</v>
      </c>
      <c r="J272" s="53">
        <v>2023</v>
      </c>
    </row>
    <row r="273" spans="1:10" x14ac:dyDescent="0.3">
      <c r="A273" s="53">
        <v>13087500</v>
      </c>
      <c r="B273" s="54" t="s">
        <v>10</v>
      </c>
      <c r="C273" s="55">
        <v>45137</v>
      </c>
      <c r="D273" s="53">
        <v>3428</v>
      </c>
      <c r="E273" s="53">
        <v>216583.5</v>
      </c>
      <c r="F273" s="53">
        <v>1757</v>
      </c>
      <c r="G273" s="53">
        <v>95738</v>
      </c>
      <c r="H273" s="53">
        <v>136072.70000000001</v>
      </c>
      <c r="I273" s="55">
        <v>45137</v>
      </c>
      <c r="J273" s="53">
        <v>2023</v>
      </c>
    </row>
    <row r="274" spans="1:10" x14ac:dyDescent="0.3">
      <c r="A274" s="53">
        <v>13087500</v>
      </c>
      <c r="B274" s="54" t="s">
        <v>10</v>
      </c>
      <c r="C274" s="55">
        <v>45138</v>
      </c>
      <c r="D274" s="53">
        <v>3376</v>
      </c>
      <c r="E274" s="53">
        <v>223279.3</v>
      </c>
      <c r="F274" s="53">
        <v>1605</v>
      </c>
      <c r="G274" s="53">
        <v>98922</v>
      </c>
      <c r="H274" s="53">
        <v>132889.29999999999</v>
      </c>
      <c r="I274" s="55">
        <v>45138</v>
      </c>
      <c r="J274" s="53">
        <v>2023</v>
      </c>
    </row>
    <row r="275" spans="1:10" x14ac:dyDescent="0.3">
      <c r="A275" s="53">
        <v>13087500</v>
      </c>
      <c r="B275" s="54" t="s">
        <v>10</v>
      </c>
      <c r="C275" s="55">
        <v>45139</v>
      </c>
      <c r="D275" s="53">
        <v>3350</v>
      </c>
      <c r="E275" s="53">
        <v>229923.9</v>
      </c>
      <c r="F275" s="53">
        <v>1487</v>
      </c>
      <c r="G275" s="53">
        <v>101872</v>
      </c>
      <c r="H275" s="53">
        <v>129939.1</v>
      </c>
      <c r="I275" s="55">
        <v>45139</v>
      </c>
      <c r="J275" s="53">
        <v>2023</v>
      </c>
    </row>
    <row r="276" spans="1:10" x14ac:dyDescent="0.3">
      <c r="A276" s="53">
        <v>13087500</v>
      </c>
      <c r="B276" s="54" t="s">
        <v>10</v>
      </c>
      <c r="C276" s="55">
        <v>45140</v>
      </c>
      <c r="D276" s="53">
        <v>3376</v>
      </c>
      <c r="E276" s="53">
        <v>236619.7</v>
      </c>
      <c r="F276" s="53">
        <v>1440</v>
      </c>
      <c r="G276" s="53">
        <v>104729</v>
      </c>
      <c r="H276" s="53">
        <v>127082.3</v>
      </c>
      <c r="I276" s="55">
        <v>45140</v>
      </c>
      <c r="J276" s="53">
        <v>2023</v>
      </c>
    </row>
    <row r="277" spans="1:10" x14ac:dyDescent="0.3">
      <c r="A277" s="53">
        <v>13087500</v>
      </c>
      <c r="B277" s="54" t="s">
        <v>10</v>
      </c>
      <c r="C277" s="55">
        <v>45141</v>
      </c>
      <c r="D277" s="53">
        <v>3376</v>
      </c>
      <c r="E277" s="53">
        <v>243315.5</v>
      </c>
      <c r="F277" s="53">
        <v>1188</v>
      </c>
      <c r="G277" s="53">
        <v>107085</v>
      </c>
      <c r="H277" s="53">
        <v>124725.8</v>
      </c>
      <c r="I277" s="55">
        <v>45141</v>
      </c>
      <c r="J277" s="53">
        <v>2023</v>
      </c>
    </row>
    <row r="278" spans="1:10" x14ac:dyDescent="0.3">
      <c r="A278" s="53">
        <v>13087500</v>
      </c>
      <c r="B278" s="54" t="s">
        <v>10</v>
      </c>
      <c r="C278" s="55">
        <v>45142</v>
      </c>
      <c r="D278" s="53">
        <v>3363</v>
      </c>
      <c r="E278" s="53">
        <v>249985.7</v>
      </c>
      <c r="F278" s="53">
        <v>1167</v>
      </c>
      <c r="G278" s="53">
        <v>109400</v>
      </c>
      <c r="H278" s="53">
        <v>122411.6</v>
      </c>
      <c r="I278" s="55">
        <v>45142</v>
      </c>
      <c r="J278" s="53">
        <v>2023</v>
      </c>
    </row>
    <row r="279" spans="1:10" x14ac:dyDescent="0.3">
      <c r="A279" s="53">
        <v>13087500</v>
      </c>
      <c r="B279" s="54" t="s">
        <v>10</v>
      </c>
      <c r="C279" s="55">
        <v>45143</v>
      </c>
      <c r="D279" s="53">
        <v>3363</v>
      </c>
      <c r="E279" s="53">
        <v>256655.9</v>
      </c>
      <c r="F279" s="53">
        <v>1110</v>
      </c>
      <c r="G279" s="53">
        <v>111602</v>
      </c>
      <c r="H279" s="53">
        <v>120209.4</v>
      </c>
      <c r="I279" s="55">
        <v>45143</v>
      </c>
      <c r="J279" s="53">
        <v>2023</v>
      </c>
    </row>
    <row r="280" spans="1:10" x14ac:dyDescent="0.3">
      <c r="A280" s="53">
        <v>13087500</v>
      </c>
      <c r="B280" s="54" t="s">
        <v>10</v>
      </c>
      <c r="C280" s="55">
        <v>45144</v>
      </c>
      <c r="D280" s="53">
        <v>3363</v>
      </c>
      <c r="E280" s="53">
        <v>263326.09999999998</v>
      </c>
      <c r="F280" s="53">
        <v>1070</v>
      </c>
      <c r="G280" s="53">
        <v>113723</v>
      </c>
      <c r="H280" s="53">
        <v>118087.8</v>
      </c>
      <c r="I280" s="55">
        <v>45144</v>
      </c>
      <c r="J280" s="53">
        <v>2023</v>
      </c>
    </row>
    <row r="281" spans="1:10" x14ac:dyDescent="0.3">
      <c r="A281" s="53">
        <v>13087500</v>
      </c>
      <c r="B281" s="54" t="s">
        <v>10</v>
      </c>
      <c r="C281" s="55">
        <v>45145</v>
      </c>
      <c r="D281" s="53">
        <v>3337</v>
      </c>
      <c r="E281" s="53">
        <v>269945.2</v>
      </c>
      <c r="F281" s="53">
        <v>818</v>
      </c>
      <c r="G281" s="53">
        <v>115347</v>
      </c>
      <c r="H281" s="53">
        <v>116464.6</v>
      </c>
      <c r="I281" s="55">
        <v>45145</v>
      </c>
      <c r="J281" s="53">
        <v>2023</v>
      </c>
    </row>
    <row r="282" spans="1:10" x14ac:dyDescent="0.3">
      <c r="A282" s="53">
        <v>13087500</v>
      </c>
      <c r="B282" s="54" t="s">
        <v>10</v>
      </c>
      <c r="C282" s="55">
        <v>45146</v>
      </c>
      <c r="D282" s="53">
        <v>3299</v>
      </c>
      <c r="E282" s="53">
        <v>276488</v>
      </c>
      <c r="F282" s="53">
        <v>669</v>
      </c>
      <c r="G282" s="53">
        <v>116673</v>
      </c>
      <c r="H282" s="53">
        <v>115137.7</v>
      </c>
      <c r="I282" s="55">
        <v>45146</v>
      </c>
      <c r="J282" s="53">
        <v>2023</v>
      </c>
    </row>
    <row r="283" spans="1:10" x14ac:dyDescent="0.3">
      <c r="A283" s="53">
        <v>13087500</v>
      </c>
      <c r="B283" s="54" t="s">
        <v>10</v>
      </c>
      <c r="C283" s="55">
        <v>45147</v>
      </c>
      <c r="D283" s="53">
        <v>3286</v>
      </c>
      <c r="E283" s="53">
        <v>283005.40000000002</v>
      </c>
      <c r="F283" s="53">
        <v>335</v>
      </c>
      <c r="G283" s="53">
        <v>117337</v>
      </c>
      <c r="H283" s="53">
        <v>114474.3</v>
      </c>
      <c r="I283" s="55">
        <v>45147</v>
      </c>
      <c r="J283" s="53">
        <v>2023</v>
      </c>
    </row>
    <row r="284" spans="1:10" x14ac:dyDescent="0.3">
      <c r="A284" s="53">
        <v>13087500</v>
      </c>
      <c r="B284" s="54" t="s">
        <v>10</v>
      </c>
      <c r="C284" s="55">
        <v>45148</v>
      </c>
      <c r="D284" s="53">
        <v>3286</v>
      </c>
      <c r="E284" s="53">
        <v>289522.90000000002</v>
      </c>
      <c r="F284" s="53">
        <v>286</v>
      </c>
      <c r="G284" s="53">
        <v>117904</v>
      </c>
      <c r="H284" s="53">
        <v>113907.4</v>
      </c>
      <c r="I284" s="55">
        <v>45148</v>
      </c>
      <c r="J284" s="53">
        <v>2023</v>
      </c>
    </row>
    <row r="285" spans="1:10" x14ac:dyDescent="0.3">
      <c r="A285" s="53">
        <v>13087500</v>
      </c>
      <c r="B285" s="54" t="s">
        <v>10</v>
      </c>
      <c r="C285" s="55">
        <v>45149</v>
      </c>
      <c r="D285" s="53">
        <v>3286</v>
      </c>
      <c r="E285" s="53">
        <v>296040.3</v>
      </c>
      <c r="F285" s="53">
        <v>286</v>
      </c>
      <c r="G285" s="53">
        <v>118471</v>
      </c>
      <c r="H285" s="53">
        <v>113340.4</v>
      </c>
      <c r="I285" s="55">
        <v>45149</v>
      </c>
      <c r="J285" s="53">
        <v>2023</v>
      </c>
    </row>
    <row r="286" spans="1:10" x14ac:dyDescent="0.3">
      <c r="A286" s="53">
        <v>13087500</v>
      </c>
      <c r="B286" s="54" t="s">
        <v>10</v>
      </c>
      <c r="C286" s="55">
        <v>45150</v>
      </c>
      <c r="D286" s="53">
        <v>3286</v>
      </c>
      <c r="E286" s="53">
        <v>302557.8</v>
      </c>
      <c r="F286" s="53">
        <v>541</v>
      </c>
      <c r="G286" s="53">
        <v>119544</v>
      </c>
      <c r="H286" s="53">
        <v>112266.7</v>
      </c>
      <c r="I286" s="55">
        <v>45150</v>
      </c>
      <c r="J286" s="53">
        <v>2023</v>
      </c>
    </row>
    <row r="287" spans="1:10" x14ac:dyDescent="0.3">
      <c r="A287" s="53">
        <v>13087500</v>
      </c>
      <c r="B287" s="54" t="s">
        <v>10</v>
      </c>
      <c r="C287" s="55">
        <v>45151</v>
      </c>
      <c r="D287" s="53">
        <v>3286</v>
      </c>
      <c r="E287" s="53">
        <v>309075.20000000001</v>
      </c>
      <c r="F287" s="53">
        <v>728</v>
      </c>
      <c r="G287" s="53">
        <v>120989</v>
      </c>
      <c r="H287" s="53">
        <v>110822.1</v>
      </c>
      <c r="I287" s="55">
        <v>45151</v>
      </c>
      <c r="J287" s="53">
        <v>2023</v>
      </c>
    </row>
    <row r="288" spans="1:10" x14ac:dyDescent="0.3">
      <c r="A288" s="53">
        <v>13087500</v>
      </c>
      <c r="B288" s="54" t="s">
        <v>10</v>
      </c>
      <c r="C288" s="55">
        <v>45152</v>
      </c>
      <c r="D288" s="53">
        <v>3286</v>
      </c>
      <c r="E288" s="53">
        <v>315592.7</v>
      </c>
      <c r="F288" s="53">
        <v>1301</v>
      </c>
      <c r="G288" s="53">
        <v>123569</v>
      </c>
      <c r="H288" s="53">
        <v>108241.9</v>
      </c>
      <c r="I288" s="55">
        <v>45152</v>
      </c>
      <c r="J288" s="53">
        <v>2023</v>
      </c>
    </row>
    <row r="289" spans="1:10" x14ac:dyDescent="0.3">
      <c r="A289" s="53">
        <v>13087500</v>
      </c>
      <c r="B289" s="54" t="s">
        <v>10</v>
      </c>
      <c r="C289" s="55">
        <v>45153</v>
      </c>
      <c r="D289" s="53">
        <v>3273</v>
      </c>
      <c r="E289" s="53">
        <v>322084.8</v>
      </c>
      <c r="F289" s="53">
        <v>1394</v>
      </c>
      <c r="G289" s="53">
        <v>126333</v>
      </c>
      <c r="H289" s="53">
        <v>105477.9</v>
      </c>
      <c r="I289" s="55">
        <v>45153</v>
      </c>
      <c r="J289" s="53">
        <v>2023</v>
      </c>
    </row>
    <row r="290" spans="1:10" x14ac:dyDescent="0.3">
      <c r="A290" s="53">
        <v>13087500</v>
      </c>
      <c r="B290" s="54" t="s">
        <v>10</v>
      </c>
      <c r="C290" s="55">
        <v>45154</v>
      </c>
      <c r="D290" s="53">
        <v>3260</v>
      </c>
      <c r="E290" s="53">
        <v>328551.59999999998</v>
      </c>
      <c r="F290" s="53">
        <v>1390</v>
      </c>
      <c r="G290" s="53">
        <v>129090</v>
      </c>
      <c r="H290" s="53">
        <v>102721.60000000001</v>
      </c>
      <c r="I290" s="55">
        <v>45154</v>
      </c>
      <c r="J290" s="53">
        <v>2023</v>
      </c>
    </row>
    <row r="291" spans="1:10" x14ac:dyDescent="0.3">
      <c r="A291" s="53">
        <v>13087500</v>
      </c>
      <c r="B291" s="54" t="s">
        <v>10</v>
      </c>
      <c r="C291" s="55">
        <v>45155</v>
      </c>
      <c r="D291" s="53">
        <v>3273</v>
      </c>
      <c r="E291" s="53">
        <v>335043.7</v>
      </c>
      <c r="F291" s="53">
        <v>1400</v>
      </c>
      <c r="G291" s="53">
        <v>131866</v>
      </c>
      <c r="H291" s="53">
        <v>99945.2</v>
      </c>
      <c r="I291" s="55">
        <v>45155</v>
      </c>
      <c r="J291" s="53">
        <v>2023</v>
      </c>
    </row>
    <row r="292" spans="1:10" x14ac:dyDescent="0.3">
      <c r="A292" s="53">
        <v>13087500</v>
      </c>
      <c r="B292" s="54" t="s">
        <v>10</v>
      </c>
      <c r="C292" s="55">
        <v>45156</v>
      </c>
      <c r="D292" s="53">
        <v>3286</v>
      </c>
      <c r="E292" s="53">
        <v>341561.2</v>
      </c>
      <c r="F292" s="53">
        <v>1233</v>
      </c>
      <c r="G292" s="53">
        <v>134312</v>
      </c>
      <c r="H292" s="53">
        <v>97499.6</v>
      </c>
      <c r="I292" s="55">
        <v>45156</v>
      </c>
      <c r="J292" s="53">
        <v>2023</v>
      </c>
    </row>
    <row r="293" spans="1:10" x14ac:dyDescent="0.3">
      <c r="A293" s="53">
        <v>13087500</v>
      </c>
      <c r="B293" s="54" t="s">
        <v>10</v>
      </c>
      <c r="C293" s="55">
        <v>45157</v>
      </c>
      <c r="D293" s="53">
        <v>3235</v>
      </c>
      <c r="E293" s="53">
        <v>347977.5</v>
      </c>
      <c r="F293" s="53">
        <v>1280</v>
      </c>
      <c r="G293" s="53">
        <v>136850</v>
      </c>
      <c r="H293" s="53">
        <v>94961.1</v>
      </c>
      <c r="I293" s="55">
        <v>45157</v>
      </c>
      <c r="J293" s="53">
        <v>2023</v>
      </c>
    </row>
    <row r="294" spans="1:10" x14ac:dyDescent="0.3">
      <c r="A294" s="53">
        <v>13087500</v>
      </c>
      <c r="B294" s="54" t="s">
        <v>10</v>
      </c>
      <c r="C294" s="55">
        <v>45158</v>
      </c>
      <c r="D294" s="53">
        <v>3210</v>
      </c>
      <c r="E294" s="53">
        <v>354343.6</v>
      </c>
      <c r="F294" s="53">
        <v>1157</v>
      </c>
      <c r="G294" s="53">
        <v>139145</v>
      </c>
      <c r="H294" s="53">
        <v>92666.5</v>
      </c>
      <c r="I294" s="55">
        <v>45158</v>
      </c>
      <c r="J294" s="53">
        <v>2023</v>
      </c>
    </row>
    <row r="295" spans="1:10" x14ac:dyDescent="0.3">
      <c r="A295" s="53">
        <v>13087500</v>
      </c>
      <c r="B295" s="54" t="s">
        <v>10</v>
      </c>
      <c r="C295" s="55">
        <v>45159</v>
      </c>
      <c r="D295" s="53">
        <v>3159</v>
      </c>
      <c r="E295" s="53">
        <v>360609.5</v>
      </c>
      <c r="F295" s="53">
        <v>1086</v>
      </c>
      <c r="G295" s="53">
        <v>141298</v>
      </c>
      <c r="H295" s="53">
        <v>90513.2</v>
      </c>
      <c r="I295" s="55">
        <v>45159</v>
      </c>
      <c r="J295" s="53">
        <v>2023</v>
      </c>
    </row>
    <row r="296" spans="1:10" x14ac:dyDescent="0.3">
      <c r="A296" s="53">
        <v>13087500</v>
      </c>
      <c r="B296" s="54" t="s">
        <v>10</v>
      </c>
      <c r="C296" s="55">
        <v>45160</v>
      </c>
      <c r="D296" s="53">
        <v>3197</v>
      </c>
      <c r="E296" s="53">
        <v>366950.40000000002</v>
      </c>
      <c r="F296" s="53">
        <v>1137</v>
      </c>
      <c r="G296" s="53">
        <v>143552</v>
      </c>
      <c r="H296" s="53">
        <v>88258.7</v>
      </c>
      <c r="I296" s="55">
        <v>45160</v>
      </c>
      <c r="J296" s="53">
        <v>2023</v>
      </c>
    </row>
    <row r="297" spans="1:10" x14ac:dyDescent="0.3">
      <c r="A297" s="53">
        <v>13087500</v>
      </c>
      <c r="B297" s="54" t="s">
        <v>10</v>
      </c>
      <c r="C297" s="55">
        <v>45161</v>
      </c>
      <c r="D297" s="53">
        <v>3210</v>
      </c>
      <c r="E297" s="53">
        <v>373316.4</v>
      </c>
      <c r="F297" s="53">
        <v>912</v>
      </c>
      <c r="G297" s="53">
        <v>145361</v>
      </c>
      <c r="H297" s="53">
        <v>86449.9</v>
      </c>
      <c r="I297" s="55">
        <v>45161</v>
      </c>
      <c r="J297" s="53">
        <v>2023</v>
      </c>
    </row>
    <row r="298" spans="1:10" x14ac:dyDescent="0.3">
      <c r="A298" s="53">
        <v>13087500</v>
      </c>
      <c r="B298" s="54" t="s">
        <v>10</v>
      </c>
      <c r="C298" s="55">
        <v>45162</v>
      </c>
      <c r="D298" s="53">
        <v>3184</v>
      </c>
      <c r="E298" s="53">
        <v>379632.3</v>
      </c>
      <c r="F298" s="53">
        <v>816</v>
      </c>
      <c r="G298" s="53">
        <v>146979</v>
      </c>
      <c r="H298" s="53">
        <v>84831.9</v>
      </c>
      <c r="I298" s="55">
        <v>45162</v>
      </c>
      <c r="J298" s="53">
        <v>2023</v>
      </c>
    </row>
    <row r="299" spans="1:10" x14ac:dyDescent="0.3">
      <c r="A299" s="53">
        <v>13087500</v>
      </c>
      <c r="B299" s="54" t="s">
        <v>10</v>
      </c>
      <c r="C299" s="55">
        <v>45163</v>
      </c>
      <c r="D299" s="53">
        <v>3159</v>
      </c>
      <c r="E299" s="53">
        <v>385898.2</v>
      </c>
      <c r="F299" s="53">
        <v>772</v>
      </c>
      <c r="G299" s="53">
        <v>148510</v>
      </c>
      <c r="H299" s="53">
        <v>83301.399999999994</v>
      </c>
      <c r="I299" s="55">
        <v>45163</v>
      </c>
      <c r="J299" s="53">
        <v>2023</v>
      </c>
    </row>
    <row r="300" spans="1:10" x14ac:dyDescent="0.3">
      <c r="A300" s="53">
        <v>13087500</v>
      </c>
      <c r="B300" s="54" t="s">
        <v>10</v>
      </c>
      <c r="C300" s="55">
        <v>45164</v>
      </c>
      <c r="D300" s="53">
        <v>3146</v>
      </c>
      <c r="E300" s="53">
        <v>392139.1</v>
      </c>
      <c r="F300" s="53">
        <v>796</v>
      </c>
      <c r="G300" s="53">
        <v>150088</v>
      </c>
      <c r="H300" s="53">
        <v>81723.600000000006</v>
      </c>
      <c r="I300" s="55">
        <v>45164</v>
      </c>
      <c r="J300" s="53">
        <v>2023</v>
      </c>
    </row>
    <row r="301" spans="1:10" x14ac:dyDescent="0.3">
      <c r="A301" s="53">
        <v>13087500</v>
      </c>
      <c r="B301" s="54" t="s">
        <v>10</v>
      </c>
      <c r="C301" s="55">
        <v>45165</v>
      </c>
      <c r="D301" s="53">
        <v>3159</v>
      </c>
      <c r="E301" s="53">
        <v>398405</v>
      </c>
      <c r="F301" s="53">
        <v>980</v>
      </c>
      <c r="G301" s="53">
        <v>152031</v>
      </c>
      <c r="H301" s="53">
        <v>79780.100000000006</v>
      </c>
      <c r="I301" s="55">
        <v>45165</v>
      </c>
      <c r="J301" s="53">
        <v>2023</v>
      </c>
    </row>
    <row r="302" spans="1:10" x14ac:dyDescent="0.3">
      <c r="A302" s="53">
        <v>13087500</v>
      </c>
      <c r="B302" s="54" t="s">
        <v>10</v>
      </c>
      <c r="C302" s="55">
        <v>45166</v>
      </c>
      <c r="D302" s="53">
        <v>3134</v>
      </c>
      <c r="E302" s="53">
        <v>404621.1</v>
      </c>
      <c r="F302" s="53">
        <v>1086</v>
      </c>
      <c r="G302" s="53">
        <v>154184</v>
      </c>
      <c r="H302" s="53">
        <v>77626.7</v>
      </c>
      <c r="I302" s="55">
        <v>45166</v>
      </c>
      <c r="J302" s="53">
        <v>2023</v>
      </c>
    </row>
    <row r="303" spans="1:10" x14ac:dyDescent="0.3">
      <c r="A303" s="53">
        <v>13087500</v>
      </c>
      <c r="B303" s="54" t="s">
        <v>10</v>
      </c>
      <c r="C303" s="55">
        <v>45167</v>
      </c>
      <c r="D303" s="53">
        <v>3109</v>
      </c>
      <c r="E303" s="53">
        <v>410787.4</v>
      </c>
      <c r="F303" s="53">
        <v>927</v>
      </c>
      <c r="G303" s="53">
        <v>156023</v>
      </c>
      <c r="H303" s="53">
        <v>75788.2</v>
      </c>
      <c r="I303" s="55">
        <v>45167</v>
      </c>
      <c r="J303" s="53">
        <v>2023</v>
      </c>
    </row>
    <row r="304" spans="1:10" x14ac:dyDescent="0.3">
      <c r="A304" s="53">
        <v>13087500</v>
      </c>
      <c r="B304" s="54" t="s">
        <v>10</v>
      </c>
      <c r="C304" s="55">
        <v>45168</v>
      </c>
      <c r="D304" s="53">
        <v>3134</v>
      </c>
      <c r="E304" s="53">
        <v>417003.4</v>
      </c>
      <c r="F304" s="53">
        <v>937</v>
      </c>
      <c r="G304" s="53">
        <v>157880</v>
      </c>
      <c r="H304" s="53">
        <v>73930.8</v>
      </c>
      <c r="I304" s="55">
        <v>45168</v>
      </c>
      <c r="J304" s="53">
        <v>2023</v>
      </c>
    </row>
    <row r="305" spans="1:10" x14ac:dyDescent="0.3">
      <c r="A305" s="53">
        <v>13087500</v>
      </c>
      <c r="B305" s="54" t="s">
        <v>10</v>
      </c>
      <c r="C305" s="55">
        <v>45169</v>
      </c>
      <c r="D305" s="53">
        <v>3197</v>
      </c>
      <c r="E305" s="53">
        <v>423344.4</v>
      </c>
      <c r="F305" s="53">
        <v>1011</v>
      </c>
      <c r="G305" s="53">
        <v>159886</v>
      </c>
      <c r="H305" s="53">
        <v>71925.3</v>
      </c>
      <c r="I305" s="55">
        <v>45169</v>
      </c>
      <c r="J305" s="53">
        <v>2023</v>
      </c>
    </row>
    <row r="306" spans="1:10" x14ac:dyDescent="0.3">
      <c r="A306" s="53">
        <v>13087500</v>
      </c>
      <c r="B306" s="54" t="s">
        <v>10</v>
      </c>
      <c r="C306" s="55">
        <v>45170</v>
      </c>
      <c r="D306" s="53">
        <v>3260</v>
      </c>
      <c r="E306" s="53">
        <v>429811.20000000001</v>
      </c>
      <c r="F306" s="53">
        <v>1033</v>
      </c>
      <c r="G306" s="53">
        <v>161934</v>
      </c>
      <c r="H306" s="53">
        <v>69876.899999999994</v>
      </c>
      <c r="I306" s="55">
        <v>45170</v>
      </c>
      <c r="J306" s="53">
        <v>2023</v>
      </c>
    </row>
    <row r="307" spans="1:10" x14ac:dyDescent="0.3">
      <c r="A307" s="53">
        <v>13087500</v>
      </c>
      <c r="B307" s="54" t="s">
        <v>10</v>
      </c>
      <c r="C307" s="55">
        <v>45171</v>
      </c>
      <c r="D307" s="53">
        <v>3235</v>
      </c>
      <c r="E307" s="53">
        <v>436227.6</v>
      </c>
      <c r="F307" s="53">
        <v>1209</v>
      </c>
      <c r="G307" s="53">
        <v>164333</v>
      </c>
      <c r="H307" s="53">
        <v>67478.399999999994</v>
      </c>
      <c r="I307" s="55">
        <v>45171</v>
      </c>
      <c r="J307" s="53">
        <v>2023</v>
      </c>
    </row>
    <row r="308" spans="1:10" x14ac:dyDescent="0.3">
      <c r="A308" s="53">
        <v>13087500</v>
      </c>
      <c r="B308" s="54" t="s">
        <v>10</v>
      </c>
      <c r="C308" s="55">
        <v>45172</v>
      </c>
      <c r="D308" s="53">
        <v>3172</v>
      </c>
      <c r="E308" s="53">
        <v>442518.4</v>
      </c>
      <c r="F308" s="53">
        <v>1245</v>
      </c>
      <c r="G308" s="53">
        <v>166802</v>
      </c>
      <c r="H308" s="53">
        <v>65009.1</v>
      </c>
      <c r="I308" s="55">
        <v>45172</v>
      </c>
      <c r="J308" s="53">
        <v>2023</v>
      </c>
    </row>
    <row r="309" spans="1:10" x14ac:dyDescent="0.3">
      <c r="A309" s="53">
        <v>13087500</v>
      </c>
      <c r="B309" s="54" t="s">
        <v>10</v>
      </c>
      <c r="C309" s="55">
        <v>45173</v>
      </c>
      <c r="D309" s="53">
        <v>3121</v>
      </c>
      <c r="E309" s="53">
        <v>448709.6</v>
      </c>
      <c r="F309" s="53">
        <v>1146</v>
      </c>
      <c r="G309" s="53">
        <v>169075</v>
      </c>
      <c r="H309" s="53">
        <v>62736.2</v>
      </c>
      <c r="I309" s="55">
        <v>45173</v>
      </c>
      <c r="J309" s="53">
        <v>2023</v>
      </c>
    </row>
    <row r="310" spans="1:10" x14ac:dyDescent="0.3">
      <c r="A310" s="53">
        <v>13087500</v>
      </c>
      <c r="B310" s="54" t="s">
        <v>10</v>
      </c>
      <c r="C310" s="55">
        <v>45174</v>
      </c>
      <c r="D310" s="53">
        <v>3047</v>
      </c>
      <c r="E310" s="53">
        <v>454752.3</v>
      </c>
      <c r="F310" s="53">
        <v>1006</v>
      </c>
      <c r="G310" s="53">
        <v>171070</v>
      </c>
      <c r="H310" s="53">
        <v>60741.1</v>
      </c>
      <c r="I310" s="55">
        <v>45174</v>
      </c>
      <c r="J310" s="53">
        <v>2023</v>
      </c>
    </row>
    <row r="311" spans="1:10" x14ac:dyDescent="0.3">
      <c r="A311" s="53">
        <v>13087500</v>
      </c>
      <c r="B311" s="54" t="s">
        <v>10</v>
      </c>
      <c r="C311" s="55">
        <v>45175</v>
      </c>
      <c r="D311" s="53">
        <v>2960</v>
      </c>
      <c r="E311" s="53">
        <v>460623.7</v>
      </c>
      <c r="F311" s="53">
        <v>697</v>
      </c>
      <c r="G311" s="53">
        <v>172453</v>
      </c>
      <c r="H311" s="53">
        <v>59358.1</v>
      </c>
      <c r="I311" s="55">
        <v>45175</v>
      </c>
      <c r="J311" s="53">
        <v>2023</v>
      </c>
    </row>
    <row r="312" spans="1:10" x14ac:dyDescent="0.3">
      <c r="A312" s="53">
        <v>13087500</v>
      </c>
      <c r="B312" s="54" t="s">
        <v>10</v>
      </c>
      <c r="C312" s="55">
        <v>45176</v>
      </c>
      <c r="D312" s="53">
        <v>2863</v>
      </c>
      <c r="E312" s="53">
        <v>466301.5</v>
      </c>
      <c r="F312" s="53">
        <v>433</v>
      </c>
      <c r="G312" s="53">
        <v>173313</v>
      </c>
      <c r="H312" s="53">
        <v>58498.5</v>
      </c>
      <c r="I312" s="55">
        <v>45176</v>
      </c>
      <c r="J312" s="53">
        <v>2023</v>
      </c>
    </row>
    <row r="313" spans="1:10" x14ac:dyDescent="0.3">
      <c r="A313" s="53">
        <v>13087500</v>
      </c>
      <c r="B313" s="54" t="s">
        <v>10</v>
      </c>
      <c r="C313" s="55">
        <v>45177</v>
      </c>
      <c r="D313" s="53">
        <v>2826</v>
      </c>
      <c r="E313" s="53">
        <v>471907.4</v>
      </c>
      <c r="F313" s="53">
        <v>253</v>
      </c>
      <c r="G313" s="53">
        <v>173814</v>
      </c>
      <c r="H313" s="53">
        <v>57997.1</v>
      </c>
      <c r="I313" s="55">
        <v>45177</v>
      </c>
      <c r="J313" s="53">
        <v>2023</v>
      </c>
    </row>
    <row r="314" spans="1:10" x14ac:dyDescent="0.3">
      <c r="A314" s="53">
        <v>13087500</v>
      </c>
      <c r="B314" s="54" t="s">
        <v>10</v>
      </c>
      <c r="C314" s="55">
        <v>45178</v>
      </c>
      <c r="D314" s="53">
        <v>2826</v>
      </c>
      <c r="E314" s="53">
        <v>477513.2</v>
      </c>
      <c r="F314" s="53">
        <v>201</v>
      </c>
      <c r="G314" s="53">
        <v>174213</v>
      </c>
      <c r="H314" s="53">
        <v>57598.6</v>
      </c>
      <c r="I314" s="55">
        <v>45178</v>
      </c>
      <c r="J314" s="53">
        <v>2023</v>
      </c>
    </row>
    <row r="315" spans="1:10" x14ac:dyDescent="0.3">
      <c r="A315" s="53">
        <v>13087500</v>
      </c>
      <c r="B315" s="54" t="s">
        <v>10</v>
      </c>
      <c r="C315" s="55">
        <v>45179</v>
      </c>
      <c r="D315" s="53">
        <v>2826</v>
      </c>
      <c r="E315" s="53">
        <v>483119.1</v>
      </c>
      <c r="F315" s="53">
        <v>336</v>
      </c>
      <c r="G315" s="53">
        <v>174879</v>
      </c>
      <c r="H315" s="53">
        <v>56932.4</v>
      </c>
      <c r="I315" s="55">
        <v>45179</v>
      </c>
      <c r="J315" s="53">
        <v>2023</v>
      </c>
    </row>
    <row r="316" spans="1:10" x14ac:dyDescent="0.3">
      <c r="A316" s="53">
        <v>13087500</v>
      </c>
      <c r="B316" s="54" t="s">
        <v>10</v>
      </c>
      <c r="C316" s="55">
        <v>45180</v>
      </c>
      <c r="D316" s="53">
        <v>2850</v>
      </c>
      <c r="E316" s="53">
        <v>488772.9</v>
      </c>
      <c r="F316" s="53">
        <v>575</v>
      </c>
      <c r="G316" s="53">
        <v>176020</v>
      </c>
      <c r="H316" s="53">
        <v>55791.199999999997</v>
      </c>
      <c r="I316" s="55">
        <v>45180</v>
      </c>
      <c r="J316" s="53">
        <v>2023</v>
      </c>
    </row>
    <row r="317" spans="1:10" x14ac:dyDescent="0.3">
      <c r="A317" s="53">
        <v>13087500</v>
      </c>
      <c r="B317" s="54" t="s">
        <v>10</v>
      </c>
      <c r="C317" s="55">
        <v>45181</v>
      </c>
      <c r="D317" s="53">
        <v>2838</v>
      </c>
      <c r="E317" s="53">
        <v>494402.7</v>
      </c>
      <c r="F317" s="53">
        <v>703</v>
      </c>
      <c r="G317" s="53">
        <v>177414</v>
      </c>
      <c r="H317" s="53">
        <v>54397.3</v>
      </c>
      <c r="I317" s="55">
        <v>45181</v>
      </c>
      <c r="J317" s="53">
        <v>2023</v>
      </c>
    </row>
    <row r="318" spans="1:10" x14ac:dyDescent="0.3">
      <c r="A318" s="53">
        <v>13087500</v>
      </c>
      <c r="B318" s="54" t="s">
        <v>10</v>
      </c>
      <c r="C318" s="55">
        <v>45182</v>
      </c>
      <c r="D318" s="53">
        <v>2814</v>
      </c>
      <c r="E318" s="53">
        <v>499984.7</v>
      </c>
      <c r="F318" s="53">
        <v>702</v>
      </c>
      <c r="G318" s="53">
        <v>178806</v>
      </c>
      <c r="H318" s="53">
        <v>53005</v>
      </c>
      <c r="I318" s="55">
        <v>45182</v>
      </c>
      <c r="J318" s="53">
        <v>2023</v>
      </c>
    </row>
    <row r="319" spans="1:10" x14ac:dyDescent="0.3">
      <c r="A319" s="53">
        <v>13087500</v>
      </c>
      <c r="B319" s="54" t="s">
        <v>10</v>
      </c>
      <c r="C319" s="55">
        <v>45183</v>
      </c>
      <c r="D319" s="53">
        <v>2766</v>
      </c>
      <c r="E319" s="53">
        <v>505471.4</v>
      </c>
      <c r="F319" s="53">
        <v>669</v>
      </c>
      <c r="G319" s="53">
        <v>180132</v>
      </c>
      <c r="H319" s="53">
        <v>51678.7</v>
      </c>
      <c r="I319" s="55">
        <v>45183</v>
      </c>
      <c r="J319" s="53">
        <v>2023</v>
      </c>
    </row>
    <row r="320" spans="1:10" x14ac:dyDescent="0.3">
      <c r="A320" s="53">
        <v>13087500</v>
      </c>
      <c r="B320" s="54" t="s">
        <v>10</v>
      </c>
      <c r="C320" s="55">
        <v>45184</v>
      </c>
      <c r="D320" s="53">
        <v>2695</v>
      </c>
      <c r="E320" s="53">
        <v>510816.6</v>
      </c>
      <c r="F320" s="53">
        <v>544</v>
      </c>
      <c r="G320" s="53">
        <v>181211</v>
      </c>
      <c r="H320" s="53">
        <v>50600.4</v>
      </c>
      <c r="I320" s="55">
        <v>45184</v>
      </c>
      <c r="J320" s="53">
        <v>2023</v>
      </c>
    </row>
    <row r="321" spans="1:10" x14ac:dyDescent="0.3">
      <c r="A321" s="53">
        <v>13087500</v>
      </c>
      <c r="B321" s="54" t="s">
        <v>10</v>
      </c>
      <c r="C321" s="55">
        <v>45185</v>
      </c>
      <c r="D321" s="53">
        <v>2659</v>
      </c>
      <c r="E321" s="53">
        <v>516091.4</v>
      </c>
      <c r="F321" s="53">
        <v>501</v>
      </c>
      <c r="G321" s="53">
        <v>182204</v>
      </c>
      <c r="H321" s="53">
        <v>49607.199999999997</v>
      </c>
      <c r="I321" s="55">
        <v>45185</v>
      </c>
      <c r="J321" s="53">
        <v>2023</v>
      </c>
    </row>
    <row r="322" spans="1:10" x14ac:dyDescent="0.3">
      <c r="A322" s="53">
        <v>13087500</v>
      </c>
      <c r="B322" s="54" t="s">
        <v>10</v>
      </c>
      <c r="C322" s="55">
        <v>45186</v>
      </c>
      <c r="D322" s="53">
        <v>2612</v>
      </c>
      <c r="E322" s="53">
        <v>521273.1</v>
      </c>
      <c r="F322" s="53">
        <v>392</v>
      </c>
      <c r="G322" s="53">
        <v>182982</v>
      </c>
      <c r="H322" s="53">
        <v>48828.800000000003</v>
      </c>
      <c r="I322" s="55">
        <v>45186</v>
      </c>
      <c r="J322" s="53">
        <v>2023</v>
      </c>
    </row>
    <row r="323" spans="1:10" x14ac:dyDescent="0.3">
      <c r="A323" s="53">
        <v>13087500</v>
      </c>
      <c r="B323" s="54" t="s">
        <v>10</v>
      </c>
      <c r="C323" s="55">
        <v>45187</v>
      </c>
      <c r="D323" s="53">
        <v>2589</v>
      </c>
      <c r="E323" s="53">
        <v>526408.5</v>
      </c>
      <c r="F323" s="53">
        <v>350</v>
      </c>
      <c r="G323" s="53">
        <v>183677</v>
      </c>
      <c r="H323" s="53">
        <v>48134.400000000001</v>
      </c>
      <c r="I323" s="55">
        <v>45187</v>
      </c>
      <c r="J323" s="53">
        <v>2023</v>
      </c>
    </row>
    <row r="324" spans="1:10" x14ac:dyDescent="0.3">
      <c r="A324" s="53">
        <v>13087500</v>
      </c>
      <c r="B324" s="54" t="s">
        <v>10</v>
      </c>
      <c r="C324" s="55">
        <v>45188</v>
      </c>
      <c r="D324" s="53">
        <v>2554</v>
      </c>
      <c r="E324" s="53">
        <v>531474.6</v>
      </c>
      <c r="F324" s="53">
        <v>395</v>
      </c>
      <c r="G324" s="53">
        <v>184461</v>
      </c>
      <c r="H324" s="53">
        <v>47350.1</v>
      </c>
      <c r="I324" s="55">
        <v>45188</v>
      </c>
      <c r="J324" s="53">
        <v>2023</v>
      </c>
    </row>
    <row r="325" spans="1:10" x14ac:dyDescent="0.3">
      <c r="A325" s="53">
        <v>13087500</v>
      </c>
      <c r="B325" s="54" t="s">
        <v>10</v>
      </c>
      <c r="C325" s="55">
        <v>45189</v>
      </c>
      <c r="D325" s="53">
        <v>2554</v>
      </c>
      <c r="E325" s="53">
        <v>536540.80000000005</v>
      </c>
      <c r="F325" s="53">
        <v>412</v>
      </c>
      <c r="G325" s="53">
        <v>185278</v>
      </c>
      <c r="H325" s="53">
        <v>46533.599999999999</v>
      </c>
      <c r="I325" s="55">
        <v>45189</v>
      </c>
      <c r="J325" s="53">
        <v>2023</v>
      </c>
    </row>
    <row r="326" spans="1:10" x14ac:dyDescent="0.3">
      <c r="A326" s="53">
        <v>13087500</v>
      </c>
      <c r="B326" s="54" t="s">
        <v>10</v>
      </c>
      <c r="C326" s="55">
        <v>45190</v>
      </c>
      <c r="D326" s="53">
        <v>2531</v>
      </c>
      <c r="E326" s="53">
        <v>541561.1</v>
      </c>
      <c r="F326" s="53">
        <v>340</v>
      </c>
      <c r="G326" s="53">
        <v>185952</v>
      </c>
      <c r="H326" s="53">
        <v>45859.1</v>
      </c>
      <c r="I326" s="55">
        <v>45190</v>
      </c>
      <c r="J326" s="53">
        <v>2023</v>
      </c>
    </row>
    <row r="327" spans="1:10" x14ac:dyDescent="0.3">
      <c r="A327" s="53">
        <v>13087500</v>
      </c>
      <c r="B327" s="54" t="s">
        <v>10</v>
      </c>
      <c r="C327" s="55">
        <v>45191</v>
      </c>
      <c r="D327" s="53">
        <v>2451</v>
      </c>
      <c r="E327" s="53">
        <v>546421.80000000005</v>
      </c>
      <c r="F327" s="53">
        <v>183</v>
      </c>
      <c r="G327" s="53">
        <v>186315</v>
      </c>
      <c r="H327" s="53">
        <v>45496</v>
      </c>
      <c r="I327" s="55">
        <v>45191</v>
      </c>
      <c r="J327" s="53">
        <v>2023</v>
      </c>
    </row>
    <row r="328" spans="1:10" x14ac:dyDescent="0.3">
      <c r="A328" s="53">
        <v>13087500</v>
      </c>
      <c r="B328" s="54" t="s">
        <v>10</v>
      </c>
      <c r="C328" s="55">
        <v>45192</v>
      </c>
      <c r="D328" s="53">
        <v>2349</v>
      </c>
      <c r="E328" s="53">
        <v>551080.4</v>
      </c>
      <c r="F328" s="53">
        <v>0</v>
      </c>
      <c r="G328" s="53">
        <v>186315</v>
      </c>
      <c r="H328" s="53">
        <v>45496</v>
      </c>
      <c r="I328" s="55">
        <v>45192</v>
      </c>
      <c r="J328" s="53">
        <v>2023</v>
      </c>
    </row>
    <row r="329" spans="1:10" x14ac:dyDescent="0.3">
      <c r="A329" s="53">
        <v>13087500</v>
      </c>
      <c r="B329" s="54" t="s">
        <v>10</v>
      </c>
      <c r="C329" s="55">
        <v>45193</v>
      </c>
      <c r="D329" s="53">
        <v>2304</v>
      </c>
      <c r="E329" s="53">
        <v>555650.19999999995</v>
      </c>
      <c r="F329" s="53">
        <v>0</v>
      </c>
      <c r="G329" s="53">
        <v>186315</v>
      </c>
      <c r="H329" s="53">
        <v>45496</v>
      </c>
      <c r="I329" s="55">
        <v>45193</v>
      </c>
      <c r="J329" s="53">
        <v>2023</v>
      </c>
    </row>
    <row r="330" spans="1:10" x14ac:dyDescent="0.3">
      <c r="A330" s="53">
        <v>13087500</v>
      </c>
      <c r="B330" s="54" t="s">
        <v>10</v>
      </c>
      <c r="C330" s="55">
        <v>45194</v>
      </c>
      <c r="D330" s="53">
        <v>2304</v>
      </c>
      <c r="E330" s="53">
        <v>560220</v>
      </c>
      <c r="F330" s="53">
        <v>0</v>
      </c>
      <c r="G330" s="53">
        <v>186315</v>
      </c>
      <c r="H330" s="53">
        <v>45496</v>
      </c>
      <c r="I330" s="55">
        <v>45194</v>
      </c>
      <c r="J330" s="53">
        <v>2023</v>
      </c>
    </row>
    <row r="331" spans="1:10" x14ac:dyDescent="0.3">
      <c r="A331" s="53">
        <v>13087500</v>
      </c>
      <c r="B331" s="54" t="s">
        <v>10</v>
      </c>
      <c r="C331" s="55">
        <v>45195</v>
      </c>
      <c r="D331" s="53">
        <v>2304</v>
      </c>
      <c r="E331" s="53">
        <v>564789.80000000005</v>
      </c>
      <c r="F331" s="53">
        <v>0</v>
      </c>
      <c r="G331" s="53">
        <v>186315</v>
      </c>
      <c r="H331" s="53">
        <v>45496</v>
      </c>
      <c r="I331" s="55">
        <v>45195</v>
      </c>
      <c r="J331" s="53">
        <v>2023</v>
      </c>
    </row>
    <row r="332" spans="1:10" x14ac:dyDescent="0.3">
      <c r="A332" s="53">
        <v>13087500</v>
      </c>
      <c r="B332" s="54" t="s">
        <v>10</v>
      </c>
      <c r="C332" s="55">
        <v>45196</v>
      </c>
      <c r="D332" s="53">
        <v>2237</v>
      </c>
      <c r="E332" s="53">
        <v>569227.69999999995</v>
      </c>
      <c r="F332" s="53">
        <v>0</v>
      </c>
      <c r="G332" s="53">
        <v>186315</v>
      </c>
      <c r="H332" s="53">
        <v>45496</v>
      </c>
      <c r="I332" s="55">
        <v>45196</v>
      </c>
      <c r="J332" s="53">
        <v>2023</v>
      </c>
    </row>
    <row r="333" spans="1:10" x14ac:dyDescent="0.3">
      <c r="A333" s="53">
        <v>13087500</v>
      </c>
      <c r="B333" s="54" t="s">
        <v>10</v>
      </c>
      <c r="C333" s="55">
        <v>45197</v>
      </c>
      <c r="D333" s="53">
        <v>2172</v>
      </c>
      <c r="E333" s="53">
        <v>573535.1</v>
      </c>
      <c r="F333" s="53">
        <v>0</v>
      </c>
      <c r="G333" s="53">
        <v>186315</v>
      </c>
      <c r="H333" s="53">
        <v>45496</v>
      </c>
      <c r="I333" s="55">
        <v>45197</v>
      </c>
      <c r="J333" s="53">
        <v>2023</v>
      </c>
    </row>
    <row r="334" spans="1:10" x14ac:dyDescent="0.3">
      <c r="A334" s="53">
        <v>13087500</v>
      </c>
      <c r="B334" s="54" t="s">
        <v>10</v>
      </c>
      <c r="C334" s="55">
        <v>45198</v>
      </c>
      <c r="D334" s="53">
        <v>2172</v>
      </c>
      <c r="E334" s="53">
        <v>577842.5</v>
      </c>
      <c r="F334" s="53">
        <v>0</v>
      </c>
      <c r="G334" s="53">
        <v>186315</v>
      </c>
      <c r="H334" s="53">
        <v>45496</v>
      </c>
      <c r="I334" s="55">
        <v>45198</v>
      </c>
      <c r="J334" s="53">
        <v>2023</v>
      </c>
    </row>
    <row r="335" spans="1:10" x14ac:dyDescent="0.3">
      <c r="A335" s="53">
        <v>13087500</v>
      </c>
      <c r="B335" s="54" t="s">
        <v>10</v>
      </c>
      <c r="C335" s="55">
        <v>45199</v>
      </c>
      <c r="D335" s="53">
        <v>2183</v>
      </c>
      <c r="E335" s="53">
        <v>582171.5</v>
      </c>
      <c r="F335" s="53">
        <v>0</v>
      </c>
      <c r="G335" s="53">
        <v>186315</v>
      </c>
      <c r="H335" s="53">
        <v>45496</v>
      </c>
      <c r="I335" s="55">
        <v>45199</v>
      </c>
      <c r="J335" s="53">
        <v>2023</v>
      </c>
    </row>
    <row r="336" spans="1:10" x14ac:dyDescent="0.3">
      <c r="A336" s="53">
        <v>13087500</v>
      </c>
      <c r="B336" s="54" t="s">
        <v>10</v>
      </c>
      <c r="C336" s="55">
        <v>45200</v>
      </c>
      <c r="D336" s="53">
        <v>2204</v>
      </c>
      <c r="E336" s="53">
        <v>586544</v>
      </c>
      <c r="F336" s="53">
        <v>0</v>
      </c>
      <c r="G336" s="53">
        <v>186315</v>
      </c>
      <c r="H336" s="53">
        <v>45496</v>
      </c>
      <c r="I336" s="55">
        <v>45200</v>
      </c>
      <c r="J336" s="53">
        <v>2023</v>
      </c>
    </row>
    <row r="337" spans="1:10" x14ac:dyDescent="0.3">
      <c r="A337" s="53">
        <v>13087500</v>
      </c>
      <c r="B337" s="54" t="s">
        <v>10</v>
      </c>
      <c r="C337" s="55">
        <v>45201</v>
      </c>
      <c r="D337" s="53">
        <v>2117</v>
      </c>
      <c r="E337" s="53">
        <v>590743.80000000005</v>
      </c>
      <c r="F337" s="53">
        <v>0</v>
      </c>
      <c r="G337" s="53">
        <v>186315</v>
      </c>
      <c r="H337" s="53">
        <v>45496</v>
      </c>
      <c r="I337" s="55">
        <v>45201</v>
      </c>
      <c r="J337" s="53">
        <v>2023</v>
      </c>
    </row>
    <row r="338" spans="1:10" x14ac:dyDescent="0.3">
      <c r="A338" s="53">
        <v>13087500</v>
      </c>
      <c r="B338" s="54" t="s">
        <v>10</v>
      </c>
      <c r="C338" s="55">
        <v>45202</v>
      </c>
      <c r="D338" s="53">
        <v>2032</v>
      </c>
      <c r="E338" s="53">
        <v>594773.69999999995</v>
      </c>
      <c r="F338" s="53">
        <v>0</v>
      </c>
      <c r="G338" s="53">
        <v>186315</v>
      </c>
      <c r="H338" s="53">
        <v>45496</v>
      </c>
      <c r="I338" s="55">
        <v>45202</v>
      </c>
      <c r="J338" s="53">
        <v>2023</v>
      </c>
    </row>
    <row r="339" spans="1:10" x14ac:dyDescent="0.3">
      <c r="A339" s="53">
        <v>13087500</v>
      </c>
      <c r="B339" s="54" t="s">
        <v>10</v>
      </c>
      <c r="C339" s="55">
        <v>45203</v>
      </c>
      <c r="D339" s="53">
        <v>1927</v>
      </c>
      <c r="E339" s="53">
        <v>598595.1</v>
      </c>
      <c r="F339" s="53">
        <v>0</v>
      </c>
      <c r="G339" s="53">
        <v>186315</v>
      </c>
      <c r="H339" s="53">
        <v>45496</v>
      </c>
      <c r="I339" s="55">
        <v>45203</v>
      </c>
      <c r="J339" s="53">
        <v>2023</v>
      </c>
    </row>
    <row r="340" spans="1:10" x14ac:dyDescent="0.3">
      <c r="A340" s="53">
        <v>13087500</v>
      </c>
      <c r="B340" s="54" t="s">
        <v>10</v>
      </c>
      <c r="C340" s="55">
        <v>45204</v>
      </c>
      <c r="D340" s="53">
        <v>1844</v>
      </c>
      <c r="E340" s="53">
        <v>602252.6</v>
      </c>
      <c r="F340" s="53">
        <v>0</v>
      </c>
      <c r="G340" s="53">
        <v>186315</v>
      </c>
      <c r="H340" s="53">
        <v>45496</v>
      </c>
      <c r="I340" s="55">
        <v>45204</v>
      </c>
      <c r="J340" s="53">
        <v>2023</v>
      </c>
    </row>
    <row r="341" spans="1:10" x14ac:dyDescent="0.3">
      <c r="A341" s="53">
        <v>13087500</v>
      </c>
      <c r="B341" s="54" t="s">
        <v>10</v>
      </c>
      <c r="C341" s="55">
        <v>45205</v>
      </c>
      <c r="D341" s="53">
        <v>1854</v>
      </c>
      <c r="E341" s="53">
        <v>605930.5</v>
      </c>
      <c r="F341" s="53">
        <v>0</v>
      </c>
      <c r="G341" s="53">
        <v>186315</v>
      </c>
      <c r="H341" s="53">
        <v>45496</v>
      </c>
      <c r="I341" s="55">
        <v>45205</v>
      </c>
      <c r="J341" s="53">
        <v>2023</v>
      </c>
    </row>
    <row r="342" spans="1:10" x14ac:dyDescent="0.3">
      <c r="A342" s="53">
        <v>13087500</v>
      </c>
      <c r="B342" s="54" t="s">
        <v>10</v>
      </c>
      <c r="C342" s="55">
        <v>45206</v>
      </c>
      <c r="D342" s="53">
        <v>1895</v>
      </c>
      <c r="E342" s="53">
        <v>609690.1</v>
      </c>
      <c r="F342" s="53">
        <v>0</v>
      </c>
      <c r="G342" s="53">
        <v>186315</v>
      </c>
      <c r="H342" s="53">
        <v>45496</v>
      </c>
      <c r="I342" s="55">
        <v>45206</v>
      </c>
      <c r="J342" s="53">
        <v>2023</v>
      </c>
    </row>
    <row r="343" spans="1:10" x14ac:dyDescent="0.3">
      <c r="A343" s="53">
        <v>13087500</v>
      </c>
      <c r="B343" s="54" t="s">
        <v>10</v>
      </c>
      <c r="C343" s="55">
        <v>45207</v>
      </c>
      <c r="D343" s="53">
        <v>1906</v>
      </c>
      <c r="E343" s="53">
        <v>613470.30000000005</v>
      </c>
      <c r="F343" s="53">
        <v>0</v>
      </c>
      <c r="G343" s="53">
        <v>186315</v>
      </c>
      <c r="H343" s="53">
        <v>45496</v>
      </c>
      <c r="I343" s="55">
        <v>45207</v>
      </c>
      <c r="J343" s="53">
        <v>2023</v>
      </c>
    </row>
    <row r="344" spans="1:10" x14ac:dyDescent="0.3">
      <c r="A344" s="53">
        <v>13087500</v>
      </c>
      <c r="B344" s="54" t="s">
        <v>10</v>
      </c>
      <c r="C344" s="55">
        <v>45208</v>
      </c>
      <c r="D344" s="53">
        <v>1865</v>
      </c>
      <c r="E344" s="53">
        <v>617168.5</v>
      </c>
      <c r="F344" s="53">
        <v>0</v>
      </c>
      <c r="G344" s="53">
        <v>186315</v>
      </c>
      <c r="H344" s="53">
        <v>45496</v>
      </c>
      <c r="I344" s="55">
        <v>45208</v>
      </c>
      <c r="J344" s="53">
        <v>2023</v>
      </c>
    </row>
    <row r="345" spans="1:10" x14ac:dyDescent="0.3">
      <c r="A345" s="53">
        <v>13087500</v>
      </c>
      <c r="B345" s="54" t="s">
        <v>10</v>
      </c>
      <c r="C345" s="55">
        <v>45209</v>
      </c>
      <c r="D345" s="53">
        <v>1854</v>
      </c>
      <c r="E345" s="53">
        <v>620846.4</v>
      </c>
      <c r="F345" s="53">
        <v>0</v>
      </c>
      <c r="G345" s="53">
        <v>186315</v>
      </c>
      <c r="H345" s="53">
        <v>45496</v>
      </c>
      <c r="I345" s="55">
        <v>45209</v>
      </c>
      <c r="J345" s="53">
        <v>2023</v>
      </c>
    </row>
    <row r="346" spans="1:10" x14ac:dyDescent="0.3">
      <c r="A346" s="53">
        <v>13087500</v>
      </c>
      <c r="B346" s="54" t="s">
        <v>10</v>
      </c>
      <c r="C346" s="55">
        <v>45210</v>
      </c>
      <c r="D346" s="53">
        <v>1844</v>
      </c>
      <c r="E346" s="53">
        <v>624504</v>
      </c>
      <c r="F346" s="53">
        <v>0</v>
      </c>
      <c r="G346" s="53">
        <v>186315</v>
      </c>
      <c r="H346" s="53">
        <v>45496</v>
      </c>
      <c r="I346" s="55">
        <v>45210</v>
      </c>
      <c r="J346" s="53">
        <v>2023</v>
      </c>
    </row>
    <row r="347" spans="1:10" x14ac:dyDescent="0.3">
      <c r="A347" s="53">
        <v>13087500</v>
      </c>
      <c r="B347" s="54" t="s">
        <v>10</v>
      </c>
      <c r="C347" s="55">
        <v>45211</v>
      </c>
      <c r="D347" s="53">
        <v>1844</v>
      </c>
      <c r="E347" s="53">
        <v>628161.5</v>
      </c>
      <c r="F347" s="53">
        <v>0</v>
      </c>
      <c r="G347" s="53">
        <v>186315</v>
      </c>
      <c r="H347" s="53">
        <v>45496</v>
      </c>
      <c r="I347" s="55">
        <v>45211</v>
      </c>
      <c r="J347" s="53">
        <v>2023</v>
      </c>
    </row>
    <row r="348" spans="1:10" x14ac:dyDescent="0.3">
      <c r="A348" s="53">
        <v>13087500</v>
      </c>
      <c r="B348" s="54" t="s">
        <v>10</v>
      </c>
      <c r="C348" s="55">
        <v>45212</v>
      </c>
      <c r="D348" s="53">
        <v>1834</v>
      </c>
      <c r="E348" s="53">
        <v>631798.80000000005</v>
      </c>
      <c r="F348" s="53">
        <v>0</v>
      </c>
      <c r="G348" s="53">
        <v>186315</v>
      </c>
      <c r="H348" s="53">
        <v>45496</v>
      </c>
      <c r="I348" s="55">
        <v>45212</v>
      </c>
      <c r="J348" s="53">
        <v>2023</v>
      </c>
    </row>
    <row r="349" spans="1:10" x14ac:dyDescent="0.3">
      <c r="A349" s="53">
        <v>13087500</v>
      </c>
      <c r="B349" s="54" t="s">
        <v>10</v>
      </c>
      <c r="C349" s="55">
        <v>45213</v>
      </c>
      <c r="D349" s="53">
        <v>1854</v>
      </c>
      <c r="E349" s="53">
        <v>635476.69999999995</v>
      </c>
      <c r="F349" s="53">
        <v>0</v>
      </c>
      <c r="G349" s="53">
        <v>186315</v>
      </c>
      <c r="H349" s="53">
        <v>45496</v>
      </c>
      <c r="I349" s="55">
        <v>45213</v>
      </c>
      <c r="J349" s="53">
        <v>2023</v>
      </c>
    </row>
    <row r="350" spans="1:10" x14ac:dyDescent="0.3">
      <c r="A350" s="53">
        <v>13087500</v>
      </c>
      <c r="B350" s="54" t="s">
        <v>10</v>
      </c>
      <c r="C350" s="55">
        <v>45214</v>
      </c>
      <c r="D350" s="53">
        <v>1927</v>
      </c>
      <c r="E350" s="53">
        <v>639298</v>
      </c>
      <c r="F350" s="53">
        <v>0</v>
      </c>
      <c r="G350" s="53">
        <v>186315</v>
      </c>
      <c r="H350" s="53">
        <v>45496</v>
      </c>
      <c r="I350" s="55">
        <v>45214</v>
      </c>
      <c r="J350" s="53">
        <v>2023</v>
      </c>
    </row>
    <row r="351" spans="1:10" x14ac:dyDescent="0.3">
      <c r="A351" s="53">
        <v>13087500</v>
      </c>
      <c r="B351" s="54" t="s">
        <v>10</v>
      </c>
      <c r="C351" s="55">
        <v>45215</v>
      </c>
      <c r="D351" s="53">
        <v>1927</v>
      </c>
      <c r="E351" s="53">
        <v>643119.4</v>
      </c>
      <c r="F351" s="53">
        <v>0</v>
      </c>
      <c r="G351" s="53">
        <v>186315</v>
      </c>
      <c r="H351" s="53">
        <v>45496</v>
      </c>
      <c r="I351" s="55">
        <v>45215</v>
      </c>
      <c r="J351" s="53">
        <v>2023</v>
      </c>
    </row>
    <row r="352" spans="1:10" x14ac:dyDescent="0.3">
      <c r="A352" s="53">
        <v>13087500</v>
      </c>
      <c r="B352" s="54" t="s">
        <v>10</v>
      </c>
      <c r="C352" s="55">
        <v>45216</v>
      </c>
      <c r="D352" s="53">
        <v>1906</v>
      </c>
      <c r="E352" s="53">
        <v>646899.5</v>
      </c>
      <c r="F352" s="53">
        <v>0</v>
      </c>
      <c r="G352" s="53">
        <v>186315</v>
      </c>
      <c r="H352" s="53">
        <v>45496</v>
      </c>
      <c r="I352" s="55">
        <v>45216</v>
      </c>
      <c r="J352" s="53">
        <v>2023</v>
      </c>
    </row>
    <row r="353" spans="1:10" x14ac:dyDescent="0.3">
      <c r="A353" s="53">
        <v>13087500</v>
      </c>
      <c r="B353" s="54" t="s">
        <v>10</v>
      </c>
      <c r="C353" s="55">
        <v>45217</v>
      </c>
      <c r="D353" s="53">
        <v>1844</v>
      </c>
      <c r="E353" s="53">
        <v>650557.1</v>
      </c>
      <c r="F353" s="53">
        <v>0</v>
      </c>
      <c r="G353" s="53">
        <v>186315</v>
      </c>
      <c r="H353" s="53">
        <v>45496</v>
      </c>
      <c r="I353" s="55">
        <v>45217</v>
      </c>
      <c r="J353" s="53">
        <v>2023</v>
      </c>
    </row>
    <row r="354" spans="1:10" x14ac:dyDescent="0.3">
      <c r="A354" s="53">
        <v>13087500</v>
      </c>
      <c r="B354" s="54" t="s">
        <v>10</v>
      </c>
      <c r="C354" s="55">
        <v>45218</v>
      </c>
      <c r="D354" s="53">
        <v>1763</v>
      </c>
      <c r="E354" s="53">
        <v>654053.6</v>
      </c>
      <c r="F354" s="53">
        <v>0</v>
      </c>
      <c r="G354" s="53">
        <v>186315</v>
      </c>
      <c r="H354" s="53">
        <v>45496</v>
      </c>
      <c r="I354" s="55">
        <v>45218</v>
      </c>
      <c r="J354" s="53">
        <v>2023</v>
      </c>
    </row>
    <row r="355" spans="1:10" x14ac:dyDescent="0.3">
      <c r="A355" s="53">
        <v>13087500</v>
      </c>
      <c r="B355" s="54" t="s">
        <v>10</v>
      </c>
      <c r="C355" s="55">
        <v>45219</v>
      </c>
      <c r="D355" s="53">
        <v>1743</v>
      </c>
      <c r="E355" s="53">
        <v>657510.30000000005</v>
      </c>
      <c r="F355" s="53">
        <v>0</v>
      </c>
      <c r="G355" s="53">
        <v>186315</v>
      </c>
      <c r="H355" s="53">
        <v>45496</v>
      </c>
      <c r="I355" s="55">
        <v>45219</v>
      </c>
      <c r="J355" s="53">
        <v>2023</v>
      </c>
    </row>
    <row r="356" spans="1:10" x14ac:dyDescent="0.3">
      <c r="A356" s="53">
        <v>13087500</v>
      </c>
      <c r="B356" s="54" t="s">
        <v>10</v>
      </c>
      <c r="C356" s="55">
        <v>45220</v>
      </c>
      <c r="D356" s="53">
        <v>1723</v>
      </c>
      <c r="E356" s="53">
        <v>660927.4</v>
      </c>
      <c r="F356" s="53">
        <v>0</v>
      </c>
      <c r="G356" s="53">
        <v>186315</v>
      </c>
      <c r="H356" s="53">
        <v>45496</v>
      </c>
      <c r="I356" s="55">
        <v>45220</v>
      </c>
      <c r="J356" s="53">
        <v>2023</v>
      </c>
    </row>
    <row r="357" spans="1:10" x14ac:dyDescent="0.3">
      <c r="A357" s="53">
        <v>13087500</v>
      </c>
      <c r="B357" s="54" t="s">
        <v>10</v>
      </c>
      <c r="C357" s="55">
        <v>45221</v>
      </c>
      <c r="D357" s="53">
        <v>1683</v>
      </c>
      <c r="E357" s="53">
        <v>664265.80000000005</v>
      </c>
      <c r="F357" s="53">
        <v>0</v>
      </c>
      <c r="G357" s="53">
        <v>186315</v>
      </c>
      <c r="H357" s="53">
        <v>45496</v>
      </c>
      <c r="I357" s="55">
        <v>45221</v>
      </c>
      <c r="J357" s="53">
        <v>2023</v>
      </c>
    </row>
    <row r="358" spans="1:10" x14ac:dyDescent="0.3">
      <c r="A358" s="53">
        <v>13087500</v>
      </c>
      <c r="B358" s="54" t="s">
        <v>10</v>
      </c>
      <c r="C358" s="55">
        <v>45222</v>
      </c>
      <c r="D358" s="53">
        <v>577</v>
      </c>
      <c r="E358" s="53">
        <v>665410.19999999995</v>
      </c>
      <c r="F358" s="53">
        <v>17</v>
      </c>
      <c r="G358" s="53">
        <v>186348</v>
      </c>
      <c r="H358" s="53">
        <v>45463.199999999997</v>
      </c>
      <c r="I358" s="55">
        <v>45222</v>
      </c>
      <c r="J358" s="53">
        <v>2023</v>
      </c>
    </row>
    <row r="359" spans="1:10" x14ac:dyDescent="0.3">
      <c r="A359" s="53">
        <v>13087500</v>
      </c>
      <c r="B359" s="54" t="s">
        <v>10</v>
      </c>
      <c r="C359" s="55">
        <v>45223</v>
      </c>
      <c r="D359" s="53">
        <v>25</v>
      </c>
      <c r="E359" s="53">
        <v>665459.4</v>
      </c>
      <c r="F359" s="53">
        <v>25</v>
      </c>
      <c r="G359" s="53">
        <v>186397</v>
      </c>
      <c r="H359" s="53">
        <v>45414.1</v>
      </c>
      <c r="I359" s="55">
        <v>45223</v>
      </c>
      <c r="J359" s="53">
        <v>2023</v>
      </c>
    </row>
    <row r="360" spans="1:10" x14ac:dyDescent="0.3">
      <c r="A360" s="53">
        <v>13087500</v>
      </c>
      <c r="B360" s="54" t="s">
        <v>10</v>
      </c>
      <c r="C360" s="55">
        <v>45224</v>
      </c>
      <c r="D360" s="53">
        <v>25</v>
      </c>
      <c r="E360" s="53">
        <v>665508.6</v>
      </c>
      <c r="F360" s="53">
        <v>25</v>
      </c>
      <c r="G360" s="53">
        <v>186446</v>
      </c>
      <c r="H360" s="53">
        <v>45364.9</v>
      </c>
      <c r="I360" s="55">
        <v>45224</v>
      </c>
      <c r="J360" s="53">
        <v>2023</v>
      </c>
    </row>
    <row r="361" spans="1:10" x14ac:dyDescent="0.3">
      <c r="A361" s="53">
        <v>13087500</v>
      </c>
      <c r="B361" s="54" t="s">
        <v>10</v>
      </c>
      <c r="C361" s="55">
        <v>45225</v>
      </c>
      <c r="D361" s="53">
        <v>25</v>
      </c>
      <c r="E361" s="53">
        <v>665557.80000000005</v>
      </c>
      <c r="F361" s="53">
        <v>25</v>
      </c>
      <c r="G361" s="53">
        <v>186495</v>
      </c>
      <c r="H361" s="53">
        <v>45315.7</v>
      </c>
      <c r="I361" s="55">
        <v>45225</v>
      </c>
      <c r="J361" s="53">
        <v>2023</v>
      </c>
    </row>
    <row r="362" spans="1:10" x14ac:dyDescent="0.3">
      <c r="A362" s="53">
        <v>13087500</v>
      </c>
      <c r="B362" s="54" t="s">
        <v>10</v>
      </c>
      <c r="C362" s="55">
        <v>45226</v>
      </c>
      <c r="D362" s="53">
        <v>25</v>
      </c>
      <c r="E362" s="53">
        <v>665606.9</v>
      </c>
      <c r="F362" s="53">
        <v>25</v>
      </c>
      <c r="G362" s="53">
        <v>186545</v>
      </c>
      <c r="H362" s="53">
        <v>45266.6</v>
      </c>
      <c r="I362" s="55">
        <v>45226</v>
      </c>
      <c r="J362" s="53">
        <v>2023</v>
      </c>
    </row>
    <row r="363" spans="1:10" x14ac:dyDescent="0.3">
      <c r="A363" s="53">
        <v>13087500</v>
      </c>
      <c r="B363" s="54" t="s">
        <v>10</v>
      </c>
      <c r="C363" s="55">
        <v>45227</v>
      </c>
      <c r="D363" s="53">
        <v>25</v>
      </c>
      <c r="E363" s="53">
        <v>665656.1</v>
      </c>
      <c r="F363" s="53">
        <v>25</v>
      </c>
      <c r="G363" s="53">
        <v>186594</v>
      </c>
      <c r="H363" s="53">
        <v>45217.4</v>
      </c>
      <c r="I363" s="55">
        <v>45227</v>
      </c>
      <c r="J363" s="53">
        <v>2023</v>
      </c>
    </row>
    <row r="364" spans="1:10" x14ac:dyDescent="0.3">
      <c r="A364" s="53">
        <v>13087500</v>
      </c>
      <c r="B364" s="54" t="s">
        <v>10</v>
      </c>
      <c r="C364" s="55">
        <v>45228</v>
      </c>
      <c r="D364" s="53">
        <v>23</v>
      </c>
      <c r="E364" s="53">
        <v>665701.4</v>
      </c>
      <c r="F364" s="53">
        <v>23</v>
      </c>
      <c r="G364" s="53">
        <v>186639</v>
      </c>
      <c r="H364" s="53">
        <v>45172</v>
      </c>
      <c r="I364" s="55">
        <v>45228</v>
      </c>
      <c r="J364" s="53">
        <v>2023</v>
      </c>
    </row>
    <row r="365" spans="1:10" x14ac:dyDescent="0.3">
      <c r="A365" s="53">
        <v>13087500</v>
      </c>
      <c r="B365" s="54" t="s">
        <v>10</v>
      </c>
      <c r="C365" s="55">
        <v>45229</v>
      </c>
      <c r="D365" s="53">
        <v>21</v>
      </c>
      <c r="E365" s="53">
        <v>665743.1</v>
      </c>
      <c r="F365" s="53">
        <v>21</v>
      </c>
      <c r="G365" s="53">
        <v>186681</v>
      </c>
      <c r="H365" s="53">
        <v>45130.400000000001</v>
      </c>
      <c r="I365" s="55">
        <v>45229</v>
      </c>
      <c r="J365" s="53">
        <v>2023</v>
      </c>
    </row>
    <row r="366" spans="1:10" x14ac:dyDescent="0.3">
      <c r="A366" s="53">
        <v>13087500</v>
      </c>
      <c r="B366" s="54" t="s">
        <v>10</v>
      </c>
      <c r="C366" s="55">
        <v>45230</v>
      </c>
      <c r="D366" s="53">
        <v>21</v>
      </c>
      <c r="E366" s="53">
        <v>665784.80000000005</v>
      </c>
      <c r="F366" s="53">
        <v>0</v>
      </c>
      <c r="G366" s="53">
        <v>186681</v>
      </c>
      <c r="H366" s="53">
        <v>45130.400000000001</v>
      </c>
      <c r="I366" s="55">
        <v>45230</v>
      </c>
      <c r="J366" s="53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BDF1-67E6-4980-B9DD-AADC8FB27A68}">
  <dimension ref="A1:X367"/>
  <sheetViews>
    <sheetView workbookViewId="0">
      <pane ySplit="1" topLeftCell="A2" activePane="bottomLeft" state="frozen"/>
      <selection pane="bottomLeft" activeCell="R23" sqref="R23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21" max="21" width="11.33203125" customWidth="1"/>
  </cols>
  <sheetData>
    <row r="1" spans="1:24" ht="70.5" customHeight="1" x14ac:dyDescent="0.3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  <c r="I1" s="64" t="s">
        <v>8</v>
      </c>
      <c r="J1" s="64" t="s">
        <v>9</v>
      </c>
    </row>
    <row r="2" spans="1:24" ht="15" customHeight="1" x14ac:dyDescent="0.3">
      <c r="A2" s="65">
        <v>13087500</v>
      </c>
      <c r="B2" s="66" t="s">
        <v>10</v>
      </c>
      <c r="C2" s="67">
        <v>45231</v>
      </c>
      <c r="D2" s="65">
        <v>21</v>
      </c>
      <c r="E2" s="65">
        <v>1091847.8999999999</v>
      </c>
      <c r="F2" s="65">
        <v>0</v>
      </c>
      <c r="G2" s="65">
        <v>185664</v>
      </c>
      <c r="H2" s="65">
        <v>-185664.1</v>
      </c>
      <c r="I2" s="67">
        <v>45231</v>
      </c>
      <c r="J2" s="65">
        <v>2024</v>
      </c>
      <c r="T2" t="s">
        <v>91</v>
      </c>
    </row>
    <row r="3" spans="1:24" x14ac:dyDescent="0.3">
      <c r="A3" s="65">
        <v>13087500</v>
      </c>
      <c r="B3" s="66" t="s">
        <v>10</v>
      </c>
      <c r="C3" s="67">
        <v>45232</v>
      </c>
      <c r="D3" s="65">
        <v>21</v>
      </c>
      <c r="E3" s="65">
        <v>1091889.6000000001</v>
      </c>
      <c r="F3" s="65">
        <v>0</v>
      </c>
      <c r="G3" s="65">
        <v>185664</v>
      </c>
      <c r="H3" s="65">
        <v>-185664.1</v>
      </c>
      <c r="I3" s="67">
        <v>45232</v>
      </c>
      <c r="J3" s="65">
        <v>2024</v>
      </c>
      <c r="M3" s="11">
        <v>2024</v>
      </c>
      <c r="N3" s="22"/>
      <c r="O3" s="22"/>
      <c r="P3" s="35"/>
      <c r="Q3" s="9"/>
      <c r="T3" s="11">
        <v>2024</v>
      </c>
      <c r="U3" s="22"/>
      <c r="V3" s="22"/>
      <c r="W3" s="23"/>
    </row>
    <row r="4" spans="1:24" x14ac:dyDescent="0.3">
      <c r="A4" s="65">
        <v>13087500</v>
      </c>
      <c r="B4" s="66" t="s">
        <v>10</v>
      </c>
      <c r="C4" s="67">
        <v>45233</v>
      </c>
      <c r="D4" s="65">
        <v>21</v>
      </c>
      <c r="E4" s="65">
        <v>1091931.2</v>
      </c>
      <c r="F4" s="65">
        <v>0</v>
      </c>
      <c r="G4" s="65">
        <v>185664</v>
      </c>
      <c r="H4" s="65">
        <v>-185664.1</v>
      </c>
      <c r="I4" s="67">
        <v>45233</v>
      </c>
      <c r="J4" s="65">
        <v>2024</v>
      </c>
      <c r="M4" s="12" t="s">
        <v>32</v>
      </c>
      <c r="P4" s="17">
        <f>(SUM(D154:D244))*1.9835</f>
        <v>441441.80950000003</v>
      </c>
      <c r="Q4" s="7"/>
      <c r="T4" s="12" t="s">
        <v>32</v>
      </c>
      <c r="W4" s="13">
        <v>441457.67749999999</v>
      </c>
    </row>
    <row r="5" spans="1:24" x14ac:dyDescent="0.3">
      <c r="A5" s="65">
        <v>13087500</v>
      </c>
      <c r="B5" s="66" t="s">
        <v>10</v>
      </c>
      <c r="C5" s="67">
        <v>45234</v>
      </c>
      <c r="D5" s="65">
        <v>21</v>
      </c>
      <c r="E5" s="65">
        <v>1091972.8999999999</v>
      </c>
      <c r="F5" s="65">
        <v>0</v>
      </c>
      <c r="G5" s="65">
        <v>185664</v>
      </c>
      <c r="H5" s="65">
        <v>-185664.1</v>
      </c>
      <c r="I5" s="67">
        <v>45234</v>
      </c>
      <c r="J5" s="65">
        <v>2024</v>
      </c>
      <c r="M5" s="14" t="s">
        <v>33</v>
      </c>
      <c r="N5" s="15"/>
      <c r="O5" s="15"/>
      <c r="P5" s="18">
        <f>G244</f>
        <v>7675</v>
      </c>
      <c r="Q5" s="7">
        <f>(SUM(F153:F243))*1.9835</f>
        <v>6541.5830000000005</v>
      </c>
      <c r="R5" s="7">
        <f>P5-Q5</f>
        <v>1133.4169999999995</v>
      </c>
      <c r="T5" s="12" t="s">
        <v>33</v>
      </c>
      <c r="W5" s="13">
        <v>7685</v>
      </c>
    </row>
    <row r="6" spans="1:24" x14ac:dyDescent="0.3">
      <c r="A6" s="65">
        <v>13087500</v>
      </c>
      <c r="B6" s="66" t="s">
        <v>10</v>
      </c>
      <c r="C6" s="67">
        <v>45235</v>
      </c>
      <c r="D6" s="65">
        <v>21</v>
      </c>
      <c r="E6" s="65">
        <v>1092014.5</v>
      </c>
      <c r="F6" s="65">
        <v>0</v>
      </c>
      <c r="G6" s="65">
        <v>185664</v>
      </c>
      <c r="H6" s="65">
        <v>-185664.1</v>
      </c>
      <c r="I6" s="67">
        <v>45235</v>
      </c>
      <c r="J6" s="65">
        <v>2024</v>
      </c>
      <c r="M6" s="36" t="s">
        <v>20</v>
      </c>
      <c r="N6" s="37"/>
      <c r="O6" s="37"/>
      <c r="P6" s="38">
        <f>P4-P5</f>
        <v>433766.80950000003</v>
      </c>
      <c r="Q6" s="7"/>
      <c r="T6" s="14" t="s">
        <v>20</v>
      </c>
      <c r="U6" s="15"/>
      <c r="V6" s="15"/>
      <c r="W6" s="39">
        <v>433772.67749999999</v>
      </c>
    </row>
    <row r="7" spans="1:24" x14ac:dyDescent="0.3">
      <c r="A7" s="65">
        <v>13087500</v>
      </c>
      <c r="B7" s="66" t="s">
        <v>10</v>
      </c>
      <c r="C7" s="67">
        <v>45236</v>
      </c>
      <c r="D7" s="65">
        <v>19</v>
      </c>
      <c r="E7" s="65">
        <v>1092052.6000000001</v>
      </c>
      <c r="F7" s="65">
        <v>0</v>
      </c>
      <c r="G7" s="65">
        <v>185664</v>
      </c>
      <c r="H7" s="65">
        <v>-185664.1</v>
      </c>
      <c r="I7" s="67">
        <v>45236</v>
      </c>
      <c r="J7" s="65">
        <v>2024</v>
      </c>
      <c r="M7" s="36" t="s">
        <v>111</v>
      </c>
      <c r="N7" s="37"/>
      <c r="O7" s="37"/>
      <c r="P7" s="62">
        <f>SUM(D154:D160)*1.9835</f>
        <v>4998.42</v>
      </c>
      <c r="Q7" t="s">
        <v>112</v>
      </c>
      <c r="T7" t="s">
        <v>111</v>
      </c>
      <c r="W7">
        <v>4998.42</v>
      </c>
    </row>
    <row r="8" spans="1:24" x14ac:dyDescent="0.3">
      <c r="A8" s="65">
        <v>13087500</v>
      </c>
      <c r="B8" s="66" t="s">
        <v>10</v>
      </c>
      <c r="C8" s="67">
        <v>45237</v>
      </c>
      <c r="D8" s="65">
        <v>19</v>
      </c>
      <c r="E8" s="65">
        <v>1092090.7</v>
      </c>
      <c r="F8" s="65">
        <v>0</v>
      </c>
      <c r="G8" s="65">
        <v>185664</v>
      </c>
      <c r="H8" s="65">
        <v>-185664.1</v>
      </c>
      <c r="I8" s="67">
        <v>45237</v>
      </c>
      <c r="J8" s="65">
        <v>2024</v>
      </c>
    </row>
    <row r="9" spans="1:24" x14ac:dyDescent="0.3">
      <c r="A9" s="65">
        <v>13087500</v>
      </c>
      <c r="B9" s="66" t="s">
        <v>10</v>
      </c>
      <c r="C9" s="67">
        <v>45238</v>
      </c>
      <c r="D9" s="65">
        <v>19</v>
      </c>
      <c r="E9" s="65">
        <v>1092128.8</v>
      </c>
      <c r="F9" s="65">
        <v>0</v>
      </c>
      <c r="G9" s="65">
        <v>185664</v>
      </c>
      <c r="H9" s="65">
        <v>-185664.1</v>
      </c>
      <c r="I9" s="67">
        <v>45238</v>
      </c>
      <c r="J9" s="65">
        <v>2024</v>
      </c>
      <c r="M9" s="11">
        <v>2024</v>
      </c>
      <c r="N9" s="22" t="s">
        <v>82</v>
      </c>
      <c r="O9" s="22"/>
      <c r="P9" s="20"/>
      <c r="Q9" s="21"/>
      <c r="T9" s="11">
        <v>2024</v>
      </c>
      <c r="U9" s="22" t="s">
        <v>82</v>
      </c>
      <c r="V9" s="22"/>
      <c r="W9" s="23"/>
    </row>
    <row r="10" spans="1:24" x14ac:dyDescent="0.3">
      <c r="A10" s="65">
        <v>13087500</v>
      </c>
      <c r="B10" s="66" t="s">
        <v>10</v>
      </c>
      <c r="C10" s="67">
        <v>45239</v>
      </c>
      <c r="D10" s="65">
        <v>19</v>
      </c>
      <c r="E10" s="65">
        <v>1092166.8999999999</v>
      </c>
      <c r="F10" s="65">
        <v>0</v>
      </c>
      <c r="G10" s="65">
        <v>185664</v>
      </c>
      <c r="H10" s="65">
        <v>-185664.1</v>
      </c>
      <c r="I10" s="67">
        <v>45239</v>
      </c>
      <c r="J10" s="65">
        <v>2024</v>
      </c>
      <c r="M10" s="12" t="s">
        <v>36</v>
      </c>
      <c r="P10" s="17">
        <f>(SUM(D154:D275))*1.9835</f>
        <v>657772.23699999996</v>
      </c>
      <c r="Q10" s="7"/>
      <c r="T10" s="12" t="s">
        <v>36</v>
      </c>
      <c r="W10" s="24">
        <v>657805.95649999997</v>
      </c>
    </row>
    <row r="11" spans="1:24" x14ac:dyDescent="0.3">
      <c r="A11" s="65">
        <v>13087500</v>
      </c>
      <c r="B11" s="66" t="s">
        <v>10</v>
      </c>
      <c r="C11" s="67">
        <v>45240</v>
      </c>
      <c r="D11" s="65">
        <v>19</v>
      </c>
      <c r="E11" s="65">
        <v>1092204.8999999999</v>
      </c>
      <c r="F11" s="65">
        <v>0</v>
      </c>
      <c r="G11" s="65">
        <v>185664</v>
      </c>
      <c r="H11" s="65">
        <v>-185664.1</v>
      </c>
      <c r="I11" s="67">
        <v>45240</v>
      </c>
      <c r="J11" s="65">
        <v>2024</v>
      </c>
      <c r="M11" s="14" t="s">
        <v>37</v>
      </c>
      <c r="N11" s="15"/>
      <c r="O11" s="15"/>
      <c r="P11" s="18">
        <f>G275</f>
        <v>125995</v>
      </c>
      <c r="Q11" s="7">
        <f>(SUM(F154:F275))*1.9835</f>
        <v>125995.887</v>
      </c>
      <c r="R11" s="7">
        <f>P11-Q11</f>
        <v>-0.88700000000244472</v>
      </c>
      <c r="T11" s="12" t="s">
        <v>37</v>
      </c>
      <c r="W11" s="24">
        <v>125525</v>
      </c>
      <c r="X11">
        <v>125533.73150000001</v>
      </c>
    </row>
    <row r="12" spans="1:24" x14ac:dyDescent="0.3">
      <c r="A12" s="65">
        <v>13087500</v>
      </c>
      <c r="B12" s="66" t="s">
        <v>10</v>
      </c>
      <c r="C12" s="67">
        <v>45241</v>
      </c>
      <c r="D12" s="65">
        <v>19</v>
      </c>
      <c r="E12" s="65">
        <v>1092243</v>
      </c>
      <c r="F12" s="65">
        <v>0</v>
      </c>
      <c r="G12" s="65">
        <v>185664</v>
      </c>
      <c r="H12" s="65">
        <v>-185664.1</v>
      </c>
      <c r="I12" s="67">
        <v>45241</v>
      </c>
      <c r="J12" s="65">
        <v>2024</v>
      </c>
      <c r="M12" s="36" t="s">
        <v>20</v>
      </c>
      <c r="N12" s="37"/>
      <c r="O12" s="37"/>
      <c r="P12" s="38">
        <f>P10-P11</f>
        <v>531777.23699999996</v>
      </c>
      <c r="Q12" s="7"/>
      <c r="T12" s="14" t="s">
        <v>20</v>
      </c>
      <c r="U12" s="15"/>
      <c r="V12" s="15"/>
      <c r="W12" s="25">
        <v>532280.95649999997</v>
      </c>
    </row>
    <row r="13" spans="1:24" x14ac:dyDescent="0.3">
      <c r="A13" s="65">
        <v>13087500</v>
      </c>
      <c r="B13" s="66" t="s">
        <v>10</v>
      </c>
      <c r="C13" s="67">
        <v>45242</v>
      </c>
      <c r="D13" s="65">
        <v>19</v>
      </c>
      <c r="E13" s="65">
        <v>1092281.1000000001</v>
      </c>
      <c r="F13" s="65">
        <v>0</v>
      </c>
      <c r="G13" s="65">
        <v>185664</v>
      </c>
      <c r="H13" s="65">
        <v>-185664.1</v>
      </c>
      <c r="I13" s="67">
        <v>45242</v>
      </c>
      <c r="J13" s="65">
        <v>2024</v>
      </c>
    </row>
    <row r="14" spans="1:24" x14ac:dyDescent="0.3">
      <c r="A14" s="65">
        <v>13087500</v>
      </c>
      <c r="B14" s="66" t="s">
        <v>10</v>
      </c>
      <c r="C14" s="67">
        <v>45243</v>
      </c>
      <c r="D14" s="65">
        <v>19</v>
      </c>
      <c r="E14" s="65">
        <v>1092319.2</v>
      </c>
      <c r="F14" s="65">
        <v>0</v>
      </c>
      <c r="G14" s="65">
        <v>185664</v>
      </c>
      <c r="H14" s="65">
        <v>-185664.1</v>
      </c>
      <c r="I14" s="67">
        <v>45243</v>
      </c>
      <c r="J14" s="65">
        <v>2024</v>
      </c>
    </row>
    <row r="15" spans="1:24" x14ac:dyDescent="0.3">
      <c r="A15" s="65">
        <v>13087500</v>
      </c>
      <c r="B15" s="66" t="s">
        <v>10</v>
      </c>
      <c r="C15" s="67">
        <v>45244</v>
      </c>
      <c r="D15" s="65">
        <v>19</v>
      </c>
      <c r="E15" s="65">
        <v>1092357.3</v>
      </c>
      <c r="F15" s="65">
        <v>0</v>
      </c>
      <c r="G15" s="65">
        <v>185664</v>
      </c>
      <c r="H15" s="65">
        <v>-185664.1</v>
      </c>
      <c r="I15" s="67">
        <v>45244</v>
      </c>
      <c r="J15" s="65">
        <v>2024</v>
      </c>
      <c r="M15" s="11">
        <v>2024</v>
      </c>
      <c r="N15" s="63" t="s">
        <v>120</v>
      </c>
      <c r="O15" s="22"/>
      <c r="P15" s="20"/>
      <c r="Q15" s="21"/>
      <c r="T15">
        <v>2024</v>
      </c>
      <c r="U15" t="s">
        <v>120</v>
      </c>
    </row>
    <row r="16" spans="1:24" x14ac:dyDescent="0.3">
      <c r="A16" s="65">
        <v>13087500</v>
      </c>
      <c r="B16" s="66" t="s">
        <v>10</v>
      </c>
      <c r="C16" s="67">
        <v>45245</v>
      </c>
      <c r="D16" s="65">
        <v>19</v>
      </c>
      <c r="E16" s="65">
        <v>1092395.3999999999</v>
      </c>
      <c r="F16" s="65">
        <v>0</v>
      </c>
      <c r="G16" s="65">
        <v>185664</v>
      </c>
      <c r="H16" s="65">
        <v>-185664.1</v>
      </c>
      <c r="I16" s="67">
        <v>45245</v>
      </c>
      <c r="J16" s="65">
        <v>2024</v>
      </c>
      <c r="M16" s="12" t="s">
        <v>121</v>
      </c>
      <c r="P16" s="17">
        <f>(SUM(D154:D350))*1.9835</f>
        <v>1075890.07</v>
      </c>
      <c r="Q16" s="7"/>
      <c r="T16" s="11" t="s">
        <v>121</v>
      </c>
      <c r="U16" s="22"/>
      <c r="V16" s="22"/>
      <c r="W16" s="23">
        <v>1075896.0205000001</v>
      </c>
    </row>
    <row r="17" spans="1:24" x14ac:dyDescent="0.3">
      <c r="A17" s="65">
        <v>13087500</v>
      </c>
      <c r="B17" s="66" t="s">
        <v>10</v>
      </c>
      <c r="C17" s="67">
        <v>45246</v>
      </c>
      <c r="D17" s="65">
        <v>25</v>
      </c>
      <c r="E17" s="65">
        <v>1092444.5</v>
      </c>
      <c r="F17" s="65">
        <v>0</v>
      </c>
      <c r="G17" s="65">
        <v>185664</v>
      </c>
      <c r="H17" s="65">
        <v>-185664.1</v>
      </c>
      <c r="I17" s="67">
        <v>45246</v>
      </c>
      <c r="J17" s="65">
        <v>2024</v>
      </c>
      <c r="L17" t="s">
        <v>119</v>
      </c>
      <c r="M17" s="14" t="s">
        <v>122</v>
      </c>
      <c r="N17" s="15"/>
      <c r="O17" s="15"/>
      <c r="P17" s="18">
        <f>SUM(F231:F350)*1.9835</f>
        <v>245120.93</v>
      </c>
      <c r="Q17" s="18">
        <f>G345</f>
        <v>245112</v>
      </c>
      <c r="R17" s="7">
        <f>Q17-P17</f>
        <v>-8.9299999999930151</v>
      </c>
      <c r="T17" s="12" t="s">
        <v>122</v>
      </c>
      <c r="W17" s="24">
        <v>246901.91464999999</v>
      </c>
      <c r="X17">
        <v>246897</v>
      </c>
    </row>
    <row r="18" spans="1:24" x14ac:dyDescent="0.3">
      <c r="A18" s="65">
        <v>13087500</v>
      </c>
      <c r="B18" s="66" t="s">
        <v>10</v>
      </c>
      <c r="C18" s="67">
        <v>45247</v>
      </c>
      <c r="D18" s="65">
        <v>25</v>
      </c>
      <c r="E18" s="65">
        <v>1092493.7</v>
      </c>
      <c r="F18" s="65">
        <v>0</v>
      </c>
      <c r="G18" s="65">
        <v>185664</v>
      </c>
      <c r="H18" s="65">
        <v>-185664.1</v>
      </c>
      <c r="I18" s="67">
        <v>45247</v>
      </c>
      <c r="J18" s="65">
        <v>2024</v>
      </c>
      <c r="M18" s="36" t="s">
        <v>20</v>
      </c>
      <c r="N18" s="37"/>
      <c r="O18" s="37"/>
      <c r="P18" s="38">
        <f>P16-P17</f>
        <v>830769.14000000013</v>
      </c>
      <c r="Q18" s="7"/>
      <c r="T18" s="14" t="s">
        <v>20</v>
      </c>
      <c r="U18" s="15"/>
      <c r="V18" s="15"/>
      <c r="W18" s="25">
        <v>828994.10585000017</v>
      </c>
    </row>
    <row r="19" spans="1:24" x14ac:dyDescent="0.3">
      <c r="A19" s="65">
        <v>13087500</v>
      </c>
      <c r="B19" s="66" t="s">
        <v>10</v>
      </c>
      <c r="C19" s="67">
        <v>45248</v>
      </c>
      <c r="D19" s="65">
        <v>21</v>
      </c>
      <c r="E19" s="65">
        <v>1092535.3</v>
      </c>
      <c r="F19" s="65">
        <v>0</v>
      </c>
      <c r="G19" s="65">
        <v>185664</v>
      </c>
      <c r="H19" s="65">
        <v>-185664.1</v>
      </c>
      <c r="I19" s="67">
        <v>45248</v>
      </c>
      <c r="J19" s="65">
        <v>2024</v>
      </c>
    </row>
    <row r="20" spans="1:24" x14ac:dyDescent="0.3">
      <c r="A20" s="65">
        <v>13087500</v>
      </c>
      <c r="B20" s="66" t="s">
        <v>10</v>
      </c>
      <c r="C20" s="67">
        <v>45249</v>
      </c>
      <c r="D20" s="65">
        <v>19</v>
      </c>
      <c r="E20" s="65">
        <v>1092573.3999999999</v>
      </c>
      <c r="F20" s="65">
        <v>0</v>
      </c>
      <c r="G20" s="65">
        <v>185664</v>
      </c>
      <c r="H20" s="65">
        <v>-185664.1</v>
      </c>
      <c r="I20" s="67">
        <v>45249</v>
      </c>
      <c r="J20" s="65">
        <v>2024</v>
      </c>
      <c r="L20" t="s">
        <v>119</v>
      </c>
      <c r="M20" t="s">
        <v>118</v>
      </c>
    </row>
    <row r="21" spans="1:24" x14ac:dyDescent="0.3">
      <c r="A21" s="65">
        <v>13087500</v>
      </c>
      <c r="B21" s="66" t="s">
        <v>10</v>
      </c>
      <c r="C21" s="67">
        <v>45250</v>
      </c>
      <c r="D21" s="65">
        <v>19</v>
      </c>
      <c r="E21" s="65">
        <v>1092611.5</v>
      </c>
      <c r="F21" s="65">
        <v>0</v>
      </c>
      <c r="G21" s="65">
        <v>185664</v>
      </c>
      <c r="H21" s="65">
        <v>-185664.1</v>
      </c>
      <c r="I21" s="67">
        <v>45250</v>
      </c>
      <c r="J21" s="65">
        <v>2024</v>
      </c>
    </row>
    <row r="22" spans="1:24" x14ac:dyDescent="0.3">
      <c r="A22" s="65">
        <v>13087500</v>
      </c>
      <c r="B22" s="66" t="s">
        <v>10</v>
      </c>
      <c r="C22" s="67">
        <v>45251</v>
      </c>
      <c r="D22" s="65">
        <v>19</v>
      </c>
      <c r="E22" s="65">
        <v>1092649.6000000001</v>
      </c>
      <c r="F22" s="65">
        <v>0</v>
      </c>
      <c r="G22" s="65">
        <v>185664</v>
      </c>
      <c r="H22" s="65">
        <v>-185664.1</v>
      </c>
      <c r="I22" s="67">
        <v>45251</v>
      </c>
      <c r="J22" s="65">
        <v>2024</v>
      </c>
      <c r="T22" s="11"/>
      <c r="U22" s="22"/>
      <c r="V22" s="22"/>
      <c r="W22" s="23"/>
    </row>
    <row r="23" spans="1:24" x14ac:dyDescent="0.3">
      <c r="A23" s="65">
        <v>13087500</v>
      </c>
      <c r="B23" s="66" t="s">
        <v>10</v>
      </c>
      <c r="C23" s="67">
        <v>45252</v>
      </c>
      <c r="D23" s="65">
        <v>19</v>
      </c>
      <c r="E23" s="65">
        <v>1092687.7</v>
      </c>
      <c r="F23" s="65">
        <v>0</v>
      </c>
      <c r="G23" s="65">
        <v>185664</v>
      </c>
      <c r="H23" s="65">
        <v>-185664.1</v>
      </c>
      <c r="I23" s="67">
        <v>45252</v>
      </c>
      <c r="J23" s="65">
        <v>2024</v>
      </c>
      <c r="T23" s="12"/>
      <c r="W23" s="24"/>
    </row>
    <row r="24" spans="1:24" x14ac:dyDescent="0.3">
      <c r="A24" s="65">
        <v>13087500</v>
      </c>
      <c r="B24" s="66" t="s">
        <v>10</v>
      </c>
      <c r="C24" s="67">
        <v>45253</v>
      </c>
      <c r="D24" s="65">
        <v>19</v>
      </c>
      <c r="E24" s="65">
        <v>1092725.8</v>
      </c>
      <c r="F24" s="65">
        <v>0</v>
      </c>
      <c r="G24" s="65">
        <v>185664</v>
      </c>
      <c r="H24" s="65">
        <v>-185664.1</v>
      </c>
      <c r="I24" s="67">
        <v>45253</v>
      </c>
      <c r="J24" s="65">
        <v>2024</v>
      </c>
      <c r="T24" s="14"/>
      <c r="U24" s="15"/>
      <c r="V24" s="15"/>
      <c r="W24" s="25"/>
    </row>
    <row r="25" spans="1:24" x14ac:dyDescent="0.3">
      <c r="A25" s="65">
        <v>13087500</v>
      </c>
      <c r="B25" s="66" t="s">
        <v>10</v>
      </c>
      <c r="C25" s="67">
        <v>45254</v>
      </c>
      <c r="D25" s="65">
        <v>19</v>
      </c>
      <c r="E25" s="65">
        <v>1092763.8</v>
      </c>
      <c r="F25" s="65">
        <v>0</v>
      </c>
      <c r="G25" s="65">
        <v>185664</v>
      </c>
      <c r="H25" s="65">
        <v>-185664.1</v>
      </c>
      <c r="I25" s="67">
        <v>45254</v>
      </c>
      <c r="J25" s="65">
        <v>2024</v>
      </c>
    </row>
    <row r="26" spans="1:24" x14ac:dyDescent="0.3">
      <c r="A26" s="65">
        <v>13087500</v>
      </c>
      <c r="B26" s="66" t="s">
        <v>10</v>
      </c>
      <c r="C26" s="67">
        <v>45255</v>
      </c>
      <c r="D26" s="65">
        <v>19</v>
      </c>
      <c r="E26" s="65">
        <v>1092801.8999999999</v>
      </c>
      <c r="F26" s="65">
        <v>0</v>
      </c>
      <c r="G26" s="65">
        <v>185664</v>
      </c>
      <c r="H26" s="65">
        <v>-185664.1</v>
      </c>
      <c r="I26" s="67">
        <v>45255</v>
      </c>
      <c r="J26" s="65">
        <v>2024</v>
      </c>
    </row>
    <row r="27" spans="1:24" x14ac:dyDescent="0.3">
      <c r="A27" s="65">
        <v>13087500</v>
      </c>
      <c r="B27" s="66" t="s">
        <v>10</v>
      </c>
      <c r="C27" s="67">
        <v>45256</v>
      </c>
      <c r="D27" s="65">
        <v>19</v>
      </c>
      <c r="E27" s="65">
        <v>1092840</v>
      </c>
      <c r="F27" s="65">
        <v>0</v>
      </c>
      <c r="G27" s="65">
        <v>185664</v>
      </c>
      <c r="H27" s="65">
        <v>-185664.1</v>
      </c>
      <c r="I27" s="67">
        <v>45256</v>
      </c>
      <c r="J27" s="65">
        <v>2024</v>
      </c>
      <c r="M27" t="s">
        <v>123</v>
      </c>
      <c r="S27" t="s">
        <v>123</v>
      </c>
    </row>
    <row r="28" spans="1:24" x14ac:dyDescent="0.3">
      <c r="A28" s="65">
        <v>13087500</v>
      </c>
      <c r="B28" s="66" t="s">
        <v>10</v>
      </c>
      <c r="C28" s="67">
        <v>45257</v>
      </c>
      <c r="D28" s="65">
        <v>19</v>
      </c>
      <c r="E28" s="65">
        <v>1092878.1000000001</v>
      </c>
      <c r="F28" s="65">
        <v>0</v>
      </c>
      <c r="G28" s="65">
        <v>185664</v>
      </c>
      <c r="H28" s="65">
        <v>-185664.1</v>
      </c>
      <c r="I28" s="67">
        <v>45257</v>
      </c>
      <c r="J28" s="65">
        <v>2024</v>
      </c>
      <c r="M28" t="s">
        <v>114</v>
      </c>
      <c r="S28" t="s">
        <v>114</v>
      </c>
    </row>
    <row r="29" spans="1:24" x14ac:dyDescent="0.3">
      <c r="A29" s="65">
        <v>13087500</v>
      </c>
      <c r="B29" s="66" t="s">
        <v>10</v>
      </c>
      <c r="C29" s="67">
        <v>45258</v>
      </c>
      <c r="D29" s="65">
        <v>18</v>
      </c>
      <c r="E29" s="65">
        <v>1092912.7</v>
      </c>
      <c r="F29" s="65">
        <v>0</v>
      </c>
      <c r="G29" s="65">
        <v>185664</v>
      </c>
      <c r="H29" s="65">
        <v>-185664.1</v>
      </c>
      <c r="I29" s="67">
        <v>45258</v>
      </c>
      <c r="J29" s="65">
        <v>2024</v>
      </c>
      <c r="M29" s="11" t="s">
        <v>116</v>
      </c>
      <c r="N29" s="22"/>
      <c r="O29" s="22"/>
      <c r="P29" s="23"/>
      <c r="S29" s="11" t="s">
        <v>131</v>
      </c>
      <c r="T29" s="22"/>
      <c r="U29" s="22"/>
      <c r="V29" s="23"/>
    </row>
    <row r="30" spans="1:24" x14ac:dyDescent="0.3">
      <c r="A30" s="65">
        <v>13087500</v>
      </c>
      <c r="B30" s="66" t="s">
        <v>10</v>
      </c>
      <c r="C30" s="67">
        <v>45259</v>
      </c>
      <c r="D30" s="65">
        <v>19</v>
      </c>
      <c r="E30" s="65">
        <v>1092950.8</v>
      </c>
      <c r="F30" s="65">
        <v>0</v>
      </c>
      <c r="G30" s="65">
        <v>185664</v>
      </c>
      <c r="H30" s="65">
        <v>-185664.1</v>
      </c>
      <c r="I30" s="67">
        <v>45259</v>
      </c>
      <c r="J30" s="65">
        <v>2024</v>
      </c>
      <c r="M30" s="12" t="s">
        <v>117</v>
      </c>
      <c r="P30" s="17">
        <f>SUM('13087500_accounting'!D7346:D7357)*1.9835</f>
        <v>28556.25115</v>
      </c>
      <c r="Q30" t="s">
        <v>115</v>
      </c>
      <c r="S30" s="12" t="s">
        <v>132</v>
      </c>
      <c r="V30" s="17">
        <f>SUM('13087500_accounting'!D7346:D7352)*1.9835</f>
        <v>24353.413</v>
      </c>
    </row>
    <row r="31" spans="1:24" x14ac:dyDescent="0.3">
      <c r="A31" s="65">
        <v>13087500</v>
      </c>
      <c r="B31" s="66" t="s">
        <v>10</v>
      </c>
      <c r="C31" s="67">
        <v>45260</v>
      </c>
      <c r="D31" s="65">
        <v>19</v>
      </c>
      <c r="E31" s="65">
        <v>1092988.8999999999</v>
      </c>
      <c r="F31" s="65">
        <v>0</v>
      </c>
      <c r="G31" s="65">
        <v>185664</v>
      </c>
      <c r="H31" s="65">
        <v>-185664.1</v>
      </c>
      <c r="I31" s="67">
        <v>45260</v>
      </c>
      <c r="J31" s="65">
        <v>2024</v>
      </c>
      <c r="M31" s="14" t="s">
        <v>124</v>
      </c>
      <c r="N31" s="15"/>
      <c r="O31" s="15"/>
      <c r="P31" s="18">
        <f>SUM('13087500_accounting'!F7341:F7357)*1.9835</f>
        <v>0</v>
      </c>
      <c r="S31" s="14" t="s">
        <v>124</v>
      </c>
      <c r="T31" s="15"/>
      <c r="U31" s="15"/>
      <c r="V31" s="18">
        <f>SUM('13087500_accounting'!F7341:F7352)*1.9835</f>
        <v>0</v>
      </c>
    </row>
    <row r="32" spans="1:24" x14ac:dyDescent="0.3">
      <c r="A32" s="65">
        <v>13087500</v>
      </c>
      <c r="B32" s="66" t="s">
        <v>10</v>
      </c>
      <c r="C32" s="67">
        <v>45261</v>
      </c>
      <c r="D32" s="65">
        <v>18</v>
      </c>
      <c r="E32" s="65">
        <v>34.6</v>
      </c>
      <c r="F32" s="65">
        <v>0</v>
      </c>
      <c r="G32" s="65">
        <v>0</v>
      </c>
      <c r="H32" s="65">
        <v>0</v>
      </c>
      <c r="I32" s="67">
        <v>45261</v>
      </c>
      <c r="J32" s="65">
        <v>2024</v>
      </c>
      <c r="M32" s="36" t="s">
        <v>20</v>
      </c>
      <c r="N32" s="37"/>
      <c r="O32" s="37"/>
      <c r="P32" s="41">
        <f>P30-P31</f>
        <v>28556.25115</v>
      </c>
      <c r="S32" s="36" t="s">
        <v>20</v>
      </c>
      <c r="T32" s="37"/>
      <c r="U32" s="37"/>
      <c r="V32" s="41">
        <f>V30-V31</f>
        <v>24353.413</v>
      </c>
    </row>
    <row r="33" spans="1:17" x14ac:dyDescent="0.3">
      <c r="A33" s="65">
        <v>13087500</v>
      </c>
      <c r="B33" s="66" t="s">
        <v>10</v>
      </c>
      <c r="C33" s="67">
        <v>45262</v>
      </c>
      <c r="D33" s="65">
        <v>18</v>
      </c>
      <c r="E33" s="65">
        <v>69.3</v>
      </c>
      <c r="F33" s="65">
        <v>0</v>
      </c>
      <c r="G33" s="65">
        <v>0</v>
      </c>
      <c r="H33" s="65">
        <v>0</v>
      </c>
      <c r="I33" s="67">
        <v>45262</v>
      </c>
      <c r="J33" s="65">
        <v>2024</v>
      </c>
    </row>
    <row r="34" spans="1:17" x14ac:dyDescent="0.3">
      <c r="A34" s="65">
        <v>13087500</v>
      </c>
      <c r="B34" s="66" t="s">
        <v>10</v>
      </c>
      <c r="C34" s="67">
        <v>45263</v>
      </c>
      <c r="D34" s="65">
        <v>18</v>
      </c>
      <c r="E34" s="65">
        <v>103.9</v>
      </c>
      <c r="F34" s="65">
        <v>0</v>
      </c>
      <c r="G34" s="65">
        <v>0</v>
      </c>
      <c r="H34" s="65">
        <v>0</v>
      </c>
      <c r="I34" s="67">
        <v>45263</v>
      </c>
      <c r="J34" s="65">
        <v>2024</v>
      </c>
    </row>
    <row r="35" spans="1:17" x14ac:dyDescent="0.3">
      <c r="A35" s="65">
        <v>13087500</v>
      </c>
      <c r="B35" s="66" t="s">
        <v>10</v>
      </c>
      <c r="C35" s="67">
        <v>45264</v>
      </c>
      <c r="D35" s="65">
        <v>18</v>
      </c>
      <c r="E35" s="65">
        <v>138.5</v>
      </c>
      <c r="F35" s="65">
        <v>0</v>
      </c>
      <c r="G35" s="65">
        <v>0</v>
      </c>
      <c r="H35" s="65">
        <v>0</v>
      </c>
      <c r="I35" s="67">
        <v>45264</v>
      </c>
      <c r="J35" s="65">
        <v>2024</v>
      </c>
      <c r="M35" t="s">
        <v>123</v>
      </c>
    </row>
    <row r="36" spans="1:17" x14ac:dyDescent="0.3">
      <c r="A36" s="65">
        <v>13087500</v>
      </c>
      <c r="B36" s="66" t="s">
        <v>10</v>
      </c>
      <c r="C36" s="67">
        <v>45265</v>
      </c>
      <c r="D36" s="65">
        <v>18</v>
      </c>
      <c r="E36" s="65">
        <v>173.2</v>
      </c>
      <c r="F36" s="65">
        <v>0</v>
      </c>
      <c r="G36" s="65">
        <v>0</v>
      </c>
      <c r="H36" s="65">
        <v>0</v>
      </c>
      <c r="I36" s="67">
        <v>45265</v>
      </c>
      <c r="J36" s="65">
        <v>2024</v>
      </c>
      <c r="M36" t="s">
        <v>125</v>
      </c>
    </row>
    <row r="37" spans="1:17" x14ac:dyDescent="0.3">
      <c r="A37" s="65">
        <v>13087500</v>
      </c>
      <c r="B37" s="66" t="s">
        <v>10</v>
      </c>
      <c r="C37" s="67">
        <v>45266</v>
      </c>
      <c r="D37" s="65">
        <v>18</v>
      </c>
      <c r="E37" s="65">
        <v>207.8</v>
      </c>
      <c r="F37" s="65">
        <v>0</v>
      </c>
      <c r="G37" s="65">
        <v>0</v>
      </c>
      <c r="H37" s="65">
        <v>0</v>
      </c>
      <c r="I37" s="67">
        <v>45266</v>
      </c>
      <c r="J37" s="65">
        <v>2024</v>
      </c>
      <c r="M37" s="11" t="s">
        <v>116</v>
      </c>
      <c r="N37" s="22"/>
      <c r="O37" s="22"/>
      <c r="P37" s="23"/>
    </row>
    <row r="38" spans="1:17" x14ac:dyDescent="0.3">
      <c r="A38" s="65">
        <v>13087500</v>
      </c>
      <c r="B38" s="66" t="s">
        <v>10</v>
      </c>
      <c r="C38" s="67">
        <v>45267</v>
      </c>
      <c r="D38" s="65">
        <v>18</v>
      </c>
      <c r="E38" s="65">
        <v>242.4</v>
      </c>
      <c r="F38" s="65">
        <v>0</v>
      </c>
      <c r="G38" s="65">
        <v>0</v>
      </c>
      <c r="H38" s="65">
        <v>0</v>
      </c>
      <c r="I38" s="67">
        <v>45267</v>
      </c>
      <c r="J38" s="65">
        <v>2024</v>
      </c>
      <c r="M38" s="12" t="s">
        <v>126</v>
      </c>
      <c r="P38" s="17">
        <f>SUM('13087500_accounting'!D3635:D3651)*1.9835</f>
        <v>20695.839</v>
      </c>
      <c r="Q38" t="s">
        <v>128</v>
      </c>
    </row>
    <row r="39" spans="1:17" x14ac:dyDescent="0.3">
      <c r="A39" s="65">
        <v>13087500</v>
      </c>
      <c r="B39" s="66" t="s">
        <v>10</v>
      </c>
      <c r="C39" s="67">
        <v>45268</v>
      </c>
      <c r="D39" s="65">
        <v>18</v>
      </c>
      <c r="E39" s="65">
        <v>277.10000000000002</v>
      </c>
      <c r="F39" s="65">
        <v>0</v>
      </c>
      <c r="G39" s="65">
        <v>0</v>
      </c>
      <c r="H39" s="65">
        <v>0</v>
      </c>
      <c r="I39" s="67">
        <v>45268</v>
      </c>
      <c r="J39" s="65">
        <v>2024</v>
      </c>
      <c r="M39" s="14" t="s">
        <v>127</v>
      </c>
      <c r="N39" s="15"/>
      <c r="O39" s="15"/>
      <c r="P39" s="18">
        <f>SUM('13087500_accounting'!F3635:F3651)*1.9835</f>
        <v>0</v>
      </c>
    </row>
    <row r="40" spans="1:17" x14ac:dyDescent="0.3">
      <c r="A40" s="65">
        <v>13087500</v>
      </c>
      <c r="B40" s="66" t="s">
        <v>10</v>
      </c>
      <c r="C40" s="67">
        <v>45269</v>
      </c>
      <c r="D40" s="65">
        <v>18</v>
      </c>
      <c r="E40" s="65">
        <v>311.7</v>
      </c>
      <c r="F40" s="65">
        <v>0</v>
      </c>
      <c r="G40" s="65">
        <v>0</v>
      </c>
      <c r="H40" s="65">
        <v>0</v>
      </c>
      <c r="I40" s="67">
        <v>45269</v>
      </c>
      <c r="J40" s="65">
        <v>2024</v>
      </c>
      <c r="M40" s="36" t="s">
        <v>20</v>
      </c>
      <c r="N40" s="37"/>
      <c r="O40" s="37"/>
      <c r="P40" s="41">
        <f>P38-P39</f>
        <v>20695.839</v>
      </c>
    </row>
    <row r="41" spans="1:17" x14ac:dyDescent="0.3">
      <c r="A41" s="65">
        <v>13087500</v>
      </c>
      <c r="B41" s="66" t="s">
        <v>10</v>
      </c>
      <c r="C41" s="67">
        <v>45270</v>
      </c>
      <c r="D41" s="65">
        <v>18</v>
      </c>
      <c r="E41" s="65">
        <v>346.3</v>
      </c>
      <c r="F41" s="65">
        <v>0</v>
      </c>
      <c r="G41" s="65">
        <v>0</v>
      </c>
      <c r="H41" s="65">
        <v>0</v>
      </c>
      <c r="I41" s="67">
        <v>45270</v>
      </c>
      <c r="J41" s="65">
        <v>2024</v>
      </c>
    </row>
    <row r="42" spans="1:17" x14ac:dyDescent="0.3">
      <c r="A42" s="65">
        <v>13087500</v>
      </c>
      <c r="B42" s="66" t="s">
        <v>10</v>
      </c>
      <c r="C42" s="67">
        <v>45271</v>
      </c>
      <c r="D42" s="65">
        <v>18</v>
      </c>
      <c r="E42" s="65">
        <v>381</v>
      </c>
      <c r="F42" s="65">
        <v>0</v>
      </c>
      <c r="G42" s="65">
        <v>0</v>
      </c>
      <c r="H42" s="65">
        <v>0</v>
      </c>
      <c r="I42" s="67">
        <v>45271</v>
      </c>
      <c r="J42" s="65">
        <v>2024</v>
      </c>
    </row>
    <row r="43" spans="1:17" x14ac:dyDescent="0.3">
      <c r="A43" s="65">
        <v>13087500</v>
      </c>
      <c r="B43" s="66" t="s">
        <v>10</v>
      </c>
      <c r="C43" s="67">
        <v>45272</v>
      </c>
      <c r="D43" s="65">
        <v>18</v>
      </c>
      <c r="E43" s="65">
        <v>415.6</v>
      </c>
      <c r="F43" s="65">
        <v>0</v>
      </c>
      <c r="G43" s="65">
        <v>0</v>
      </c>
      <c r="H43" s="65">
        <v>0</v>
      </c>
      <c r="I43" s="67">
        <v>45272</v>
      </c>
      <c r="J43" s="65">
        <v>2024</v>
      </c>
      <c r="M43" t="s">
        <v>123</v>
      </c>
    </row>
    <row r="44" spans="1:17" x14ac:dyDescent="0.3">
      <c r="A44" s="65">
        <v>13087500</v>
      </c>
      <c r="B44" s="66" t="s">
        <v>10</v>
      </c>
      <c r="C44" s="67">
        <v>45273</v>
      </c>
      <c r="D44" s="65">
        <v>18</v>
      </c>
      <c r="E44" s="65">
        <v>450.2</v>
      </c>
      <c r="F44" s="65">
        <v>0</v>
      </c>
      <c r="G44" s="65">
        <v>0</v>
      </c>
      <c r="H44" s="65">
        <v>0</v>
      </c>
      <c r="I44" s="67">
        <v>45273</v>
      </c>
      <c r="J44" s="65">
        <v>2024</v>
      </c>
      <c r="M44" t="s">
        <v>130</v>
      </c>
    </row>
    <row r="45" spans="1:17" x14ac:dyDescent="0.3">
      <c r="A45" s="65">
        <v>13087500</v>
      </c>
      <c r="B45" s="66" t="s">
        <v>10</v>
      </c>
      <c r="C45" s="67">
        <v>45274</v>
      </c>
      <c r="D45" s="65">
        <v>18</v>
      </c>
      <c r="E45" s="65">
        <v>484.8</v>
      </c>
      <c r="F45" s="65">
        <v>0</v>
      </c>
      <c r="G45" s="65">
        <v>0</v>
      </c>
      <c r="H45" s="65">
        <v>0</v>
      </c>
      <c r="I45" s="67">
        <v>45274</v>
      </c>
      <c r="J45" s="65">
        <v>2024</v>
      </c>
      <c r="M45" s="11" t="s">
        <v>116</v>
      </c>
      <c r="N45" s="22"/>
      <c r="O45" s="22"/>
      <c r="P45" s="23"/>
    </row>
    <row r="46" spans="1:17" x14ac:dyDescent="0.3">
      <c r="A46" s="65">
        <v>13087500</v>
      </c>
      <c r="B46" s="66" t="s">
        <v>10</v>
      </c>
      <c r="C46" s="67">
        <v>45275</v>
      </c>
      <c r="D46" s="65">
        <v>18</v>
      </c>
      <c r="E46" s="65">
        <v>519.5</v>
      </c>
      <c r="F46" s="65">
        <v>0</v>
      </c>
      <c r="G46" s="65">
        <v>0</v>
      </c>
      <c r="H46" s="65">
        <v>0</v>
      </c>
      <c r="I46" s="67">
        <v>45275</v>
      </c>
      <c r="J46" s="65">
        <v>2024</v>
      </c>
      <c r="M46" s="12" t="s">
        <v>126</v>
      </c>
      <c r="P46" s="17">
        <f>SUM('13087500_accounting'!D3425:D3439)*1.9835</f>
        <v>17936.790499999999</v>
      </c>
      <c r="Q46" t="s">
        <v>129</v>
      </c>
    </row>
    <row r="47" spans="1:17" x14ac:dyDescent="0.3">
      <c r="A47" s="65">
        <v>13087500</v>
      </c>
      <c r="B47" s="66" t="s">
        <v>10</v>
      </c>
      <c r="C47" s="67">
        <v>45276</v>
      </c>
      <c r="D47" s="65">
        <v>19</v>
      </c>
      <c r="E47" s="65">
        <v>557.6</v>
      </c>
      <c r="F47" s="65">
        <v>0</v>
      </c>
      <c r="G47" s="65">
        <v>0</v>
      </c>
      <c r="H47" s="65">
        <v>0</v>
      </c>
      <c r="I47" s="67">
        <v>45276</v>
      </c>
      <c r="J47" s="65">
        <v>2024</v>
      </c>
      <c r="M47" s="14" t="s">
        <v>127</v>
      </c>
      <c r="N47" s="15"/>
      <c r="O47" s="15"/>
      <c r="P47" s="18"/>
    </row>
    <row r="48" spans="1:17" x14ac:dyDescent="0.3">
      <c r="A48" s="65">
        <v>13087500</v>
      </c>
      <c r="B48" s="66" t="s">
        <v>10</v>
      </c>
      <c r="C48" s="67">
        <v>45277</v>
      </c>
      <c r="D48" s="65">
        <v>19</v>
      </c>
      <c r="E48" s="65">
        <v>595.6</v>
      </c>
      <c r="F48" s="65">
        <v>0</v>
      </c>
      <c r="G48" s="65">
        <v>0</v>
      </c>
      <c r="H48" s="65">
        <v>0</v>
      </c>
      <c r="I48" s="67">
        <v>45277</v>
      </c>
      <c r="J48" s="65">
        <v>2024</v>
      </c>
      <c r="M48" s="36" t="s">
        <v>20</v>
      </c>
      <c r="N48" s="37"/>
      <c r="O48" s="37"/>
      <c r="P48" s="41">
        <f>P46-P47</f>
        <v>17936.790499999999</v>
      </c>
    </row>
    <row r="49" spans="1:10" x14ac:dyDescent="0.3">
      <c r="A49" s="65">
        <v>13087500</v>
      </c>
      <c r="B49" s="66" t="s">
        <v>10</v>
      </c>
      <c r="C49" s="67">
        <v>45278</v>
      </c>
      <c r="D49" s="65">
        <v>18</v>
      </c>
      <c r="E49" s="65">
        <v>630.29999999999995</v>
      </c>
      <c r="F49" s="65">
        <v>0</v>
      </c>
      <c r="G49" s="65">
        <v>0</v>
      </c>
      <c r="H49" s="65">
        <v>0</v>
      </c>
      <c r="I49" s="67">
        <v>45278</v>
      </c>
      <c r="J49" s="65">
        <v>2024</v>
      </c>
    </row>
    <row r="50" spans="1:10" x14ac:dyDescent="0.3">
      <c r="A50" s="65">
        <v>13087500</v>
      </c>
      <c r="B50" s="66" t="s">
        <v>10</v>
      </c>
      <c r="C50" s="67">
        <v>45279</v>
      </c>
      <c r="D50" s="65">
        <v>18</v>
      </c>
      <c r="E50" s="65">
        <v>664.9</v>
      </c>
      <c r="F50" s="65">
        <v>0</v>
      </c>
      <c r="G50" s="65">
        <v>0</v>
      </c>
      <c r="H50" s="65">
        <v>0</v>
      </c>
      <c r="I50" s="67">
        <v>45279</v>
      </c>
      <c r="J50" s="65">
        <v>2024</v>
      </c>
    </row>
    <row r="51" spans="1:10" x14ac:dyDescent="0.3">
      <c r="A51" s="65">
        <v>13087500</v>
      </c>
      <c r="B51" s="66" t="s">
        <v>10</v>
      </c>
      <c r="C51" s="67">
        <v>45280</v>
      </c>
      <c r="D51" s="65">
        <v>18</v>
      </c>
      <c r="E51" s="65">
        <v>699.5</v>
      </c>
      <c r="F51" s="65">
        <v>0</v>
      </c>
      <c r="G51" s="65">
        <v>0</v>
      </c>
      <c r="H51" s="65">
        <v>0</v>
      </c>
      <c r="I51" s="67">
        <v>45280</v>
      </c>
      <c r="J51" s="65">
        <v>2024</v>
      </c>
    </row>
    <row r="52" spans="1:10" x14ac:dyDescent="0.3">
      <c r="A52" s="65">
        <v>13087500</v>
      </c>
      <c r="B52" s="66" t="s">
        <v>10</v>
      </c>
      <c r="C52" s="67">
        <v>45281</v>
      </c>
      <c r="D52" s="65">
        <v>18</v>
      </c>
      <c r="E52" s="65">
        <v>734.2</v>
      </c>
      <c r="F52" s="65">
        <v>0</v>
      </c>
      <c r="G52" s="65">
        <v>0</v>
      </c>
      <c r="H52" s="65">
        <v>0</v>
      </c>
      <c r="I52" s="67">
        <v>45281</v>
      </c>
      <c r="J52" s="65">
        <v>2024</v>
      </c>
    </row>
    <row r="53" spans="1:10" x14ac:dyDescent="0.3">
      <c r="A53" s="65">
        <v>13087500</v>
      </c>
      <c r="B53" s="66" t="s">
        <v>10</v>
      </c>
      <c r="C53" s="67">
        <v>45282</v>
      </c>
      <c r="D53" s="65">
        <v>18</v>
      </c>
      <c r="E53" s="65">
        <v>768.8</v>
      </c>
      <c r="F53" s="65">
        <v>0</v>
      </c>
      <c r="G53" s="65">
        <v>0</v>
      </c>
      <c r="H53" s="65">
        <v>0</v>
      </c>
      <c r="I53" s="67">
        <v>45282</v>
      </c>
      <c r="J53" s="65">
        <v>2024</v>
      </c>
    </row>
    <row r="54" spans="1:10" x14ac:dyDescent="0.3">
      <c r="A54" s="65">
        <v>13087500</v>
      </c>
      <c r="B54" s="66" t="s">
        <v>10</v>
      </c>
      <c r="C54" s="67">
        <v>45283</v>
      </c>
      <c r="D54" s="65">
        <v>18</v>
      </c>
      <c r="E54" s="65">
        <v>803.4</v>
      </c>
      <c r="F54" s="65">
        <v>0</v>
      </c>
      <c r="G54" s="65">
        <v>0</v>
      </c>
      <c r="H54" s="65">
        <v>0</v>
      </c>
      <c r="I54" s="67">
        <v>45283</v>
      </c>
      <c r="J54" s="65">
        <v>2024</v>
      </c>
    </row>
    <row r="55" spans="1:10" x14ac:dyDescent="0.3">
      <c r="A55" s="65">
        <v>13087500</v>
      </c>
      <c r="B55" s="66" t="s">
        <v>10</v>
      </c>
      <c r="C55" s="67">
        <v>45284</v>
      </c>
      <c r="D55" s="65">
        <v>19</v>
      </c>
      <c r="E55" s="65">
        <v>841.5</v>
      </c>
      <c r="F55" s="65">
        <v>0</v>
      </c>
      <c r="G55" s="65">
        <v>0</v>
      </c>
      <c r="H55" s="65">
        <v>0</v>
      </c>
      <c r="I55" s="67">
        <v>45284</v>
      </c>
      <c r="J55" s="65">
        <v>2024</v>
      </c>
    </row>
    <row r="56" spans="1:10" x14ac:dyDescent="0.3">
      <c r="A56" s="65">
        <v>13087500</v>
      </c>
      <c r="B56" s="66" t="s">
        <v>10</v>
      </c>
      <c r="C56" s="67">
        <v>45285</v>
      </c>
      <c r="D56" s="65">
        <v>19</v>
      </c>
      <c r="E56" s="65">
        <v>879.6</v>
      </c>
      <c r="F56" s="65">
        <v>0</v>
      </c>
      <c r="G56" s="65">
        <v>0</v>
      </c>
      <c r="H56" s="65">
        <v>0</v>
      </c>
      <c r="I56" s="67">
        <v>45285</v>
      </c>
      <c r="J56" s="65">
        <v>2024</v>
      </c>
    </row>
    <row r="57" spans="1:10" x14ac:dyDescent="0.3">
      <c r="A57" s="65">
        <v>13087500</v>
      </c>
      <c r="B57" s="66" t="s">
        <v>10</v>
      </c>
      <c r="C57" s="67">
        <v>45286</v>
      </c>
      <c r="D57" s="65">
        <v>19</v>
      </c>
      <c r="E57" s="65">
        <v>917.7</v>
      </c>
      <c r="F57" s="65">
        <v>0</v>
      </c>
      <c r="G57" s="65">
        <v>0</v>
      </c>
      <c r="H57" s="65">
        <v>0</v>
      </c>
      <c r="I57" s="67">
        <v>45286</v>
      </c>
      <c r="J57" s="65">
        <v>2024</v>
      </c>
    </row>
    <row r="58" spans="1:10" x14ac:dyDescent="0.3">
      <c r="A58" s="65">
        <v>13087500</v>
      </c>
      <c r="B58" s="66" t="s">
        <v>10</v>
      </c>
      <c r="C58" s="67">
        <v>45287</v>
      </c>
      <c r="D58" s="65">
        <v>18</v>
      </c>
      <c r="E58" s="65">
        <v>952.3</v>
      </c>
      <c r="F58" s="65">
        <v>0</v>
      </c>
      <c r="G58" s="65">
        <v>0</v>
      </c>
      <c r="H58" s="65">
        <v>0</v>
      </c>
      <c r="I58" s="67">
        <v>45287</v>
      </c>
      <c r="J58" s="65">
        <v>2024</v>
      </c>
    </row>
    <row r="59" spans="1:10" x14ac:dyDescent="0.3">
      <c r="A59" s="65">
        <v>13087500</v>
      </c>
      <c r="B59" s="66" t="s">
        <v>10</v>
      </c>
      <c r="C59" s="67">
        <v>45288</v>
      </c>
      <c r="D59" s="65">
        <v>18</v>
      </c>
      <c r="E59" s="65">
        <v>986.9</v>
      </c>
      <c r="F59" s="65">
        <v>0</v>
      </c>
      <c r="G59" s="65">
        <v>0</v>
      </c>
      <c r="H59" s="65">
        <v>0</v>
      </c>
      <c r="I59" s="67">
        <v>45288</v>
      </c>
      <c r="J59" s="65">
        <v>2024</v>
      </c>
    </row>
    <row r="60" spans="1:10" x14ac:dyDescent="0.3">
      <c r="A60" s="65">
        <v>13087500</v>
      </c>
      <c r="B60" s="66" t="s">
        <v>10</v>
      </c>
      <c r="C60" s="67">
        <v>45289</v>
      </c>
      <c r="D60" s="65">
        <v>18</v>
      </c>
      <c r="E60" s="65">
        <v>1021.6</v>
      </c>
      <c r="F60" s="65">
        <v>0</v>
      </c>
      <c r="G60" s="65">
        <v>0</v>
      </c>
      <c r="H60" s="65">
        <v>0</v>
      </c>
      <c r="I60" s="67">
        <v>45289</v>
      </c>
      <c r="J60" s="65">
        <v>2024</v>
      </c>
    </row>
    <row r="61" spans="1:10" x14ac:dyDescent="0.3">
      <c r="A61" s="65">
        <v>13087500</v>
      </c>
      <c r="B61" s="66" t="s">
        <v>10</v>
      </c>
      <c r="C61" s="67">
        <v>45290</v>
      </c>
      <c r="D61" s="65">
        <v>18</v>
      </c>
      <c r="E61" s="65">
        <v>1056.2</v>
      </c>
      <c r="F61" s="65">
        <v>0</v>
      </c>
      <c r="G61" s="65">
        <v>0</v>
      </c>
      <c r="H61" s="65">
        <v>0</v>
      </c>
      <c r="I61" s="67">
        <v>45290</v>
      </c>
      <c r="J61" s="65">
        <v>2024</v>
      </c>
    </row>
    <row r="62" spans="1:10" x14ac:dyDescent="0.3">
      <c r="A62" s="65">
        <v>13087500</v>
      </c>
      <c r="B62" s="66" t="s">
        <v>10</v>
      </c>
      <c r="C62" s="67">
        <v>45291</v>
      </c>
      <c r="D62" s="65">
        <v>18</v>
      </c>
      <c r="E62" s="65">
        <v>1090.8</v>
      </c>
      <c r="F62" s="65">
        <v>0</v>
      </c>
      <c r="G62" s="65">
        <v>0</v>
      </c>
      <c r="H62" s="65">
        <v>0</v>
      </c>
      <c r="I62" s="67">
        <v>45291</v>
      </c>
      <c r="J62" s="65">
        <v>2024</v>
      </c>
    </row>
    <row r="63" spans="1:10" x14ac:dyDescent="0.3">
      <c r="A63" s="65">
        <v>13087500</v>
      </c>
      <c r="B63" s="66" t="s">
        <v>10</v>
      </c>
      <c r="C63" s="67">
        <v>45292</v>
      </c>
      <c r="D63" s="65">
        <v>18</v>
      </c>
      <c r="E63" s="65">
        <v>1125.5</v>
      </c>
      <c r="F63" s="65">
        <v>0</v>
      </c>
      <c r="G63" s="65">
        <v>0</v>
      </c>
      <c r="H63" s="65">
        <v>0</v>
      </c>
      <c r="I63" s="67">
        <v>45292</v>
      </c>
      <c r="J63" s="65">
        <v>2024</v>
      </c>
    </row>
    <row r="64" spans="1:10" x14ac:dyDescent="0.3">
      <c r="A64" s="65">
        <v>13087500</v>
      </c>
      <c r="B64" s="66" t="s">
        <v>10</v>
      </c>
      <c r="C64" s="67">
        <v>45293</v>
      </c>
      <c r="D64" s="65">
        <v>18</v>
      </c>
      <c r="E64" s="65">
        <v>1160.0999999999999</v>
      </c>
      <c r="F64" s="65">
        <v>0</v>
      </c>
      <c r="G64" s="65">
        <v>0</v>
      </c>
      <c r="H64" s="65">
        <v>0</v>
      </c>
      <c r="I64" s="67">
        <v>45293</v>
      </c>
      <c r="J64" s="65">
        <v>2024</v>
      </c>
    </row>
    <row r="65" spans="1:10" x14ac:dyDescent="0.3">
      <c r="A65" s="65">
        <v>13087500</v>
      </c>
      <c r="B65" s="66" t="s">
        <v>10</v>
      </c>
      <c r="C65" s="67">
        <v>45294</v>
      </c>
      <c r="D65" s="65">
        <v>18</v>
      </c>
      <c r="E65" s="65">
        <v>1194.7</v>
      </c>
      <c r="F65" s="65">
        <v>0</v>
      </c>
      <c r="G65" s="65">
        <v>0</v>
      </c>
      <c r="H65" s="65">
        <v>0</v>
      </c>
      <c r="I65" s="67">
        <v>45294</v>
      </c>
      <c r="J65" s="65">
        <v>2024</v>
      </c>
    </row>
    <row r="66" spans="1:10" x14ac:dyDescent="0.3">
      <c r="A66" s="65">
        <v>13087500</v>
      </c>
      <c r="B66" s="66" t="s">
        <v>10</v>
      </c>
      <c r="C66" s="67">
        <v>45295</v>
      </c>
      <c r="D66" s="65">
        <v>18</v>
      </c>
      <c r="E66" s="65">
        <v>1229.4000000000001</v>
      </c>
      <c r="F66" s="65">
        <v>0</v>
      </c>
      <c r="G66" s="65">
        <v>0</v>
      </c>
      <c r="H66" s="65">
        <v>0</v>
      </c>
      <c r="I66" s="67">
        <v>45295</v>
      </c>
      <c r="J66" s="65">
        <v>2024</v>
      </c>
    </row>
    <row r="67" spans="1:10" x14ac:dyDescent="0.3">
      <c r="A67" s="65">
        <v>13087500</v>
      </c>
      <c r="B67" s="66" t="s">
        <v>10</v>
      </c>
      <c r="C67" s="67">
        <v>45296</v>
      </c>
      <c r="D67" s="65">
        <v>18</v>
      </c>
      <c r="E67" s="65">
        <v>1264</v>
      </c>
      <c r="F67" s="65">
        <v>0</v>
      </c>
      <c r="G67" s="65">
        <v>0</v>
      </c>
      <c r="H67" s="65">
        <v>0</v>
      </c>
      <c r="I67" s="67">
        <v>45296</v>
      </c>
      <c r="J67" s="65">
        <v>2024</v>
      </c>
    </row>
    <row r="68" spans="1:10" x14ac:dyDescent="0.3">
      <c r="A68" s="65">
        <v>13087500</v>
      </c>
      <c r="B68" s="66" t="s">
        <v>10</v>
      </c>
      <c r="C68" s="67">
        <v>45297</v>
      </c>
      <c r="D68" s="65">
        <v>18</v>
      </c>
      <c r="E68" s="65">
        <v>1298.5999999999999</v>
      </c>
      <c r="F68" s="65">
        <v>0</v>
      </c>
      <c r="G68" s="65">
        <v>0</v>
      </c>
      <c r="H68" s="65">
        <v>0</v>
      </c>
      <c r="I68" s="67">
        <v>45297</v>
      </c>
      <c r="J68" s="65">
        <v>2024</v>
      </c>
    </row>
    <row r="69" spans="1:10" x14ac:dyDescent="0.3">
      <c r="A69" s="65">
        <v>13087500</v>
      </c>
      <c r="B69" s="66" t="s">
        <v>10</v>
      </c>
      <c r="C69" s="67">
        <v>45298</v>
      </c>
      <c r="D69" s="65">
        <v>18</v>
      </c>
      <c r="E69" s="65">
        <v>1333.3</v>
      </c>
      <c r="F69" s="65">
        <v>0</v>
      </c>
      <c r="G69" s="65">
        <v>0</v>
      </c>
      <c r="H69" s="65">
        <v>0</v>
      </c>
      <c r="I69" s="67">
        <v>45298</v>
      </c>
      <c r="J69" s="65">
        <v>2024</v>
      </c>
    </row>
    <row r="70" spans="1:10" x14ac:dyDescent="0.3">
      <c r="A70" s="65">
        <v>13087500</v>
      </c>
      <c r="B70" s="66" t="s">
        <v>10</v>
      </c>
      <c r="C70" s="67">
        <v>45299</v>
      </c>
      <c r="D70" s="65">
        <v>18</v>
      </c>
      <c r="E70" s="65">
        <v>1367.9</v>
      </c>
      <c r="F70" s="65">
        <v>0</v>
      </c>
      <c r="G70" s="65">
        <v>0</v>
      </c>
      <c r="H70" s="65">
        <v>0</v>
      </c>
      <c r="I70" s="67">
        <v>45299</v>
      </c>
      <c r="J70" s="65">
        <v>2024</v>
      </c>
    </row>
    <row r="71" spans="1:10" x14ac:dyDescent="0.3">
      <c r="A71" s="65">
        <v>13087500</v>
      </c>
      <c r="B71" s="66" t="s">
        <v>10</v>
      </c>
      <c r="C71" s="67">
        <v>45300</v>
      </c>
      <c r="D71" s="65">
        <v>18</v>
      </c>
      <c r="E71" s="65">
        <v>1402.5</v>
      </c>
      <c r="F71" s="65">
        <v>0</v>
      </c>
      <c r="G71" s="65">
        <v>0</v>
      </c>
      <c r="H71" s="65">
        <v>0</v>
      </c>
      <c r="I71" s="67">
        <v>45300</v>
      </c>
      <c r="J71" s="65">
        <v>2024</v>
      </c>
    </row>
    <row r="72" spans="1:10" x14ac:dyDescent="0.3">
      <c r="A72" s="65">
        <v>13087500</v>
      </c>
      <c r="B72" s="66" t="s">
        <v>10</v>
      </c>
      <c r="C72" s="67">
        <v>45301</v>
      </c>
      <c r="D72" s="65">
        <v>18</v>
      </c>
      <c r="E72" s="65">
        <v>1437.2</v>
      </c>
      <c r="F72" s="65">
        <v>0</v>
      </c>
      <c r="G72" s="65">
        <v>0</v>
      </c>
      <c r="H72" s="65">
        <v>0</v>
      </c>
      <c r="I72" s="67">
        <v>45301</v>
      </c>
      <c r="J72" s="65">
        <v>2024</v>
      </c>
    </row>
    <row r="73" spans="1:10" x14ac:dyDescent="0.3">
      <c r="A73" s="65">
        <v>13087500</v>
      </c>
      <c r="B73" s="66" t="s">
        <v>10</v>
      </c>
      <c r="C73" s="67">
        <v>45302</v>
      </c>
      <c r="D73" s="65">
        <v>18</v>
      </c>
      <c r="E73" s="65">
        <v>1471.8</v>
      </c>
      <c r="F73" s="65">
        <v>0</v>
      </c>
      <c r="G73" s="65">
        <v>0</v>
      </c>
      <c r="H73" s="65">
        <v>0</v>
      </c>
      <c r="I73" s="67">
        <v>45302</v>
      </c>
      <c r="J73" s="65">
        <v>2024</v>
      </c>
    </row>
    <row r="74" spans="1:10" x14ac:dyDescent="0.3">
      <c r="A74" s="65">
        <v>13087500</v>
      </c>
      <c r="B74" s="66" t="s">
        <v>10</v>
      </c>
      <c r="C74" s="67">
        <v>45303</v>
      </c>
      <c r="D74" s="65">
        <v>16</v>
      </c>
      <c r="E74" s="65">
        <v>1503.1</v>
      </c>
      <c r="F74" s="65">
        <v>0</v>
      </c>
      <c r="G74" s="65">
        <v>0</v>
      </c>
      <c r="H74" s="65">
        <v>0</v>
      </c>
      <c r="I74" s="67">
        <v>45303</v>
      </c>
      <c r="J74" s="65">
        <v>2024</v>
      </c>
    </row>
    <row r="75" spans="1:10" x14ac:dyDescent="0.3">
      <c r="A75" s="65">
        <v>13087500</v>
      </c>
      <c r="B75" s="66" t="s">
        <v>10</v>
      </c>
      <c r="C75" s="67">
        <v>45304</v>
      </c>
      <c r="D75" s="65">
        <v>16</v>
      </c>
      <c r="E75" s="65">
        <v>1534.4</v>
      </c>
      <c r="F75" s="65">
        <v>0</v>
      </c>
      <c r="G75" s="65">
        <v>0</v>
      </c>
      <c r="H75" s="65">
        <v>0</v>
      </c>
      <c r="I75" s="67">
        <v>45304</v>
      </c>
      <c r="J75" s="65">
        <v>2024</v>
      </c>
    </row>
    <row r="76" spans="1:10" x14ac:dyDescent="0.3">
      <c r="A76" s="65">
        <v>13087500</v>
      </c>
      <c r="B76" s="66" t="s">
        <v>10</v>
      </c>
      <c r="C76" s="67">
        <v>45305</v>
      </c>
      <c r="D76" s="65">
        <v>14</v>
      </c>
      <c r="E76" s="65">
        <v>1562.5</v>
      </c>
      <c r="F76" s="65">
        <v>0</v>
      </c>
      <c r="G76" s="65">
        <v>0</v>
      </c>
      <c r="H76" s="65">
        <v>0</v>
      </c>
      <c r="I76" s="67">
        <v>45305</v>
      </c>
      <c r="J76" s="65">
        <v>2024</v>
      </c>
    </row>
    <row r="77" spans="1:10" x14ac:dyDescent="0.3">
      <c r="A77" s="65">
        <v>13087500</v>
      </c>
      <c r="B77" s="66" t="s">
        <v>10</v>
      </c>
      <c r="C77" s="67">
        <v>45306</v>
      </c>
      <c r="D77" s="65">
        <v>14</v>
      </c>
      <c r="E77" s="65">
        <v>1590.6</v>
      </c>
      <c r="F77" s="65">
        <v>0</v>
      </c>
      <c r="G77" s="65">
        <v>0</v>
      </c>
      <c r="H77" s="65">
        <v>0</v>
      </c>
      <c r="I77" s="67">
        <v>45306</v>
      </c>
      <c r="J77" s="65">
        <v>2024</v>
      </c>
    </row>
    <row r="78" spans="1:10" x14ac:dyDescent="0.3">
      <c r="A78" s="65">
        <v>13087500</v>
      </c>
      <c r="B78" s="66" t="s">
        <v>10</v>
      </c>
      <c r="C78" s="67">
        <v>45307</v>
      </c>
      <c r="D78" s="65">
        <v>14</v>
      </c>
      <c r="E78" s="65">
        <v>1618.7</v>
      </c>
      <c r="F78" s="65">
        <v>0</v>
      </c>
      <c r="G78" s="65">
        <v>0</v>
      </c>
      <c r="H78" s="65">
        <v>0</v>
      </c>
      <c r="I78" s="67">
        <v>45307</v>
      </c>
      <c r="J78" s="65">
        <v>2024</v>
      </c>
    </row>
    <row r="79" spans="1:10" x14ac:dyDescent="0.3">
      <c r="A79" s="65">
        <v>13087500</v>
      </c>
      <c r="B79" s="66" t="s">
        <v>10</v>
      </c>
      <c r="C79" s="67">
        <v>45308</v>
      </c>
      <c r="D79" s="65">
        <v>14</v>
      </c>
      <c r="E79" s="65">
        <v>1646.8</v>
      </c>
      <c r="F79" s="65">
        <v>0</v>
      </c>
      <c r="G79" s="65">
        <v>0</v>
      </c>
      <c r="H79" s="65">
        <v>0</v>
      </c>
      <c r="I79" s="67">
        <v>45308</v>
      </c>
      <c r="J79" s="65">
        <v>2024</v>
      </c>
    </row>
    <row r="80" spans="1:10" x14ac:dyDescent="0.3">
      <c r="A80" s="65">
        <v>13087500</v>
      </c>
      <c r="B80" s="66" t="s">
        <v>10</v>
      </c>
      <c r="C80" s="67">
        <v>45309</v>
      </c>
      <c r="D80" s="65">
        <v>14</v>
      </c>
      <c r="E80" s="65">
        <v>1674.9</v>
      </c>
      <c r="F80" s="65">
        <v>0</v>
      </c>
      <c r="G80" s="65">
        <v>0</v>
      </c>
      <c r="H80" s="65">
        <v>0</v>
      </c>
      <c r="I80" s="67">
        <v>45309</v>
      </c>
      <c r="J80" s="65">
        <v>2024</v>
      </c>
    </row>
    <row r="81" spans="1:10" x14ac:dyDescent="0.3">
      <c r="A81" s="65">
        <v>13087500</v>
      </c>
      <c r="B81" s="66" t="s">
        <v>10</v>
      </c>
      <c r="C81" s="67">
        <v>45310</v>
      </c>
      <c r="D81" s="65">
        <v>14</v>
      </c>
      <c r="E81" s="65">
        <v>1703</v>
      </c>
      <c r="F81" s="65">
        <v>0</v>
      </c>
      <c r="G81" s="65">
        <v>0</v>
      </c>
      <c r="H81" s="65">
        <v>0</v>
      </c>
      <c r="I81" s="67">
        <v>45310</v>
      </c>
      <c r="J81" s="65">
        <v>2024</v>
      </c>
    </row>
    <row r="82" spans="1:10" x14ac:dyDescent="0.3">
      <c r="A82" s="65">
        <v>13087500</v>
      </c>
      <c r="B82" s="66" t="s">
        <v>10</v>
      </c>
      <c r="C82" s="67">
        <v>45311</v>
      </c>
      <c r="D82" s="65">
        <v>14</v>
      </c>
      <c r="E82" s="65">
        <v>1731.1</v>
      </c>
      <c r="F82" s="65">
        <v>0</v>
      </c>
      <c r="G82" s="65">
        <v>0</v>
      </c>
      <c r="H82" s="65">
        <v>0</v>
      </c>
      <c r="I82" s="67">
        <v>45311</v>
      </c>
      <c r="J82" s="65">
        <v>2024</v>
      </c>
    </row>
    <row r="83" spans="1:10" x14ac:dyDescent="0.3">
      <c r="A83" s="65">
        <v>13087500</v>
      </c>
      <c r="B83" s="66" t="s">
        <v>10</v>
      </c>
      <c r="C83" s="67">
        <v>45312</v>
      </c>
      <c r="D83" s="65">
        <v>14</v>
      </c>
      <c r="E83" s="65">
        <v>1759.2</v>
      </c>
      <c r="F83" s="65">
        <v>0</v>
      </c>
      <c r="G83" s="65">
        <v>0</v>
      </c>
      <c r="H83" s="65">
        <v>0</v>
      </c>
      <c r="I83" s="67">
        <v>45312</v>
      </c>
      <c r="J83" s="65">
        <v>2024</v>
      </c>
    </row>
    <row r="84" spans="1:10" x14ac:dyDescent="0.3">
      <c r="A84" s="65">
        <v>13087500</v>
      </c>
      <c r="B84" s="66" t="s">
        <v>10</v>
      </c>
      <c r="C84" s="67">
        <v>45313</v>
      </c>
      <c r="D84" s="65">
        <v>16</v>
      </c>
      <c r="E84" s="65">
        <v>1790.5</v>
      </c>
      <c r="F84" s="65">
        <v>0</v>
      </c>
      <c r="G84" s="65">
        <v>0</v>
      </c>
      <c r="H84" s="65">
        <v>0</v>
      </c>
      <c r="I84" s="67">
        <v>45313</v>
      </c>
      <c r="J84" s="65">
        <v>2024</v>
      </c>
    </row>
    <row r="85" spans="1:10" x14ac:dyDescent="0.3">
      <c r="A85" s="65">
        <v>13087500</v>
      </c>
      <c r="B85" s="66" t="s">
        <v>10</v>
      </c>
      <c r="C85" s="67">
        <v>45314</v>
      </c>
      <c r="D85" s="65">
        <v>16</v>
      </c>
      <c r="E85" s="65">
        <v>1821.8</v>
      </c>
      <c r="F85" s="65">
        <v>0</v>
      </c>
      <c r="G85" s="65">
        <v>0</v>
      </c>
      <c r="H85" s="65">
        <v>0</v>
      </c>
      <c r="I85" s="67">
        <v>45314</v>
      </c>
      <c r="J85" s="65">
        <v>2024</v>
      </c>
    </row>
    <row r="86" spans="1:10" x14ac:dyDescent="0.3">
      <c r="A86" s="65">
        <v>13087500</v>
      </c>
      <c r="B86" s="66" t="s">
        <v>10</v>
      </c>
      <c r="C86" s="67">
        <v>45315</v>
      </c>
      <c r="D86" s="65">
        <v>16</v>
      </c>
      <c r="E86" s="65">
        <v>1853.1</v>
      </c>
      <c r="F86" s="65">
        <v>0</v>
      </c>
      <c r="G86" s="65">
        <v>0</v>
      </c>
      <c r="H86" s="65">
        <v>0</v>
      </c>
      <c r="I86" s="67">
        <v>45315</v>
      </c>
      <c r="J86" s="65">
        <v>2024</v>
      </c>
    </row>
    <row r="87" spans="1:10" x14ac:dyDescent="0.3">
      <c r="A87" s="65">
        <v>13087500</v>
      </c>
      <c r="B87" s="66" t="s">
        <v>10</v>
      </c>
      <c r="C87" s="67">
        <v>45316</v>
      </c>
      <c r="D87" s="65">
        <v>16</v>
      </c>
      <c r="E87" s="65">
        <v>1884.4</v>
      </c>
      <c r="F87" s="65">
        <v>0</v>
      </c>
      <c r="G87" s="65">
        <v>0</v>
      </c>
      <c r="H87" s="65">
        <v>0</v>
      </c>
      <c r="I87" s="67">
        <v>45316</v>
      </c>
      <c r="J87" s="65">
        <v>2024</v>
      </c>
    </row>
    <row r="88" spans="1:10" x14ac:dyDescent="0.3">
      <c r="A88" s="65">
        <v>13087500</v>
      </c>
      <c r="B88" s="66" t="s">
        <v>10</v>
      </c>
      <c r="C88" s="67">
        <v>45317</v>
      </c>
      <c r="D88" s="65">
        <v>14</v>
      </c>
      <c r="E88" s="65">
        <v>1912.6</v>
      </c>
      <c r="F88" s="65">
        <v>0</v>
      </c>
      <c r="G88" s="65">
        <v>0</v>
      </c>
      <c r="H88" s="65">
        <v>0</v>
      </c>
      <c r="I88" s="67">
        <v>45317</v>
      </c>
      <c r="J88" s="65">
        <v>2024</v>
      </c>
    </row>
    <row r="89" spans="1:10" x14ac:dyDescent="0.3">
      <c r="A89" s="65">
        <v>13087500</v>
      </c>
      <c r="B89" s="66" t="s">
        <v>10</v>
      </c>
      <c r="C89" s="67">
        <v>45318</v>
      </c>
      <c r="D89" s="65">
        <v>13</v>
      </c>
      <c r="E89" s="65">
        <v>1937.6</v>
      </c>
      <c r="F89" s="65">
        <v>0</v>
      </c>
      <c r="G89" s="65">
        <v>0</v>
      </c>
      <c r="H89" s="65">
        <v>0</v>
      </c>
      <c r="I89" s="67">
        <v>45318</v>
      </c>
      <c r="J89" s="65">
        <v>2024</v>
      </c>
    </row>
    <row r="90" spans="1:10" x14ac:dyDescent="0.3">
      <c r="A90" s="65">
        <v>13087500</v>
      </c>
      <c r="B90" s="66" t="s">
        <v>10</v>
      </c>
      <c r="C90" s="67">
        <v>45319</v>
      </c>
      <c r="D90" s="65">
        <v>13</v>
      </c>
      <c r="E90" s="65">
        <v>1962.7</v>
      </c>
      <c r="F90" s="65">
        <v>0</v>
      </c>
      <c r="G90" s="65">
        <v>0</v>
      </c>
      <c r="H90" s="65">
        <v>0</v>
      </c>
      <c r="I90" s="67">
        <v>45319</v>
      </c>
      <c r="J90" s="65">
        <v>2024</v>
      </c>
    </row>
    <row r="91" spans="1:10" x14ac:dyDescent="0.3">
      <c r="A91" s="65">
        <v>13087500</v>
      </c>
      <c r="B91" s="66" t="s">
        <v>10</v>
      </c>
      <c r="C91" s="67">
        <v>45320</v>
      </c>
      <c r="D91" s="65">
        <v>13</v>
      </c>
      <c r="E91" s="65">
        <v>1987.7</v>
      </c>
      <c r="F91" s="65">
        <v>0</v>
      </c>
      <c r="G91" s="65">
        <v>0</v>
      </c>
      <c r="H91" s="65">
        <v>0</v>
      </c>
      <c r="I91" s="67">
        <v>45320</v>
      </c>
      <c r="J91" s="65">
        <v>2024</v>
      </c>
    </row>
    <row r="92" spans="1:10" x14ac:dyDescent="0.3">
      <c r="A92" s="65">
        <v>13087500</v>
      </c>
      <c r="B92" s="66" t="s">
        <v>10</v>
      </c>
      <c r="C92" s="67">
        <v>45321</v>
      </c>
      <c r="D92" s="65">
        <v>13</v>
      </c>
      <c r="E92" s="65">
        <v>2012.8</v>
      </c>
      <c r="F92" s="65">
        <v>0</v>
      </c>
      <c r="G92" s="65">
        <v>0</v>
      </c>
      <c r="H92" s="65">
        <v>0</v>
      </c>
      <c r="I92" s="67">
        <v>45321</v>
      </c>
      <c r="J92" s="65">
        <v>2024</v>
      </c>
    </row>
    <row r="93" spans="1:10" x14ac:dyDescent="0.3">
      <c r="A93" s="65">
        <v>13087500</v>
      </c>
      <c r="B93" s="66" t="s">
        <v>10</v>
      </c>
      <c r="C93" s="67">
        <v>45322</v>
      </c>
      <c r="D93" s="65">
        <v>13</v>
      </c>
      <c r="E93" s="65">
        <v>2037.8</v>
      </c>
      <c r="F93" s="65">
        <v>0</v>
      </c>
      <c r="G93" s="65">
        <v>0</v>
      </c>
      <c r="H93" s="65">
        <v>0</v>
      </c>
      <c r="I93" s="67">
        <v>45322</v>
      </c>
      <c r="J93" s="65">
        <v>2024</v>
      </c>
    </row>
    <row r="94" spans="1:10" x14ac:dyDescent="0.3">
      <c r="A94" s="65">
        <v>13087500</v>
      </c>
      <c r="B94" s="66" t="s">
        <v>10</v>
      </c>
      <c r="C94" s="67">
        <v>45323</v>
      </c>
      <c r="D94" s="65">
        <v>13</v>
      </c>
      <c r="E94" s="65">
        <v>2062.9</v>
      </c>
      <c r="F94" s="65">
        <v>0</v>
      </c>
      <c r="G94" s="65">
        <v>0</v>
      </c>
      <c r="H94" s="65">
        <v>0</v>
      </c>
      <c r="I94" s="67">
        <v>45323</v>
      </c>
      <c r="J94" s="65">
        <v>2024</v>
      </c>
    </row>
    <row r="95" spans="1:10" x14ac:dyDescent="0.3">
      <c r="A95" s="65">
        <v>13087500</v>
      </c>
      <c r="B95" s="66" t="s">
        <v>10</v>
      </c>
      <c r="C95" s="67">
        <v>45324</v>
      </c>
      <c r="D95" s="65">
        <v>13</v>
      </c>
      <c r="E95" s="65">
        <v>2087.9</v>
      </c>
      <c r="F95" s="65">
        <v>0</v>
      </c>
      <c r="G95" s="65">
        <v>0</v>
      </c>
      <c r="H95" s="65">
        <v>0</v>
      </c>
      <c r="I95" s="67">
        <v>45324</v>
      </c>
      <c r="J95" s="65">
        <v>2024</v>
      </c>
    </row>
    <row r="96" spans="1:10" x14ac:dyDescent="0.3">
      <c r="A96" s="65">
        <v>13087500</v>
      </c>
      <c r="B96" s="66" t="s">
        <v>10</v>
      </c>
      <c r="C96" s="67">
        <v>45325</v>
      </c>
      <c r="D96" s="65">
        <v>14</v>
      </c>
      <c r="E96" s="65">
        <v>2116</v>
      </c>
      <c r="F96" s="65">
        <v>0</v>
      </c>
      <c r="G96" s="65">
        <v>0</v>
      </c>
      <c r="H96" s="65">
        <v>0</v>
      </c>
      <c r="I96" s="67">
        <v>45325</v>
      </c>
      <c r="J96" s="65">
        <v>2024</v>
      </c>
    </row>
    <row r="97" spans="1:10" x14ac:dyDescent="0.3">
      <c r="A97" s="65">
        <v>13087500</v>
      </c>
      <c r="B97" s="66" t="s">
        <v>10</v>
      </c>
      <c r="C97" s="67">
        <v>45326</v>
      </c>
      <c r="D97" s="65">
        <v>14</v>
      </c>
      <c r="E97" s="65">
        <v>2144.1</v>
      </c>
      <c r="F97" s="65">
        <v>0</v>
      </c>
      <c r="G97" s="65">
        <v>0</v>
      </c>
      <c r="H97" s="65">
        <v>0</v>
      </c>
      <c r="I97" s="67">
        <v>45326</v>
      </c>
      <c r="J97" s="65">
        <v>2024</v>
      </c>
    </row>
    <row r="98" spans="1:10" x14ac:dyDescent="0.3">
      <c r="A98" s="65">
        <v>13087500</v>
      </c>
      <c r="B98" s="66" t="s">
        <v>10</v>
      </c>
      <c r="C98" s="67">
        <v>45327</v>
      </c>
      <c r="D98" s="65">
        <v>13</v>
      </c>
      <c r="E98" s="65">
        <v>2169.1999999999998</v>
      </c>
      <c r="F98" s="65">
        <v>0</v>
      </c>
      <c r="G98" s="65">
        <v>0</v>
      </c>
      <c r="H98" s="65">
        <v>0</v>
      </c>
      <c r="I98" s="67">
        <v>45327</v>
      </c>
      <c r="J98" s="65">
        <v>2024</v>
      </c>
    </row>
    <row r="99" spans="1:10" x14ac:dyDescent="0.3">
      <c r="A99" s="65">
        <v>13087500</v>
      </c>
      <c r="B99" s="66" t="s">
        <v>10</v>
      </c>
      <c r="C99" s="67">
        <v>45328</v>
      </c>
      <c r="D99" s="65">
        <v>13</v>
      </c>
      <c r="E99" s="65">
        <v>2194.1999999999998</v>
      </c>
      <c r="F99" s="65">
        <v>0</v>
      </c>
      <c r="G99" s="65">
        <v>0</v>
      </c>
      <c r="H99" s="65">
        <v>0</v>
      </c>
      <c r="I99" s="67">
        <v>45328</v>
      </c>
      <c r="J99" s="65">
        <v>2024</v>
      </c>
    </row>
    <row r="100" spans="1:10" x14ac:dyDescent="0.3">
      <c r="A100" s="65">
        <v>13087500</v>
      </c>
      <c r="B100" s="66" t="s">
        <v>10</v>
      </c>
      <c r="C100" s="67">
        <v>45329</v>
      </c>
      <c r="D100" s="65">
        <v>11</v>
      </c>
      <c r="E100" s="65">
        <v>2216.4</v>
      </c>
      <c r="F100" s="65">
        <v>0</v>
      </c>
      <c r="G100" s="65">
        <v>0</v>
      </c>
      <c r="H100" s="65">
        <v>0</v>
      </c>
      <c r="I100" s="67">
        <v>45329</v>
      </c>
      <c r="J100" s="65">
        <v>2024</v>
      </c>
    </row>
    <row r="101" spans="1:10" x14ac:dyDescent="0.3">
      <c r="A101" s="65">
        <v>13087500</v>
      </c>
      <c r="B101" s="66" t="s">
        <v>10</v>
      </c>
      <c r="C101" s="67">
        <v>45330</v>
      </c>
      <c r="D101" s="65">
        <v>11</v>
      </c>
      <c r="E101" s="65">
        <v>2238.5</v>
      </c>
      <c r="F101" s="65">
        <v>0</v>
      </c>
      <c r="G101" s="65">
        <v>0</v>
      </c>
      <c r="H101" s="65">
        <v>0</v>
      </c>
      <c r="I101" s="67">
        <v>45330</v>
      </c>
      <c r="J101" s="65">
        <v>2024</v>
      </c>
    </row>
    <row r="102" spans="1:10" x14ac:dyDescent="0.3">
      <c r="A102" s="65">
        <v>13087500</v>
      </c>
      <c r="B102" s="66" t="s">
        <v>10</v>
      </c>
      <c r="C102" s="67">
        <v>45331</v>
      </c>
      <c r="D102" s="65">
        <v>11</v>
      </c>
      <c r="E102" s="65">
        <v>2260.6</v>
      </c>
      <c r="F102" s="65">
        <v>0</v>
      </c>
      <c r="G102" s="65">
        <v>0</v>
      </c>
      <c r="H102" s="65">
        <v>0</v>
      </c>
      <c r="I102" s="67">
        <v>45331</v>
      </c>
      <c r="J102" s="65">
        <v>2024</v>
      </c>
    </row>
    <row r="103" spans="1:10" x14ac:dyDescent="0.3">
      <c r="A103" s="65">
        <v>13087500</v>
      </c>
      <c r="B103" s="66" t="s">
        <v>10</v>
      </c>
      <c r="C103" s="67">
        <v>45332</v>
      </c>
      <c r="D103" s="65">
        <v>11</v>
      </c>
      <c r="E103" s="65">
        <v>2282.8000000000002</v>
      </c>
      <c r="F103" s="65">
        <v>0</v>
      </c>
      <c r="G103" s="65">
        <v>0</v>
      </c>
      <c r="H103" s="65">
        <v>0</v>
      </c>
      <c r="I103" s="67">
        <v>45332</v>
      </c>
      <c r="J103" s="65">
        <v>2024</v>
      </c>
    </row>
    <row r="104" spans="1:10" x14ac:dyDescent="0.3">
      <c r="A104" s="65">
        <v>13087500</v>
      </c>
      <c r="B104" s="66" t="s">
        <v>10</v>
      </c>
      <c r="C104" s="67">
        <v>45333</v>
      </c>
      <c r="D104" s="65">
        <v>9.8000000000000007</v>
      </c>
      <c r="E104" s="65">
        <v>2302.1</v>
      </c>
      <c r="F104" s="65">
        <v>0</v>
      </c>
      <c r="G104" s="65">
        <v>0</v>
      </c>
      <c r="H104" s="65">
        <v>0</v>
      </c>
      <c r="I104" s="67">
        <v>45333</v>
      </c>
      <c r="J104" s="65">
        <v>2024</v>
      </c>
    </row>
    <row r="105" spans="1:10" x14ac:dyDescent="0.3">
      <c r="A105" s="65">
        <v>13087500</v>
      </c>
      <c r="B105" s="66" t="s">
        <v>10</v>
      </c>
      <c r="C105" s="67">
        <v>45334</v>
      </c>
      <c r="D105" s="65">
        <v>9.8000000000000007</v>
      </c>
      <c r="E105" s="65">
        <v>2321.4</v>
      </c>
      <c r="F105" s="65">
        <v>0</v>
      </c>
      <c r="G105" s="65">
        <v>0</v>
      </c>
      <c r="H105" s="65">
        <v>0</v>
      </c>
      <c r="I105" s="67">
        <v>45334</v>
      </c>
      <c r="J105" s="65">
        <v>2024</v>
      </c>
    </row>
    <row r="106" spans="1:10" x14ac:dyDescent="0.3">
      <c r="A106" s="65">
        <v>13087500</v>
      </c>
      <c r="B106" s="66" t="s">
        <v>10</v>
      </c>
      <c r="C106" s="67">
        <v>45335</v>
      </c>
      <c r="D106" s="65">
        <v>9.8000000000000007</v>
      </c>
      <c r="E106" s="65">
        <v>2340.8000000000002</v>
      </c>
      <c r="F106" s="65">
        <v>0</v>
      </c>
      <c r="G106" s="65">
        <v>0</v>
      </c>
      <c r="H106" s="65">
        <v>0</v>
      </c>
      <c r="I106" s="67">
        <v>45335</v>
      </c>
      <c r="J106" s="65">
        <v>2024</v>
      </c>
    </row>
    <row r="107" spans="1:10" x14ac:dyDescent="0.3">
      <c r="A107" s="65">
        <v>13087500</v>
      </c>
      <c r="B107" s="66" t="s">
        <v>10</v>
      </c>
      <c r="C107" s="67">
        <v>45336</v>
      </c>
      <c r="D107" s="65">
        <v>8.4</v>
      </c>
      <c r="E107" s="65">
        <v>2357.5</v>
      </c>
      <c r="F107" s="65">
        <v>0</v>
      </c>
      <c r="G107" s="65">
        <v>0</v>
      </c>
      <c r="H107" s="65">
        <v>0</v>
      </c>
      <c r="I107" s="67">
        <v>45336</v>
      </c>
      <c r="J107" s="65">
        <v>2024</v>
      </c>
    </row>
    <row r="108" spans="1:10" x14ac:dyDescent="0.3">
      <c r="A108" s="65">
        <v>13087500</v>
      </c>
      <c r="B108" s="66" t="s">
        <v>10</v>
      </c>
      <c r="C108" s="67">
        <v>45337</v>
      </c>
      <c r="D108" s="65">
        <v>8.4</v>
      </c>
      <c r="E108" s="65">
        <v>2374.1999999999998</v>
      </c>
      <c r="F108" s="65">
        <v>0</v>
      </c>
      <c r="G108" s="65">
        <v>0</v>
      </c>
      <c r="H108" s="65">
        <v>0</v>
      </c>
      <c r="I108" s="67">
        <v>45337</v>
      </c>
      <c r="J108" s="65">
        <v>2024</v>
      </c>
    </row>
    <row r="109" spans="1:10" x14ac:dyDescent="0.3">
      <c r="A109" s="65">
        <v>13087500</v>
      </c>
      <c r="B109" s="66" t="s">
        <v>10</v>
      </c>
      <c r="C109" s="67">
        <v>45338</v>
      </c>
      <c r="D109" s="65">
        <v>8.4</v>
      </c>
      <c r="E109" s="65">
        <v>2391</v>
      </c>
      <c r="F109" s="65">
        <v>0</v>
      </c>
      <c r="G109" s="65">
        <v>0</v>
      </c>
      <c r="H109" s="65">
        <v>0</v>
      </c>
      <c r="I109" s="67">
        <v>45338</v>
      </c>
      <c r="J109" s="65">
        <v>2024</v>
      </c>
    </row>
    <row r="110" spans="1:10" x14ac:dyDescent="0.3">
      <c r="A110" s="65">
        <v>13087500</v>
      </c>
      <c r="B110" s="66" t="s">
        <v>10</v>
      </c>
      <c r="C110" s="67">
        <v>45339</v>
      </c>
      <c r="D110" s="65">
        <v>7.2</v>
      </c>
      <c r="E110" s="65">
        <v>2405.1999999999998</v>
      </c>
      <c r="F110" s="65">
        <v>0</v>
      </c>
      <c r="G110" s="65">
        <v>0</v>
      </c>
      <c r="H110" s="65">
        <v>0</v>
      </c>
      <c r="I110" s="67">
        <v>45339</v>
      </c>
      <c r="J110" s="65">
        <v>2024</v>
      </c>
    </row>
    <row r="111" spans="1:10" x14ac:dyDescent="0.3">
      <c r="A111" s="65">
        <v>13087500</v>
      </c>
      <c r="B111" s="66" t="s">
        <v>10</v>
      </c>
      <c r="C111" s="67">
        <v>45340</v>
      </c>
      <c r="D111" s="65">
        <v>7.2</v>
      </c>
      <c r="E111" s="65">
        <v>2419.4</v>
      </c>
      <c r="F111" s="65">
        <v>0</v>
      </c>
      <c r="G111" s="65">
        <v>0</v>
      </c>
      <c r="H111" s="65">
        <v>0</v>
      </c>
      <c r="I111" s="67">
        <v>45340</v>
      </c>
      <c r="J111" s="65">
        <v>2024</v>
      </c>
    </row>
    <row r="112" spans="1:10" x14ac:dyDescent="0.3">
      <c r="A112" s="65">
        <v>13087500</v>
      </c>
      <c r="B112" s="66" t="s">
        <v>10</v>
      </c>
      <c r="C112" s="67">
        <v>45341</v>
      </c>
      <c r="D112" s="65">
        <v>7.2</v>
      </c>
      <c r="E112" s="65">
        <v>2433.6</v>
      </c>
      <c r="F112" s="65">
        <v>0</v>
      </c>
      <c r="G112" s="65">
        <v>0</v>
      </c>
      <c r="H112" s="65">
        <v>0</v>
      </c>
      <c r="I112" s="67">
        <v>45341</v>
      </c>
      <c r="J112" s="65">
        <v>2024</v>
      </c>
    </row>
    <row r="113" spans="1:10" x14ac:dyDescent="0.3">
      <c r="A113" s="65">
        <v>13087500</v>
      </c>
      <c r="B113" s="66" t="s">
        <v>10</v>
      </c>
      <c r="C113" s="67">
        <v>45342</v>
      </c>
      <c r="D113" s="65">
        <v>16</v>
      </c>
      <c r="E113" s="65">
        <v>2464.9</v>
      </c>
      <c r="F113" s="65">
        <v>0</v>
      </c>
      <c r="G113" s="65">
        <v>0</v>
      </c>
      <c r="H113" s="65">
        <v>0</v>
      </c>
      <c r="I113" s="67">
        <v>45342</v>
      </c>
      <c r="J113" s="65">
        <v>2024</v>
      </c>
    </row>
    <row r="114" spans="1:10" x14ac:dyDescent="0.3">
      <c r="A114" s="65">
        <v>13087500</v>
      </c>
      <c r="B114" s="66" t="s">
        <v>10</v>
      </c>
      <c r="C114" s="67">
        <v>45343</v>
      </c>
      <c r="D114" s="65">
        <v>29</v>
      </c>
      <c r="E114" s="65">
        <v>2522.1</v>
      </c>
      <c r="F114" s="65">
        <v>0</v>
      </c>
      <c r="G114" s="65">
        <v>0</v>
      </c>
      <c r="H114" s="65">
        <v>0</v>
      </c>
      <c r="I114" s="67">
        <v>45343</v>
      </c>
      <c r="J114" s="65">
        <v>2024</v>
      </c>
    </row>
    <row r="115" spans="1:10" x14ac:dyDescent="0.3">
      <c r="A115" s="65">
        <v>13087500</v>
      </c>
      <c r="B115" s="66" t="s">
        <v>10</v>
      </c>
      <c r="C115" s="67">
        <v>45344</v>
      </c>
      <c r="D115" s="65">
        <v>31</v>
      </c>
      <c r="E115" s="65">
        <v>2583.4</v>
      </c>
      <c r="F115" s="65">
        <v>0</v>
      </c>
      <c r="G115" s="65">
        <v>0</v>
      </c>
      <c r="H115" s="65">
        <v>0</v>
      </c>
      <c r="I115" s="67">
        <v>45344</v>
      </c>
      <c r="J115" s="65">
        <v>2024</v>
      </c>
    </row>
    <row r="116" spans="1:10" x14ac:dyDescent="0.3">
      <c r="A116" s="65">
        <v>13087500</v>
      </c>
      <c r="B116" s="66" t="s">
        <v>10</v>
      </c>
      <c r="C116" s="67">
        <v>45345</v>
      </c>
      <c r="D116" s="65">
        <v>31</v>
      </c>
      <c r="E116" s="65">
        <v>2644.7</v>
      </c>
      <c r="F116" s="65">
        <v>0</v>
      </c>
      <c r="G116" s="65">
        <v>0</v>
      </c>
      <c r="H116" s="65">
        <v>0</v>
      </c>
      <c r="I116" s="67">
        <v>45345</v>
      </c>
      <c r="J116" s="65">
        <v>2024</v>
      </c>
    </row>
    <row r="117" spans="1:10" x14ac:dyDescent="0.3">
      <c r="A117" s="65">
        <v>13087500</v>
      </c>
      <c r="B117" s="66" t="s">
        <v>10</v>
      </c>
      <c r="C117" s="67">
        <v>45346</v>
      </c>
      <c r="D117" s="65">
        <v>31</v>
      </c>
      <c r="E117" s="65">
        <v>2706</v>
      </c>
      <c r="F117" s="65">
        <v>0</v>
      </c>
      <c r="G117" s="65">
        <v>0</v>
      </c>
      <c r="H117" s="65">
        <v>0</v>
      </c>
      <c r="I117" s="67">
        <v>45346</v>
      </c>
      <c r="J117" s="65">
        <v>2024</v>
      </c>
    </row>
    <row r="118" spans="1:10" x14ac:dyDescent="0.3">
      <c r="A118" s="65">
        <v>13087500</v>
      </c>
      <c r="B118" s="66" t="s">
        <v>10</v>
      </c>
      <c r="C118" s="67">
        <v>45347</v>
      </c>
      <c r="D118" s="65">
        <v>31</v>
      </c>
      <c r="E118" s="65">
        <v>2767.3</v>
      </c>
      <c r="F118" s="65">
        <v>0</v>
      </c>
      <c r="G118" s="65">
        <v>0</v>
      </c>
      <c r="H118" s="65">
        <v>0</v>
      </c>
      <c r="I118" s="67">
        <v>45347</v>
      </c>
      <c r="J118" s="65">
        <v>2024</v>
      </c>
    </row>
    <row r="119" spans="1:10" x14ac:dyDescent="0.3">
      <c r="A119" s="65">
        <v>13087500</v>
      </c>
      <c r="B119" s="66" t="s">
        <v>10</v>
      </c>
      <c r="C119" s="67">
        <v>45348</v>
      </c>
      <c r="D119" s="65">
        <v>31</v>
      </c>
      <c r="E119" s="65">
        <v>2828.6</v>
      </c>
      <c r="F119" s="65">
        <v>0</v>
      </c>
      <c r="G119" s="65">
        <v>0</v>
      </c>
      <c r="H119" s="65">
        <v>0</v>
      </c>
      <c r="I119" s="67">
        <v>45348</v>
      </c>
      <c r="J119" s="65">
        <v>2024</v>
      </c>
    </row>
    <row r="120" spans="1:10" x14ac:dyDescent="0.3">
      <c r="A120" s="65">
        <v>13087500</v>
      </c>
      <c r="B120" s="66" t="s">
        <v>10</v>
      </c>
      <c r="C120" s="67">
        <v>45349</v>
      </c>
      <c r="D120" s="65">
        <v>31</v>
      </c>
      <c r="E120" s="65">
        <v>2889.9</v>
      </c>
      <c r="F120" s="65">
        <v>0</v>
      </c>
      <c r="G120" s="65">
        <v>0</v>
      </c>
      <c r="H120" s="65">
        <v>0</v>
      </c>
      <c r="I120" s="67">
        <v>45349</v>
      </c>
      <c r="J120" s="65">
        <v>2024</v>
      </c>
    </row>
    <row r="121" spans="1:10" x14ac:dyDescent="0.3">
      <c r="A121" s="65">
        <v>13087500</v>
      </c>
      <c r="B121" s="66" t="s">
        <v>10</v>
      </c>
      <c r="C121" s="67">
        <v>45350</v>
      </c>
      <c r="D121" s="65">
        <v>31</v>
      </c>
      <c r="E121" s="65">
        <v>2951.2</v>
      </c>
      <c r="F121" s="65">
        <v>0</v>
      </c>
      <c r="G121" s="65">
        <v>0</v>
      </c>
      <c r="H121" s="65">
        <v>0</v>
      </c>
      <c r="I121" s="67">
        <v>45350</v>
      </c>
      <c r="J121" s="65">
        <v>2024</v>
      </c>
    </row>
    <row r="122" spans="1:10" x14ac:dyDescent="0.3">
      <c r="A122" s="65">
        <v>13087500</v>
      </c>
      <c r="B122" s="66" t="s">
        <v>10</v>
      </c>
      <c r="C122" s="67">
        <v>45351</v>
      </c>
      <c r="D122" s="65">
        <v>31</v>
      </c>
      <c r="E122" s="65">
        <v>3012.5</v>
      </c>
      <c r="F122" s="65">
        <v>0</v>
      </c>
      <c r="G122" s="65">
        <v>0</v>
      </c>
      <c r="H122" s="65">
        <v>0</v>
      </c>
      <c r="I122" s="67">
        <v>45351</v>
      </c>
      <c r="J122" s="65">
        <v>2024</v>
      </c>
    </row>
    <row r="123" spans="1:10" x14ac:dyDescent="0.3">
      <c r="A123" s="65">
        <v>13087500</v>
      </c>
      <c r="B123" s="66" t="s">
        <v>10</v>
      </c>
      <c r="C123" s="67">
        <v>45352</v>
      </c>
      <c r="D123" s="65">
        <v>31</v>
      </c>
      <c r="E123" s="65">
        <v>3073.8</v>
      </c>
      <c r="F123" s="65">
        <v>0</v>
      </c>
      <c r="G123" s="65">
        <v>0</v>
      </c>
      <c r="H123" s="65">
        <v>0</v>
      </c>
      <c r="I123" s="67">
        <v>45352</v>
      </c>
      <c r="J123" s="65">
        <v>2024</v>
      </c>
    </row>
    <row r="124" spans="1:10" x14ac:dyDescent="0.3">
      <c r="A124" s="65">
        <v>13087500</v>
      </c>
      <c r="B124" s="66" t="s">
        <v>10</v>
      </c>
      <c r="C124" s="67">
        <v>45353</v>
      </c>
      <c r="D124" s="65">
        <v>31</v>
      </c>
      <c r="E124" s="65">
        <v>3135.2</v>
      </c>
      <c r="F124" s="65">
        <v>0</v>
      </c>
      <c r="G124" s="65">
        <v>0</v>
      </c>
      <c r="H124" s="65">
        <v>0</v>
      </c>
      <c r="I124" s="67">
        <v>45353</v>
      </c>
      <c r="J124" s="65">
        <v>2024</v>
      </c>
    </row>
    <row r="125" spans="1:10" x14ac:dyDescent="0.3">
      <c r="A125" s="65">
        <v>13087500</v>
      </c>
      <c r="B125" s="66" t="s">
        <v>10</v>
      </c>
      <c r="C125" s="67">
        <v>45354</v>
      </c>
      <c r="D125" s="65">
        <v>33</v>
      </c>
      <c r="E125" s="65">
        <v>3200.8</v>
      </c>
      <c r="F125" s="65">
        <v>0</v>
      </c>
      <c r="G125" s="65">
        <v>0</v>
      </c>
      <c r="H125" s="65">
        <v>0</v>
      </c>
      <c r="I125" s="67">
        <v>45354</v>
      </c>
      <c r="J125" s="65">
        <v>2024</v>
      </c>
    </row>
    <row r="126" spans="1:10" x14ac:dyDescent="0.3">
      <c r="A126" s="65">
        <v>13087500</v>
      </c>
      <c r="B126" s="66" t="s">
        <v>10</v>
      </c>
      <c r="C126" s="67">
        <v>45355</v>
      </c>
      <c r="D126" s="65">
        <v>33</v>
      </c>
      <c r="E126" s="65">
        <v>3266.3</v>
      </c>
      <c r="F126" s="65">
        <v>0</v>
      </c>
      <c r="G126" s="65">
        <v>0</v>
      </c>
      <c r="H126" s="65">
        <v>0</v>
      </c>
      <c r="I126" s="67">
        <v>45355</v>
      </c>
      <c r="J126" s="65">
        <v>2024</v>
      </c>
    </row>
    <row r="127" spans="1:10" x14ac:dyDescent="0.3">
      <c r="A127" s="65">
        <v>13087500</v>
      </c>
      <c r="B127" s="66" t="s">
        <v>10</v>
      </c>
      <c r="C127" s="67">
        <v>45356</v>
      </c>
      <c r="D127" s="65">
        <v>33</v>
      </c>
      <c r="E127" s="65">
        <v>3331.9</v>
      </c>
      <c r="F127" s="65">
        <v>0</v>
      </c>
      <c r="G127" s="65">
        <v>0</v>
      </c>
      <c r="H127" s="65">
        <v>0</v>
      </c>
      <c r="I127" s="67">
        <v>45356</v>
      </c>
      <c r="J127" s="65">
        <v>2024</v>
      </c>
    </row>
    <row r="128" spans="1:10" x14ac:dyDescent="0.3">
      <c r="A128" s="65">
        <v>13087500</v>
      </c>
      <c r="B128" s="66" t="s">
        <v>10</v>
      </c>
      <c r="C128" s="67">
        <v>45357</v>
      </c>
      <c r="D128" s="65">
        <v>33</v>
      </c>
      <c r="E128" s="65">
        <v>3397.5</v>
      </c>
      <c r="F128" s="65">
        <v>0</v>
      </c>
      <c r="G128" s="65">
        <v>0</v>
      </c>
      <c r="H128" s="65">
        <v>0</v>
      </c>
      <c r="I128" s="67">
        <v>45357</v>
      </c>
      <c r="J128" s="65">
        <v>2024</v>
      </c>
    </row>
    <row r="129" spans="1:10" x14ac:dyDescent="0.3">
      <c r="A129" s="65">
        <v>13087500</v>
      </c>
      <c r="B129" s="66" t="s">
        <v>10</v>
      </c>
      <c r="C129" s="67">
        <v>45358</v>
      </c>
      <c r="D129" s="65">
        <v>33</v>
      </c>
      <c r="E129" s="65">
        <v>3463.1</v>
      </c>
      <c r="F129" s="65">
        <v>0</v>
      </c>
      <c r="G129" s="65">
        <v>0</v>
      </c>
      <c r="H129" s="65">
        <v>0</v>
      </c>
      <c r="I129" s="67">
        <v>45358</v>
      </c>
      <c r="J129" s="65">
        <v>2024</v>
      </c>
    </row>
    <row r="130" spans="1:10" x14ac:dyDescent="0.3">
      <c r="A130" s="65">
        <v>13087500</v>
      </c>
      <c r="B130" s="66" t="s">
        <v>10</v>
      </c>
      <c r="C130" s="67">
        <v>45359</v>
      </c>
      <c r="D130" s="65">
        <v>33</v>
      </c>
      <c r="E130" s="65">
        <v>3528.7</v>
      </c>
      <c r="F130" s="65">
        <v>0</v>
      </c>
      <c r="G130" s="65">
        <v>0</v>
      </c>
      <c r="H130" s="65">
        <v>0</v>
      </c>
      <c r="I130" s="67">
        <v>45359</v>
      </c>
      <c r="J130" s="65">
        <v>2024</v>
      </c>
    </row>
    <row r="131" spans="1:10" x14ac:dyDescent="0.3">
      <c r="A131" s="65">
        <v>13087500</v>
      </c>
      <c r="B131" s="66" t="s">
        <v>10</v>
      </c>
      <c r="C131" s="67">
        <v>45360</v>
      </c>
      <c r="D131" s="65">
        <v>33</v>
      </c>
      <c r="E131" s="65">
        <v>3594.3</v>
      </c>
      <c r="F131" s="65">
        <v>0</v>
      </c>
      <c r="G131" s="65">
        <v>0</v>
      </c>
      <c r="H131" s="65">
        <v>0</v>
      </c>
      <c r="I131" s="67">
        <v>45360</v>
      </c>
      <c r="J131" s="65">
        <v>2024</v>
      </c>
    </row>
    <row r="132" spans="1:10" x14ac:dyDescent="0.3">
      <c r="A132" s="65">
        <v>13087500</v>
      </c>
      <c r="B132" s="66" t="s">
        <v>10</v>
      </c>
      <c r="C132" s="67">
        <v>45361</v>
      </c>
      <c r="D132" s="65">
        <v>33</v>
      </c>
      <c r="E132" s="65">
        <v>3659.9</v>
      </c>
      <c r="F132" s="65">
        <v>0</v>
      </c>
      <c r="G132" s="65">
        <v>0</v>
      </c>
      <c r="H132" s="65">
        <v>0</v>
      </c>
      <c r="I132" s="67">
        <v>45361</v>
      </c>
      <c r="J132" s="65">
        <v>2024</v>
      </c>
    </row>
    <row r="133" spans="1:10" x14ac:dyDescent="0.3">
      <c r="A133" s="65">
        <v>13087500</v>
      </c>
      <c r="B133" s="66" t="s">
        <v>10</v>
      </c>
      <c r="C133" s="67">
        <v>45362</v>
      </c>
      <c r="D133" s="65">
        <v>33</v>
      </c>
      <c r="E133" s="65">
        <v>3725.5</v>
      </c>
      <c r="F133" s="65">
        <v>0</v>
      </c>
      <c r="G133" s="65">
        <v>0</v>
      </c>
      <c r="H133" s="65">
        <v>0</v>
      </c>
      <c r="I133" s="67">
        <v>45362</v>
      </c>
      <c r="J133" s="65">
        <v>2024</v>
      </c>
    </row>
    <row r="134" spans="1:10" x14ac:dyDescent="0.3">
      <c r="A134" s="65">
        <v>13087500</v>
      </c>
      <c r="B134" s="66" t="s">
        <v>10</v>
      </c>
      <c r="C134" s="67">
        <v>45363</v>
      </c>
      <c r="D134" s="65">
        <v>33</v>
      </c>
      <c r="E134" s="65">
        <v>3791.1</v>
      </c>
      <c r="F134" s="65">
        <v>0</v>
      </c>
      <c r="G134" s="65">
        <v>0</v>
      </c>
      <c r="H134" s="65">
        <v>0</v>
      </c>
      <c r="I134" s="67">
        <v>45363</v>
      </c>
      <c r="J134" s="65">
        <v>2024</v>
      </c>
    </row>
    <row r="135" spans="1:10" x14ac:dyDescent="0.3">
      <c r="A135" s="65">
        <v>13087500</v>
      </c>
      <c r="B135" s="66" t="s">
        <v>10</v>
      </c>
      <c r="C135" s="67">
        <v>45364</v>
      </c>
      <c r="D135" s="65">
        <v>33</v>
      </c>
      <c r="E135" s="65">
        <v>3856.7</v>
      </c>
      <c r="F135" s="65">
        <v>0</v>
      </c>
      <c r="G135" s="65">
        <v>0</v>
      </c>
      <c r="H135" s="65">
        <v>0</v>
      </c>
      <c r="I135" s="67">
        <v>45364</v>
      </c>
      <c r="J135" s="65">
        <v>2024</v>
      </c>
    </row>
    <row r="136" spans="1:10" x14ac:dyDescent="0.3">
      <c r="A136" s="65">
        <v>13087500</v>
      </c>
      <c r="B136" s="66" t="s">
        <v>10</v>
      </c>
      <c r="C136" s="67">
        <v>45365</v>
      </c>
      <c r="D136" s="65">
        <v>33</v>
      </c>
      <c r="E136" s="65">
        <v>3922.3</v>
      </c>
      <c r="F136" s="65">
        <v>0</v>
      </c>
      <c r="G136" s="65">
        <v>0</v>
      </c>
      <c r="H136" s="65">
        <v>0</v>
      </c>
      <c r="I136" s="67">
        <v>45365</v>
      </c>
      <c r="J136" s="65">
        <v>2024</v>
      </c>
    </row>
    <row r="137" spans="1:10" x14ac:dyDescent="0.3">
      <c r="A137" s="65">
        <v>13087500</v>
      </c>
      <c r="B137" s="66" t="s">
        <v>10</v>
      </c>
      <c r="C137" s="67">
        <v>45366</v>
      </c>
      <c r="D137" s="65">
        <v>33</v>
      </c>
      <c r="E137" s="65">
        <v>3987.9</v>
      </c>
      <c r="F137" s="65">
        <v>0</v>
      </c>
      <c r="G137" s="65">
        <v>0</v>
      </c>
      <c r="H137" s="65">
        <v>0</v>
      </c>
      <c r="I137" s="67">
        <v>45366</v>
      </c>
      <c r="J137" s="65">
        <v>2024</v>
      </c>
    </row>
    <row r="138" spans="1:10" x14ac:dyDescent="0.3">
      <c r="A138" s="65">
        <v>13087500</v>
      </c>
      <c r="B138" s="66" t="s">
        <v>10</v>
      </c>
      <c r="C138" s="67">
        <v>45367</v>
      </c>
      <c r="D138" s="65">
        <v>33</v>
      </c>
      <c r="E138" s="65">
        <v>4053.5</v>
      </c>
      <c r="F138" s="65">
        <v>0</v>
      </c>
      <c r="G138" s="65">
        <v>0</v>
      </c>
      <c r="H138" s="65">
        <v>0</v>
      </c>
      <c r="I138" s="67">
        <v>45367</v>
      </c>
      <c r="J138" s="65">
        <v>2024</v>
      </c>
    </row>
    <row r="139" spans="1:10" x14ac:dyDescent="0.3">
      <c r="A139" s="65">
        <v>13087500</v>
      </c>
      <c r="B139" s="66" t="s">
        <v>10</v>
      </c>
      <c r="C139" s="67">
        <v>45368</v>
      </c>
      <c r="D139" s="65">
        <v>33</v>
      </c>
      <c r="E139" s="65">
        <v>4119.1000000000004</v>
      </c>
      <c r="F139" s="65">
        <v>0</v>
      </c>
      <c r="G139" s="65">
        <v>0</v>
      </c>
      <c r="H139" s="65">
        <v>0</v>
      </c>
      <c r="I139" s="67">
        <v>45368</v>
      </c>
      <c r="J139" s="65">
        <v>2024</v>
      </c>
    </row>
    <row r="140" spans="1:10" x14ac:dyDescent="0.3">
      <c r="A140" s="65">
        <v>13087500</v>
      </c>
      <c r="B140" s="66" t="s">
        <v>10</v>
      </c>
      <c r="C140" s="67">
        <v>45369</v>
      </c>
      <c r="D140" s="65">
        <v>32</v>
      </c>
      <c r="E140" s="65">
        <v>4182.8999999999996</v>
      </c>
      <c r="F140" s="65">
        <v>0</v>
      </c>
      <c r="G140" s="65">
        <v>0</v>
      </c>
      <c r="H140" s="65">
        <v>0</v>
      </c>
      <c r="I140" s="67">
        <v>45369</v>
      </c>
      <c r="J140" s="65">
        <v>2024</v>
      </c>
    </row>
    <row r="141" spans="1:10" x14ac:dyDescent="0.3">
      <c r="A141" s="65">
        <v>13087500</v>
      </c>
      <c r="B141" s="66" t="s">
        <v>10</v>
      </c>
      <c r="C141" s="67">
        <v>45370</v>
      </c>
      <c r="D141" s="65">
        <v>32</v>
      </c>
      <c r="E141" s="65">
        <v>4246.2</v>
      </c>
      <c r="F141" s="65">
        <v>0</v>
      </c>
      <c r="G141" s="65">
        <v>0</v>
      </c>
      <c r="H141" s="65">
        <v>0</v>
      </c>
      <c r="I141" s="67">
        <v>45370</v>
      </c>
      <c r="J141" s="65">
        <v>2024</v>
      </c>
    </row>
    <row r="142" spans="1:10" x14ac:dyDescent="0.3">
      <c r="A142" s="65">
        <v>13087500</v>
      </c>
      <c r="B142" s="66" t="s">
        <v>10</v>
      </c>
      <c r="C142" s="67">
        <v>45371</v>
      </c>
      <c r="D142" s="65">
        <v>32</v>
      </c>
      <c r="E142" s="65">
        <v>4308.8999999999996</v>
      </c>
      <c r="F142" s="65">
        <v>0</v>
      </c>
      <c r="G142" s="65">
        <v>0</v>
      </c>
      <c r="H142" s="65">
        <v>0</v>
      </c>
      <c r="I142" s="67">
        <v>45371</v>
      </c>
      <c r="J142" s="65">
        <v>2024</v>
      </c>
    </row>
    <row r="143" spans="1:10" x14ac:dyDescent="0.3">
      <c r="A143" s="65">
        <v>13087500</v>
      </c>
      <c r="B143" s="66" t="s">
        <v>10</v>
      </c>
      <c r="C143" s="67">
        <v>45372</v>
      </c>
      <c r="D143" s="65">
        <v>31</v>
      </c>
      <c r="E143" s="65">
        <v>4370.2</v>
      </c>
      <c r="F143" s="65">
        <v>0</v>
      </c>
      <c r="G143" s="65">
        <v>0</v>
      </c>
      <c r="H143" s="65">
        <v>0</v>
      </c>
      <c r="I143" s="67">
        <v>45372</v>
      </c>
      <c r="J143" s="65">
        <v>2024</v>
      </c>
    </row>
    <row r="144" spans="1:10" x14ac:dyDescent="0.3">
      <c r="A144" s="65">
        <v>13087500</v>
      </c>
      <c r="B144" s="66" t="s">
        <v>10</v>
      </c>
      <c r="C144" s="67">
        <v>45373</v>
      </c>
      <c r="D144" s="65">
        <v>31</v>
      </c>
      <c r="E144" s="65">
        <v>4431.5</v>
      </c>
      <c r="F144" s="65">
        <v>0</v>
      </c>
      <c r="G144" s="65">
        <v>0</v>
      </c>
      <c r="H144" s="65">
        <v>0</v>
      </c>
      <c r="I144" s="67">
        <v>45373</v>
      </c>
      <c r="J144" s="65">
        <v>2024</v>
      </c>
    </row>
    <row r="145" spans="1:11" x14ac:dyDescent="0.3">
      <c r="A145" s="65">
        <v>13087500</v>
      </c>
      <c r="B145" s="66" t="s">
        <v>10</v>
      </c>
      <c r="C145" s="67">
        <v>45374</v>
      </c>
      <c r="D145" s="65">
        <v>31</v>
      </c>
      <c r="E145" s="65">
        <v>4492.8</v>
      </c>
      <c r="F145" s="65">
        <v>0</v>
      </c>
      <c r="G145" s="65">
        <v>0</v>
      </c>
      <c r="H145" s="65">
        <v>0</v>
      </c>
      <c r="I145" s="67">
        <v>45374</v>
      </c>
      <c r="J145" s="65">
        <v>2024</v>
      </c>
    </row>
    <row r="146" spans="1:11" x14ac:dyDescent="0.3">
      <c r="A146" s="65">
        <v>13087500</v>
      </c>
      <c r="B146" s="66" t="s">
        <v>10</v>
      </c>
      <c r="C146" s="67">
        <v>45375</v>
      </c>
      <c r="D146" s="65">
        <v>29</v>
      </c>
      <c r="E146" s="65">
        <v>4549.8999999999996</v>
      </c>
      <c r="F146" s="65">
        <v>0</v>
      </c>
      <c r="G146" s="65">
        <v>0</v>
      </c>
      <c r="H146" s="65">
        <v>0</v>
      </c>
      <c r="I146" s="67">
        <v>45375</v>
      </c>
      <c r="J146" s="65">
        <v>2024</v>
      </c>
    </row>
    <row r="147" spans="1:11" x14ac:dyDescent="0.3">
      <c r="A147" s="65">
        <v>13087500</v>
      </c>
      <c r="B147" s="66" t="s">
        <v>10</v>
      </c>
      <c r="C147" s="67">
        <v>45376</v>
      </c>
      <c r="D147" s="65">
        <v>304</v>
      </c>
      <c r="E147" s="65">
        <v>5152.8999999999996</v>
      </c>
      <c r="F147" s="65">
        <v>254</v>
      </c>
      <c r="G147" s="65">
        <v>504</v>
      </c>
      <c r="H147" s="65">
        <v>-503.8</v>
      </c>
      <c r="I147" s="67">
        <v>45376</v>
      </c>
      <c r="J147" s="65">
        <v>2024</v>
      </c>
    </row>
    <row r="148" spans="1:11" x14ac:dyDescent="0.3">
      <c r="A148" s="65">
        <v>13087500</v>
      </c>
      <c r="B148" s="66" t="s">
        <v>10</v>
      </c>
      <c r="C148" s="67">
        <v>45377</v>
      </c>
      <c r="D148" s="65">
        <v>305</v>
      </c>
      <c r="E148" s="65">
        <v>5758.3</v>
      </c>
      <c r="F148" s="65">
        <v>255</v>
      </c>
      <c r="G148" s="65">
        <v>1010</v>
      </c>
      <c r="H148" s="65">
        <v>-1010</v>
      </c>
      <c r="I148" s="67">
        <v>45377</v>
      </c>
      <c r="J148" s="65">
        <v>2024</v>
      </c>
    </row>
    <row r="149" spans="1:11" x14ac:dyDescent="0.3">
      <c r="A149" s="65">
        <v>13087500</v>
      </c>
      <c r="B149" s="66" t="s">
        <v>10</v>
      </c>
      <c r="C149" s="67">
        <v>45378</v>
      </c>
      <c r="D149" s="65">
        <v>239</v>
      </c>
      <c r="E149" s="65">
        <v>6232.3</v>
      </c>
      <c r="F149" s="65">
        <v>189</v>
      </c>
      <c r="G149" s="65">
        <v>1385</v>
      </c>
      <c r="H149" s="65">
        <v>-1384.9</v>
      </c>
      <c r="I149" s="67">
        <v>45378</v>
      </c>
      <c r="J149" s="65">
        <v>2024</v>
      </c>
    </row>
    <row r="150" spans="1:11" x14ac:dyDescent="0.3">
      <c r="A150" s="65">
        <v>13087500</v>
      </c>
      <c r="B150" s="66" t="s">
        <v>10</v>
      </c>
      <c r="C150" s="67">
        <v>45379</v>
      </c>
      <c r="D150" s="65">
        <v>241</v>
      </c>
      <c r="E150" s="65">
        <v>6711</v>
      </c>
      <c r="F150" s="65">
        <v>191</v>
      </c>
      <c r="G150" s="65">
        <v>1764</v>
      </c>
      <c r="H150" s="65">
        <v>-1764.3</v>
      </c>
      <c r="I150" s="67">
        <v>45379</v>
      </c>
      <c r="J150" s="65">
        <v>2024</v>
      </c>
    </row>
    <row r="151" spans="1:11" x14ac:dyDescent="0.3">
      <c r="A151" s="65">
        <v>13087500</v>
      </c>
      <c r="B151" s="66" t="s">
        <v>10</v>
      </c>
      <c r="C151" s="67">
        <v>45380</v>
      </c>
      <c r="D151" s="65">
        <v>247</v>
      </c>
      <c r="E151" s="65">
        <v>7201.3</v>
      </c>
      <c r="F151" s="65">
        <v>0</v>
      </c>
      <c r="G151" s="65">
        <v>1764</v>
      </c>
      <c r="H151" s="65">
        <v>-1764.3</v>
      </c>
      <c r="I151" s="67">
        <v>45380</v>
      </c>
      <c r="J151" s="65">
        <v>2024</v>
      </c>
    </row>
    <row r="152" spans="1:11" x14ac:dyDescent="0.3">
      <c r="A152" s="65">
        <v>13087500</v>
      </c>
      <c r="B152" s="66" t="s">
        <v>10</v>
      </c>
      <c r="C152" s="67">
        <v>45381</v>
      </c>
      <c r="D152" s="65">
        <v>185</v>
      </c>
      <c r="E152" s="65">
        <v>7569</v>
      </c>
      <c r="F152" s="65">
        <v>0</v>
      </c>
      <c r="G152" s="65">
        <v>1764</v>
      </c>
      <c r="H152" s="65">
        <v>-1764.3</v>
      </c>
      <c r="I152" s="67">
        <v>45381</v>
      </c>
      <c r="J152" s="65">
        <v>2024</v>
      </c>
    </row>
    <row r="153" spans="1:11" x14ac:dyDescent="0.3">
      <c r="A153" s="65">
        <v>13087500</v>
      </c>
      <c r="B153" s="66" t="s">
        <v>10</v>
      </c>
      <c r="C153" s="67">
        <v>45382</v>
      </c>
      <c r="D153" s="65">
        <v>151</v>
      </c>
      <c r="E153" s="65">
        <v>7869.1</v>
      </c>
      <c r="F153" s="65">
        <v>0</v>
      </c>
      <c r="G153" s="65">
        <v>1764</v>
      </c>
      <c r="H153" s="65">
        <v>-1764.3</v>
      </c>
      <c r="I153" s="67">
        <v>45382</v>
      </c>
      <c r="J153" s="65">
        <v>2024</v>
      </c>
    </row>
    <row r="154" spans="1:11" x14ac:dyDescent="0.3">
      <c r="A154" s="65">
        <v>13087500</v>
      </c>
      <c r="B154" s="66" t="s">
        <v>10</v>
      </c>
      <c r="C154" s="67">
        <v>45383</v>
      </c>
      <c r="D154" s="65">
        <v>152</v>
      </c>
      <c r="E154" s="65">
        <v>8170.6</v>
      </c>
      <c r="F154" s="65">
        <v>0</v>
      </c>
      <c r="G154" s="65">
        <v>1764</v>
      </c>
      <c r="H154" s="65">
        <v>-1764.3</v>
      </c>
      <c r="I154" s="67">
        <v>45383</v>
      </c>
      <c r="J154" s="65">
        <v>2024</v>
      </c>
      <c r="K154" s="19" t="s">
        <v>41</v>
      </c>
    </row>
    <row r="155" spans="1:11" x14ac:dyDescent="0.3">
      <c r="A155" s="65">
        <v>13087500</v>
      </c>
      <c r="B155" s="66" t="s">
        <v>10</v>
      </c>
      <c r="C155" s="67">
        <v>45384</v>
      </c>
      <c r="D155" s="65">
        <v>171</v>
      </c>
      <c r="E155" s="65">
        <v>8509.7999999999993</v>
      </c>
      <c r="F155" s="65">
        <v>0</v>
      </c>
      <c r="G155" s="65">
        <v>1764</v>
      </c>
      <c r="H155" s="65">
        <v>-1764.3</v>
      </c>
      <c r="I155" s="67">
        <v>45384</v>
      </c>
      <c r="J155" s="65">
        <v>2024</v>
      </c>
      <c r="K155" s="19" t="s">
        <v>41</v>
      </c>
    </row>
    <row r="156" spans="1:11" x14ac:dyDescent="0.3">
      <c r="A156" s="65">
        <v>13087500</v>
      </c>
      <c r="B156" s="66" t="s">
        <v>10</v>
      </c>
      <c r="C156" s="67">
        <v>45385</v>
      </c>
      <c r="D156" s="65">
        <v>209</v>
      </c>
      <c r="E156" s="65">
        <v>8924.9</v>
      </c>
      <c r="F156" s="65">
        <v>0</v>
      </c>
      <c r="G156" s="65">
        <v>1764</v>
      </c>
      <c r="H156" s="65">
        <v>-1764.3</v>
      </c>
      <c r="I156" s="67">
        <v>45385</v>
      </c>
      <c r="J156" s="65">
        <v>2024</v>
      </c>
      <c r="K156" s="19" t="s">
        <v>41</v>
      </c>
    </row>
    <row r="157" spans="1:11" x14ac:dyDescent="0.3">
      <c r="A157" s="65">
        <v>13087500</v>
      </c>
      <c r="B157" s="66" t="s">
        <v>10</v>
      </c>
      <c r="C157" s="67">
        <v>45386</v>
      </c>
      <c r="D157" s="65">
        <v>315</v>
      </c>
      <c r="E157" s="65">
        <v>9549.2999999999993</v>
      </c>
      <c r="F157" s="65">
        <v>0</v>
      </c>
      <c r="G157" s="65">
        <v>1764</v>
      </c>
      <c r="H157" s="65">
        <v>-1764.3</v>
      </c>
      <c r="I157" s="67">
        <v>45386</v>
      </c>
      <c r="J157" s="65">
        <v>2024</v>
      </c>
      <c r="K157" s="19" t="s">
        <v>41</v>
      </c>
    </row>
    <row r="158" spans="1:11" x14ac:dyDescent="0.3">
      <c r="A158" s="65">
        <v>13087500</v>
      </c>
      <c r="B158" s="66" t="s">
        <v>10</v>
      </c>
      <c r="C158" s="67">
        <v>45387</v>
      </c>
      <c r="D158" s="65">
        <v>440</v>
      </c>
      <c r="E158" s="65">
        <v>10421.9</v>
      </c>
      <c r="F158" s="65">
        <v>0</v>
      </c>
      <c r="G158" s="65">
        <v>1764</v>
      </c>
      <c r="H158" s="65">
        <v>-1764.3</v>
      </c>
      <c r="I158" s="67">
        <v>45387</v>
      </c>
      <c r="J158" s="65">
        <v>2024</v>
      </c>
      <c r="K158" s="19" t="s">
        <v>41</v>
      </c>
    </row>
    <row r="159" spans="1:11" x14ac:dyDescent="0.3">
      <c r="A159" s="65">
        <v>13087500</v>
      </c>
      <c r="B159" s="66" t="s">
        <v>10</v>
      </c>
      <c r="C159" s="67">
        <v>45388</v>
      </c>
      <c r="D159" s="65">
        <v>518</v>
      </c>
      <c r="E159" s="65">
        <v>11449.3</v>
      </c>
      <c r="F159" s="65">
        <v>0</v>
      </c>
      <c r="G159" s="65">
        <v>1764</v>
      </c>
      <c r="H159" s="65">
        <v>-1764.3</v>
      </c>
      <c r="I159" s="67">
        <v>45388</v>
      </c>
      <c r="J159" s="65">
        <v>2024</v>
      </c>
      <c r="K159" s="19" t="s">
        <v>41</v>
      </c>
    </row>
    <row r="160" spans="1:11" x14ac:dyDescent="0.3">
      <c r="A160" s="65">
        <v>13087500</v>
      </c>
      <c r="B160" s="66" t="s">
        <v>10</v>
      </c>
      <c r="C160" s="67">
        <v>45389</v>
      </c>
      <c r="D160" s="65">
        <v>715</v>
      </c>
      <c r="E160" s="65">
        <v>12867.7</v>
      </c>
      <c r="F160" s="65">
        <v>0</v>
      </c>
      <c r="G160" s="65">
        <v>1764</v>
      </c>
      <c r="H160" s="65">
        <v>-1764.3</v>
      </c>
      <c r="I160" s="67">
        <v>45389</v>
      </c>
      <c r="J160" s="65">
        <v>2024</v>
      </c>
      <c r="K160" s="19" t="s">
        <v>41</v>
      </c>
    </row>
    <row r="161" spans="1:10" x14ac:dyDescent="0.3">
      <c r="A161" s="65">
        <v>13087500</v>
      </c>
      <c r="B161" s="66" t="s">
        <v>10</v>
      </c>
      <c r="C161" s="67">
        <v>45390</v>
      </c>
      <c r="D161" s="65">
        <v>880</v>
      </c>
      <c r="E161" s="65">
        <v>14614.1</v>
      </c>
      <c r="F161" s="65">
        <v>0</v>
      </c>
      <c r="G161" s="65">
        <v>1764</v>
      </c>
      <c r="H161" s="65">
        <v>-1764.3</v>
      </c>
      <c r="I161" s="67">
        <v>45390</v>
      </c>
      <c r="J161" s="65">
        <v>2024</v>
      </c>
    </row>
    <row r="162" spans="1:10" x14ac:dyDescent="0.3">
      <c r="A162" s="65">
        <v>13087500</v>
      </c>
      <c r="B162" s="66" t="s">
        <v>10</v>
      </c>
      <c r="C162" s="67">
        <v>45391</v>
      </c>
      <c r="D162" s="65">
        <v>967</v>
      </c>
      <c r="E162" s="65">
        <v>16531.599999999999</v>
      </c>
      <c r="F162" s="65">
        <v>0</v>
      </c>
      <c r="G162" s="65">
        <v>1764</v>
      </c>
      <c r="H162" s="65">
        <v>-1764.3</v>
      </c>
      <c r="I162" s="67">
        <v>45391</v>
      </c>
      <c r="J162" s="65">
        <v>2024</v>
      </c>
    </row>
    <row r="163" spans="1:10" x14ac:dyDescent="0.3">
      <c r="A163" s="65">
        <v>13087500</v>
      </c>
      <c r="B163" s="66" t="s">
        <v>10</v>
      </c>
      <c r="C163" s="67">
        <v>45392</v>
      </c>
      <c r="D163" s="65">
        <v>1015</v>
      </c>
      <c r="E163" s="65">
        <v>18545.099999999999</v>
      </c>
      <c r="F163" s="65">
        <v>0</v>
      </c>
      <c r="G163" s="65">
        <v>1764</v>
      </c>
      <c r="H163" s="65">
        <v>-1764.3</v>
      </c>
      <c r="I163" s="67">
        <v>45392</v>
      </c>
      <c r="J163" s="65">
        <v>2024</v>
      </c>
    </row>
    <row r="164" spans="1:10" x14ac:dyDescent="0.3">
      <c r="A164" s="65">
        <v>13087500</v>
      </c>
      <c r="B164" s="66" t="s">
        <v>10</v>
      </c>
      <c r="C164" s="67">
        <v>45393</v>
      </c>
      <c r="D164" s="65">
        <v>1023</v>
      </c>
      <c r="E164" s="65">
        <v>20574.7</v>
      </c>
      <c r="F164" s="65">
        <v>0</v>
      </c>
      <c r="G164" s="65">
        <v>1764</v>
      </c>
      <c r="H164" s="65">
        <v>-1764.3</v>
      </c>
      <c r="I164" s="67">
        <v>45393</v>
      </c>
      <c r="J164" s="65">
        <v>2024</v>
      </c>
    </row>
    <row r="165" spans="1:10" x14ac:dyDescent="0.3">
      <c r="A165" s="65">
        <v>13087500</v>
      </c>
      <c r="B165" s="66" t="s">
        <v>10</v>
      </c>
      <c r="C165" s="67">
        <v>45394</v>
      </c>
      <c r="D165" s="65">
        <v>1023</v>
      </c>
      <c r="E165" s="65">
        <v>22604.400000000001</v>
      </c>
      <c r="F165" s="65">
        <v>0</v>
      </c>
      <c r="G165" s="65">
        <v>1764</v>
      </c>
      <c r="H165" s="65">
        <v>-1764.3</v>
      </c>
      <c r="I165" s="67">
        <v>45394</v>
      </c>
      <c r="J165" s="65">
        <v>2024</v>
      </c>
    </row>
    <row r="166" spans="1:10" x14ac:dyDescent="0.3">
      <c r="A166" s="65">
        <v>13087500</v>
      </c>
      <c r="B166" s="66" t="s">
        <v>10</v>
      </c>
      <c r="C166" s="67">
        <v>45395</v>
      </c>
      <c r="D166" s="65">
        <v>1098</v>
      </c>
      <c r="E166" s="65">
        <v>24781.7</v>
      </c>
      <c r="F166" s="65">
        <v>0</v>
      </c>
      <c r="G166" s="65">
        <v>1764</v>
      </c>
      <c r="H166" s="65">
        <v>-1764.3</v>
      </c>
      <c r="I166" s="67">
        <v>45395</v>
      </c>
      <c r="J166" s="65">
        <v>2024</v>
      </c>
    </row>
    <row r="167" spans="1:10" x14ac:dyDescent="0.3">
      <c r="A167" s="65">
        <v>13087500</v>
      </c>
      <c r="B167" s="66" t="s">
        <v>10</v>
      </c>
      <c r="C167" s="67">
        <v>45396</v>
      </c>
      <c r="D167" s="65">
        <v>1174</v>
      </c>
      <c r="E167" s="65">
        <v>27110.7</v>
      </c>
      <c r="F167" s="65">
        <v>0</v>
      </c>
      <c r="G167" s="65">
        <v>1764</v>
      </c>
      <c r="H167" s="65">
        <v>-1764.3</v>
      </c>
      <c r="I167" s="67">
        <v>45396</v>
      </c>
      <c r="J167" s="65">
        <v>2024</v>
      </c>
    </row>
    <row r="168" spans="1:10" x14ac:dyDescent="0.3">
      <c r="A168" s="65">
        <v>13087500</v>
      </c>
      <c r="B168" s="66" t="s">
        <v>10</v>
      </c>
      <c r="C168" s="67">
        <v>45397</v>
      </c>
      <c r="D168" s="65">
        <v>1183</v>
      </c>
      <c r="E168" s="65">
        <v>29456.799999999999</v>
      </c>
      <c r="F168" s="65">
        <v>0</v>
      </c>
      <c r="G168" s="65">
        <v>1764</v>
      </c>
      <c r="H168" s="65">
        <v>-1764.3</v>
      </c>
      <c r="I168" s="67">
        <v>45397</v>
      </c>
      <c r="J168" s="65">
        <v>2024</v>
      </c>
    </row>
    <row r="169" spans="1:10" x14ac:dyDescent="0.3">
      <c r="A169" s="65">
        <v>13087500</v>
      </c>
      <c r="B169" s="66" t="s">
        <v>10</v>
      </c>
      <c r="C169" s="67">
        <v>45398</v>
      </c>
      <c r="D169" s="65">
        <v>1288</v>
      </c>
      <c r="E169" s="65">
        <v>32011.7</v>
      </c>
      <c r="F169" s="65">
        <v>0</v>
      </c>
      <c r="G169" s="65">
        <v>1764</v>
      </c>
      <c r="H169" s="65">
        <v>-1764.3</v>
      </c>
      <c r="I169" s="67">
        <v>45398</v>
      </c>
      <c r="J169" s="65">
        <v>2024</v>
      </c>
    </row>
    <row r="170" spans="1:10" x14ac:dyDescent="0.3">
      <c r="A170" s="65">
        <v>13087500</v>
      </c>
      <c r="B170" s="66" t="s">
        <v>10</v>
      </c>
      <c r="C170" s="67">
        <v>45399</v>
      </c>
      <c r="D170" s="65">
        <v>1321</v>
      </c>
      <c r="E170" s="65">
        <v>34631.9</v>
      </c>
      <c r="F170" s="65">
        <v>0</v>
      </c>
      <c r="G170" s="65">
        <v>1764</v>
      </c>
      <c r="H170" s="65">
        <v>-1764.3</v>
      </c>
      <c r="I170" s="67">
        <v>45399</v>
      </c>
      <c r="J170" s="65">
        <v>2024</v>
      </c>
    </row>
    <row r="171" spans="1:10" x14ac:dyDescent="0.3">
      <c r="A171" s="65">
        <v>13087500</v>
      </c>
      <c r="B171" s="66" t="s">
        <v>10</v>
      </c>
      <c r="C171" s="67">
        <v>45400</v>
      </c>
      <c r="D171" s="65">
        <v>1343</v>
      </c>
      <c r="E171" s="65">
        <v>37296.1</v>
      </c>
      <c r="F171" s="65">
        <v>0</v>
      </c>
      <c r="G171" s="65">
        <v>1764</v>
      </c>
      <c r="H171" s="65">
        <v>-1764.3</v>
      </c>
      <c r="I171" s="67">
        <v>45400</v>
      </c>
      <c r="J171" s="65">
        <v>2024</v>
      </c>
    </row>
    <row r="172" spans="1:10" x14ac:dyDescent="0.3">
      <c r="A172" s="65">
        <v>13087500</v>
      </c>
      <c r="B172" s="66" t="s">
        <v>10</v>
      </c>
      <c r="C172" s="67">
        <v>45401</v>
      </c>
      <c r="D172" s="65">
        <v>1427</v>
      </c>
      <c r="E172" s="65">
        <v>40126.400000000001</v>
      </c>
      <c r="F172" s="65">
        <v>0</v>
      </c>
      <c r="G172" s="65">
        <v>1764</v>
      </c>
      <c r="H172" s="65">
        <v>-1764.3</v>
      </c>
      <c r="I172" s="67">
        <v>45401</v>
      </c>
      <c r="J172" s="65">
        <v>2024</v>
      </c>
    </row>
    <row r="173" spans="1:10" x14ac:dyDescent="0.3">
      <c r="A173" s="65">
        <v>13087500</v>
      </c>
      <c r="B173" s="66" t="s">
        <v>10</v>
      </c>
      <c r="C173" s="67">
        <v>45402</v>
      </c>
      <c r="D173" s="65">
        <v>1566</v>
      </c>
      <c r="E173" s="65">
        <v>43233.3</v>
      </c>
      <c r="F173" s="65">
        <v>0</v>
      </c>
      <c r="G173" s="65">
        <v>1764</v>
      </c>
      <c r="H173" s="65">
        <v>-1764.3</v>
      </c>
      <c r="I173" s="67">
        <v>45402</v>
      </c>
      <c r="J173" s="65">
        <v>2024</v>
      </c>
    </row>
    <row r="174" spans="1:10" x14ac:dyDescent="0.3">
      <c r="A174" s="65">
        <v>13087500</v>
      </c>
      <c r="B174" s="66" t="s">
        <v>10</v>
      </c>
      <c r="C174" s="67">
        <v>45403</v>
      </c>
      <c r="D174" s="65">
        <v>1611</v>
      </c>
      <c r="E174" s="65">
        <v>46427.8</v>
      </c>
      <c r="F174" s="65">
        <v>0</v>
      </c>
      <c r="G174" s="65">
        <v>1764</v>
      </c>
      <c r="H174" s="65">
        <v>-1764.3</v>
      </c>
      <c r="I174" s="67">
        <v>45403</v>
      </c>
      <c r="J174" s="65">
        <v>2024</v>
      </c>
    </row>
    <row r="175" spans="1:10" x14ac:dyDescent="0.3">
      <c r="A175" s="65">
        <v>13087500</v>
      </c>
      <c r="B175" s="66" t="s">
        <v>10</v>
      </c>
      <c r="C175" s="67">
        <v>45404</v>
      </c>
      <c r="D175" s="65">
        <v>1837</v>
      </c>
      <c r="E175" s="65">
        <v>50072.4</v>
      </c>
      <c r="F175" s="65">
        <v>0</v>
      </c>
      <c r="G175" s="65">
        <v>1764</v>
      </c>
      <c r="H175" s="65">
        <v>-1764.3</v>
      </c>
      <c r="I175" s="67">
        <v>45404</v>
      </c>
      <c r="J175" s="65">
        <v>2024</v>
      </c>
    </row>
    <row r="176" spans="1:10" x14ac:dyDescent="0.3">
      <c r="A176" s="65">
        <v>13087500</v>
      </c>
      <c r="B176" s="66" t="s">
        <v>10</v>
      </c>
      <c r="C176" s="67">
        <v>45405</v>
      </c>
      <c r="D176" s="65">
        <v>1967</v>
      </c>
      <c r="E176" s="65">
        <v>53972.9</v>
      </c>
      <c r="F176" s="65">
        <v>0</v>
      </c>
      <c r="G176" s="65">
        <v>1764</v>
      </c>
      <c r="H176" s="65">
        <v>-1764.3</v>
      </c>
      <c r="I176" s="67">
        <v>45405</v>
      </c>
      <c r="J176" s="65">
        <v>2024</v>
      </c>
    </row>
    <row r="177" spans="1:10" x14ac:dyDescent="0.3">
      <c r="A177" s="65">
        <v>13087500</v>
      </c>
      <c r="B177" s="66" t="s">
        <v>10</v>
      </c>
      <c r="C177" s="67">
        <v>45406</v>
      </c>
      <c r="D177" s="65">
        <v>2033</v>
      </c>
      <c r="E177" s="65">
        <v>58005.599999999999</v>
      </c>
      <c r="F177" s="65">
        <v>0</v>
      </c>
      <c r="G177" s="65">
        <v>1764</v>
      </c>
      <c r="H177" s="65">
        <v>-1764.3</v>
      </c>
      <c r="I177" s="67">
        <v>45406</v>
      </c>
      <c r="J177" s="65">
        <v>2024</v>
      </c>
    </row>
    <row r="178" spans="1:10" x14ac:dyDescent="0.3">
      <c r="A178" s="65">
        <v>13087500</v>
      </c>
      <c r="B178" s="66" t="s">
        <v>10</v>
      </c>
      <c r="C178" s="67">
        <v>45407</v>
      </c>
      <c r="D178" s="65">
        <v>2216</v>
      </c>
      <c r="E178" s="65">
        <v>62400.4</v>
      </c>
      <c r="F178" s="65">
        <v>0</v>
      </c>
      <c r="G178" s="65">
        <v>1764</v>
      </c>
      <c r="H178" s="65">
        <v>-1764.3</v>
      </c>
      <c r="I178" s="67">
        <v>45407</v>
      </c>
      <c r="J178" s="65">
        <v>2024</v>
      </c>
    </row>
    <row r="179" spans="1:10" x14ac:dyDescent="0.3">
      <c r="A179" s="65">
        <v>13087500</v>
      </c>
      <c r="B179" s="66" t="s">
        <v>10</v>
      </c>
      <c r="C179" s="67">
        <v>45408</v>
      </c>
      <c r="D179" s="65">
        <v>2362</v>
      </c>
      <c r="E179" s="65">
        <v>67085.899999999994</v>
      </c>
      <c r="F179" s="65">
        <v>0</v>
      </c>
      <c r="G179" s="65">
        <v>1764</v>
      </c>
      <c r="H179" s="65">
        <v>-1764.3</v>
      </c>
      <c r="I179" s="67">
        <v>45408</v>
      </c>
      <c r="J179" s="65">
        <v>2024</v>
      </c>
    </row>
    <row r="180" spans="1:10" x14ac:dyDescent="0.3">
      <c r="A180" s="65">
        <v>13087500</v>
      </c>
      <c r="B180" s="66" t="s">
        <v>10</v>
      </c>
      <c r="C180" s="67">
        <v>45409</v>
      </c>
      <c r="D180" s="65">
        <v>2444</v>
      </c>
      <c r="E180" s="65">
        <v>71934.3</v>
      </c>
      <c r="F180" s="65">
        <v>0</v>
      </c>
      <c r="G180" s="65">
        <v>1764</v>
      </c>
      <c r="H180" s="65">
        <v>-1764.3</v>
      </c>
      <c r="I180" s="67">
        <v>45409</v>
      </c>
      <c r="J180" s="65">
        <v>2024</v>
      </c>
    </row>
    <row r="181" spans="1:10" x14ac:dyDescent="0.3">
      <c r="A181" s="65">
        <v>13087500</v>
      </c>
      <c r="B181" s="66" t="s">
        <v>10</v>
      </c>
      <c r="C181" s="67">
        <v>45410</v>
      </c>
      <c r="D181" s="65">
        <v>2465</v>
      </c>
      <c r="E181" s="65">
        <v>76824.3</v>
      </c>
      <c r="F181" s="65">
        <v>0</v>
      </c>
      <c r="G181" s="65">
        <v>1764</v>
      </c>
      <c r="H181" s="65">
        <v>-1764.3</v>
      </c>
      <c r="I181" s="67">
        <v>45410</v>
      </c>
      <c r="J181" s="65">
        <v>2024</v>
      </c>
    </row>
    <row r="182" spans="1:10" x14ac:dyDescent="0.3">
      <c r="A182" s="65">
        <v>13087500</v>
      </c>
      <c r="B182" s="66" t="s">
        <v>10</v>
      </c>
      <c r="C182" s="67">
        <v>45411</v>
      </c>
      <c r="D182" s="65">
        <v>2491</v>
      </c>
      <c r="E182" s="65">
        <v>81765.399999999994</v>
      </c>
      <c r="F182" s="65">
        <v>0</v>
      </c>
      <c r="G182" s="65">
        <v>1764</v>
      </c>
      <c r="H182" s="65">
        <v>-1764.3</v>
      </c>
      <c r="I182" s="67">
        <v>45411</v>
      </c>
      <c r="J182" s="65">
        <v>2024</v>
      </c>
    </row>
    <row r="183" spans="1:10" x14ac:dyDescent="0.3">
      <c r="A183" s="65">
        <v>13087500</v>
      </c>
      <c r="B183" s="66" t="s">
        <v>10</v>
      </c>
      <c r="C183" s="67">
        <v>45412</v>
      </c>
      <c r="D183" s="65">
        <v>2517</v>
      </c>
      <c r="E183" s="65">
        <v>86757.2</v>
      </c>
      <c r="F183" s="65">
        <v>0</v>
      </c>
      <c r="G183" s="65">
        <v>1764</v>
      </c>
      <c r="H183" s="65">
        <v>-1764.3</v>
      </c>
      <c r="I183" s="67">
        <v>45412</v>
      </c>
      <c r="J183" s="65">
        <v>2024</v>
      </c>
    </row>
    <row r="184" spans="1:10" x14ac:dyDescent="0.3">
      <c r="A184" s="65">
        <v>13087500</v>
      </c>
      <c r="B184" s="66" t="s">
        <v>10</v>
      </c>
      <c r="C184" s="67">
        <v>45413</v>
      </c>
      <c r="D184" s="65">
        <v>2495</v>
      </c>
      <c r="E184" s="65">
        <v>91706.5</v>
      </c>
      <c r="F184" s="65">
        <v>0</v>
      </c>
      <c r="G184" s="65">
        <v>1764</v>
      </c>
      <c r="H184" s="65">
        <v>-1764.3</v>
      </c>
      <c r="I184" s="67">
        <v>45413</v>
      </c>
      <c r="J184" s="65">
        <v>2024</v>
      </c>
    </row>
    <row r="185" spans="1:10" x14ac:dyDescent="0.3">
      <c r="A185" s="65">
        <v>13087500</v>
      </c>
      <c r="B185" s="66" t="s">
        <v>10</v>
      </c>
      <c r="C185" s="67">
        <v>45414</v>
      </c>
      <c r="D185" s="65">
        <v>2450</v>
      </c>
      <c r="E185" s="65">
        <v>96565.1</v>
      </c>
      <c r="F185" s="65">
        <v>0</v>
      </c>
      <c r="G185" s="65">
        <v>1764</v>
      </c>
      <c r="H185" s="65">
        <v>-1764.3</v>
      </c>
      <c r="I185" s="67">
        <v>45414</v>
      </c>
      <c r="J185" s="65">
        <v>2024</v>
      </c>
    </row>
    <row r="186" spans="1:10" x14ac:dyDescent="0.3">
      <c r="A186" s="65">
        <v>13087500</v>
      </c>
      <c r="B186" s="66" t="s">
        <v>10</v>
      </c>
      <c r="C186" s="67">
        <v>45415</v>
      </c>
      <c r="D186" s="65">
        <v>2347</v>
      </c>
      <c r="E186" s="65">
        <v>101219.9</v>
      </c>
      <c r="F186" s="65">
        <v>0</v>
      </c>
      <c r="G186" s="65">
        <v>1764</v>
      </c>
      <c r="H186" s="65">
        <v>-1764.3</v>
      </c>
      <c r="I186" s="67">
        <v>45415</v>
      </c>
      <c r="J186" s="65">
        <v>2024</v>
      </c>
    </row>
    <row r="187" spans="1:10" x14ac:dyDescent="0.3">
      <c r="A187" s="65">
        <v>13087500</v>
      </c>
      <c r="B187" s="66" t="s">
        <v>10</v>
      </c>
      <c r="C187" s="67">
        <v>45416</v>
      </c>
      <c r="D187" s="65">
        <v>2340</v>
      </c>
      <c r="E187" s="65">
        <v>105860.7</v>
      </c>
      <c r="F187" s="65">
        <v>0</v>
      </c>
      <c r="G187" s="65">
        <v>1764</v>
      </c>
      <c r="H187" s="65">
        <v>-1764.3</v>
      </c>
      <c r="I187" s="67">
        <v>45416</v>
      </c>
      <c r="J187" s="65">
        <v>2024</v>
      </c>
    </row>
    <row r="188" spans="1:10" x14ac:dyDescent="0.3">
      <c r="A188" s="65">
        <v>13087500</v>
      </c>
      <c r="B188" s="66" t="s">
        <v>10</v>
      </c>
      <c r="C188" s="67">
        <v>45417</v>
      </c>
      <c r="D188" s="65">
        <v>2462</v>
      </c>
      <c r="E188" s="65">
        <v>110743.9</v>
      </c>
      <c r="F188" s="65">
        <v>0</v>
      </c>
      <c r="G188" s="65">
        <v>1764</v>
      </c>
      <c r="H188" s="65">
        <v>-1764.3</v>
      </c>
      <c r="I188" s="67">
        <v>45417</v>
      </c>
      <c r="J188" s="65">
        <v>2024</v>
      </c>
    </row>
    <row r="189" spans="1:10" x14ac:dyDescent="0.3">
      <c r="A189" s="65">
        <v>13087500</v>
      </c>
      <c r="B189" s="66" t="s">
        <v>10</v>
      </c>
      <c r="C189" s="67">
        <v>45418</v>
      </c>
      <c r="D189" s="65">
        <v>2363</v>
      </c>
      <c r="E189" s="65">
        <v>115431.1</v>
      </c>
      <c r="F189" s="65">
        <v>0</v>
      </c>
      <c r="G189" s="65">
        <v>1764</v>
      </c>
      <c r="H189" s="65">
        <v>-1764.3</v>
      </c>
      <c r="I189" s="67">
        <v>45418</v>
      </c>
      <c r="J189" s="65">
        <v>2024</v>
      </c>
    </row>
    <row r="190" spans="1:10" x14ac:dyDescent="0.3">
      <c r="A190" s="65">
        <v>13087500</v>
      </c>
      <c r="B190" s="66" t="s">
        <v>10</v>
      </c>
      <c r="C190" s="67">
        <v>45419</v>
      </c>
      <c r="D190" s="65">
        <v>2382</v>
      </c>
      <c r="E190" s="65">
        <v>120154.8</v>
      </c>
      <c r="F190" s="65">
        <v>0</v>
      </c>
      <c r="G190" s="65">
        <v>1764</v>
      </c>
      <c r="H190" s="65">
        <v>-1764.3</v>
      </c>
      <c r="I190" s="67">
        <v>45419</v>
      </c>
      <c r="J190" s="65">
        <v>2024</v>
      </c>
    </row>
    <row r="191" spans="1:10" x14ac:dyDescent="0.3">
      <c r="A191" s="65">
        <v>13087500</v>
      </c>
      <c r="B191" s="66" t="s">
        <v>10</v>
      </c>
      <c r="C191" s="67">
        <v>45420</v>
      </c>
      <c r="D191" s="65">
        <v>2377</v>
      </c>
      <c r="E191" s="65">
        <v>124869.1</v>
      </c>
      <c r="F191" s="65">
        <v>0</v>
      </c>
      <c r="G191" s="65">
        <v>1764</v>
      </c>
      <c r="H191" s="65">
        <v>-1764.3</v>
      </c>
      <c r="I191" s="67">
        <v>45420</v>
      </c>
      <c r="J191" s="65">
        <v>2024</v>
      </c>
    </row>
    <row r="192" spans="1:10" x14ac:dyDescent="0.3">
      <c r="A192" s="65">
        <v>13087500</v>
      </c>
      <c r="B192" s="66" t="s">
        <v>10</v>
      </c>
      <c r="C192" s="67">
        <v>45421</v>
      </c>
      <c r="D192" s="65">
        <v>2423</v>
      </c>
      <c r="E192" s="65">
        <v>129674.4</v>
      </c>
      <c r="F192" s="65">
        <v>0</v>
      </c>
      <c r="G192" s="65">
        <v>1764</v>
      </c>
      <c r="H192" s="65">
        <v>-1764.3</v>
      </c>
      <c r="I192" s="67">
        <v>45421</v>
      </c>
      <c r="J192" s="65">
        <v>2024</v>
      </c>
    </row>
    <row r="193" spans="1:10" x14ac:dyDescent="0.3">
      <c r="A193" s="65">
        <v>13087500</v>
      </c>
      <c r="B193" s="66" t="s">
        <v>10</v>
      </c>
      <c r="C193" s="67">
        <v>45422</v>
      </c>
      <c r="D193" s="65">
        <v>2614</v>
      </c>
      <c r="E193" s="65">
        <v>134858.4</v>
      </c>
      <c r="F193" s="65">
        <v>0</v>
      </c>
      <c r="G193" s="65">
        <v>1764</v>
      </c>
      <c r="H193" s="65">
        <v>-1764.3</v>
      </c>
      <c r="I193" s="67">
        <v>45422</v>
      </c>
      <c r="J193" s="65">
        <v>2024</v>
      </c>
    </row>
    <row r="194" spans="1:10" x14ac:dyDescent="0.3">
      <c r="A194" s="65">
        <v>13087500</v>
      </c>
      <c r="B194" s="66" t="s">
        <v>10</v>
      </c>
      <c r="C194" s="67">
        <v>45423</v>
      </c>
      <c r="D194" s="65">
        <v>2787</v>
      </c>
      <c r="E194" s="65">
        <v>140386.1</v>
      </c>
      <c r="F194" s="65">
        <v>0</v>
      </c>
      <c r="G194" s="65">
        <v>1764</v>
      </c>
      <c r="H194" s="65">
        <v>-1764.3</v>
      </c>
      <c r="I194" s="67">
        <v>45423</v>
      </c>
      <c r="J194" s="65">
        <v>2024</v>
      </c>
    </row>
    <row r="195" spans="1:10" x14ac:dyDescent="0.3">
      <c r="A195" s="65">
        <v>13087500</v>
      </c>
      <c r="B195" s="66" t="s">
        <v>10</v>
      </c>
      <c r="C195" s="67">
        <v>45424</v>
      </c>
      <c r="D195" s="65">
        <v>2842</v>
      </c>
      <c r="E195" s="65">
        <v>146023.20000000001</v>
      </c>
      <c r="F195" s="65">
        <v>0</v>
      </c>
      <c r="G195" s="65">
        <v>1764</v>
      </c>
      <c r="H195" s="65">
        <v>-1764.3</v>
      </c>
      <c r="I195" s="67">
        <v>45424</v>
      </c>
      <c r="J195" s="65">
        <v>2024</v>
      </c>
    </row>
    <row r="196" spans="1:10" x14ac:dyDescent="0.3">
      <c r="A196" s="65">
        <v>13087500</v>
      </c>
      <c r="B196" s="66" t="s">
        <v>10</v>
      </c>
      <c r="C196" s="67">
        <v>45425</v>
      </c>
      <c r="D196" s="65">
        <v>2714</v>
      </c>
      <c r="E196" s="65">
        <v>151406.1</v>
      </c>
      <c r="F196" s="65">
        <v>0</v>
      </c>
      <c r="G196" s="65">
        <v>1764</v>
      </c>
      <c r="H196" s="65">
        <v>-1764.3</v>
      </c>
      <c r="I196" s="67">
        <v>45425</v>
      </c>
      <c r="J196" s="65">
        <v>2024</v>
      </c>
    </row>
    <row r="197" spans="1:10" x14ac:dyDescent="0.3">
      <c r="A197" s="65">
        <v>13087500</v>
      </c>
      <c r="B197" s="66" t="s">
        <v>10</v>
      </c>
      <c r="C197" s="67">
        <v>45426</v>
      </c>
      <c r="D197" s="65">
        <v>2731</v>
      </c>
      <c r="E197" s="65">
        <v>156823.4</v>
      </c>
      <c r="F197" s="65">
        <v>0</v>
      </c>
      <c r="G197" s="65">
        <v>1764</v>
      </c>
      <c r="H197" s="65">
        <v>-1764.3</v>
      </c>
      <c r="I197" s="67">
        <v>45426</v>
      </c>
      <c r="J197" s="65">
        <v>2024</v>
      </c>
    </row>
    <row r="198" spans="1:10" x14ac:dyDescent="0.3">
      <c r="A198" s="65">
        <v>13087500</v>
      </c>
      <c r="B198" s="66" t="s">
        <v>10</v>
      </c>
      <c r="C198" s="67">
        <v>45427</v>
      </c>
      <c r="D198" s="65">
        <v>2763</v>
      </c>
      <c r="E198" s="65">
        <v>162303</v>
      </c>
      <c r="F198" s="65">
        <v>0</v>
      </c>
      <c r="G198" s="65">
        <v>1764</v>
      </c>
      <c r="H198" s="65">
        <v>-1764.3</v>
      </c>
      <c r="I198" s="67">
        <v>45427</v>
      </c>
      <c r="J198" s="65">
        <v>2024</v>
      </c>
    </row>
    <row r="199" spans="1:10" x14ac:dyDescent="0.3">
      <c r="A199" s="65">
        <v>13087500</v>
      </c>
      <c r="B199" s="66" t="s">
        <v>10</v>
      </c>
      <c r="C199" s="67">
        <v>45428</v>
      </c>
      <c r="D199" s="65">
        <v>2816</v>
      </c>
      <c r="E199" s="65">
        <v>167888.3</v>
      </c>
      <c r="F199" s="65">
        <v>0</v>
      </c>
      <c r="G199" s="65">
        <v>1764</v>
      </c>
      <c r="H199" s="65">
        <v>-1764.3</v>
      </c>
      <c r="I199" s="67">
        <v>45428</v>
      </c>
      <c r="J199" s="65">
        <v>2024</v>
      </c>
    </row>
    <row r="200" spans="1:10" x14ac:dyDescent="0.3">
      <c r="A200" s="65">
        <v>13087500</v>
      </c>
      <c r="B200" s="66" t="s">
        <v>10</v>
      </c>
      <c r="C200" s="67">
        <v>45429</v>
      </c>
      <c r="D200" s="65">
        <v>2876</v>
      </c>
      <c r="E200" s="65">
        <v>173592.8</v>
      </c>
      <c r="F200" s="65">
        <v>0</v>
      </c>
      <c r="G200" s="65">
        <v>1764</v>
      </c>
      <c r="H200" s="65">
        <v>-1764.3</v>
      </c>
      <c r="I200" s="67">
        <v>45429</v>
      </c>
      <c r="J200" s="65">
        <v>2024</v>
      </c>
    </row>
    <row r="201" spans="1:10" x14ac:dyDescent="0.3">
      <c r="A201" s="65">
        <v>13087500</v>
      </c>
      <c r="B201" s="66" t="s">
        <v>10</v>
      </c>
      <c r="C201" s="67">
        <v>45430</v>
      </c>
      <c r="D201" s="65">
        <v>2897</v>
      </c>
      <c r="E201" s="65">
        <v>179338.2</v>
      </c>
      <c r="F201" s="65">
        <v>0</v>
      </c>
      <c r="G201" s="65">
        <v>1764</v>
      </c>
      <c r="H201" s="65">
        <v>-1764.3</v>
      </c>
      <c r="I201" s="67">
        <v>45430</v>
      </c>
      <c r="J201" s="65">
        <v>2024</v>
      </c>
    </row>
    <row r="202" spans="1:10" x14ac:dyDescent="0.3">
      <c r="A202" s="65">
        <v>13087500</v>
      </c>
      <c r="B202" s="66" t="s">
        <v>10</v>
      </c>
      <c r="C202" s="67">
        <v>45431</v>
      </c>
      <c r="D202" s="65">
        <v>2904</v>
      </c>
      <c r="E202" s="65">
        <v>185097.7</v>
      </c>
      <c r="F202" s="65">
        <v>0</v>
      </c>
      <c r="G202" s="65">
        <v>1764</v>
      </c>
      <c r="H202" s="65">
        <v>-1764.3</v>
      </c>
      <c r="I202" s="67">
        <v>45431</v>
      </c>
      <c r="J202" s="65">
        <v>2024</v>
      </c>
    </row>
    <row r="203" spans="1:10" x14ac:dyDescent="0.3">
      <c r="A203" s="65">
        <v>13087500</v>
      </c>
      <c r="B203" s="66" t="s">
        <v>10</v>
      </c>
      <c r="C203" s="67">
        <v>45432</v>
      </c>
      <c r="D203" s="65">
        <v>3016</v>
      </c>
      <c r="E203" s="65">
        <v>191080</v>
      </c>
      <c r="F203" s="65">
        <v>0</v>
      </c>
      <c r="G203" s="65">
        <v>1764</v>
      </c>
      <c r="H203" s="65">
        <v>-1764.3</v>
      </c>
      <c r="I203" s="67">
        <v>45432</v>
      </c>
      <c r="J203" s="65">
        <v>2024</v>
      </c>
    </row>
    <row r="204" spans="1:10" x14ac:dyDescent="0.3">
      <c r="A204" s="65">
        <v>13087500</v>
      </c>
      <c r="B204" s="66" t="s">
        <v>10</v>
      </c>
      <c r="C204" s="67">
        <v>45433</v>
      </c>
      <c r="D204" s="65">
        <v>3027</v>
      </c>
      <c r="E204" s="65">
        <v>197083.1</v>
      </c>
      <c r="F204" s="65">
        <v>0</v>
      </c>
      <c r="G204" s="65">
        <v>1764</v>
      </c>
      <c r="H204" s="65">
        <v>-1764.3</v>
      </c>
      <c r="I204" s="67">
        <v>45433</v>
      </c>
      <c r="J204" s="65">
        <v>2024</v>
      </c>
    </row>
    <row r="205" spans="1:10" x14ac:dyDescent="0.3">
      <c r="A205" s="65">
        <v>13087500</v>
      </c>
      <c r="B205" s="66" t="s">
        <v>10</v>
      </c>
      <c r="C205" s="67">
        <v>45434</v>
      </c>
      <c r="D205" s="65">
        <v>2979</v>
      </c>
      <c r="E205" s="65">
        <v>202992.2</v>
      </c>
      <c r="F205" s="65">
        <v>0</v>
      </c>
      <c r="G205" s="65">
        <v>1764</v>
      </c>
      <c r="H205" s="65">
        <v>-1764.3</v>
      </c>
      <c r="I205" s="67">
        <v>45434</v>
      </c>
      <c r="J205" s="65">
        <v>2024</v>
      </c>
    </row>
    <row r="206" spans="1:10" x14ac:dyDescent="0.3">
      <c r="A206" s="65">
        <v>13087500</v>
      </c>
      <c r="B206" s="66" t="s">
        <v>10</v>
      </c>
      <c r="C206" s="67">
        <v>45435</v>
      </c>
      <c r="D206" s="65">
        <v>2910</v>
      </c>
      <c r="E206" s="65">
        <v>208764.1</v>
      </c>
      <c r="F206" s="65">
        <v>0</v>
      </c>
      <c r="G206" s="65">
        <v>1764</v>
      </c>
      <c r="H206" s="65">
        <v>-1764.3</v>
      </c>
      <c r="I206" s="67">
        <v>45435</v>
      </c>
      <c r="J206" s="65">
        <v>2024</v>
      </c>
    </row>
    <row r="207" spans="1:10" x14ac:dyDescent="0.3">
      <c r="A207" s="65">
        <v>13087500</v>
      </c>
      <c r="B207" s="66" t="s">
        <v>10</v>
      </c>
      <c r="C207" s="67">
        <v>45436</v>
      </c>
      <c r="D207" s="65">
        <v>2767</v>
      </c>
      <c r="E207" s="65">
        <v>214252.79999999999</v>
      </c>
      <c r="F207" s="65">
        <v>0</v>
      </c>
      <c r="G207" s="65">
        <v>1764</v>
      </c>
      <c r="H207" s="65">
        <v>-1764.3</v>
      </c>
      <c r="I207" s="67">
        <v>45436</v>
      </c>
      <c r="J207" s="65">
        <v>2024</v>
      </c>
    </row>
    <row r="208" spans="1:10" x14ac:dyDescent="0.3">
      <c r="A208" s="65">
        <v>13087500</v>
      </c>
      <c r="B208" s="66" t="s">
        <v>10</v>
      </c>
      <c r="C208" s="67">
        <v>45437</v>
      </c>
      <c r="D208" s="65">
        <v>2719</v>
      </c>
      <c r="E208" s="65">
        <v>219646.5</v>
      </c>
      <c r="F208" s="65">
        <v>0</v>
      </c>
      <c r="G208" s="65">
        <v>1764</v>
      </c>
      <c r="H208" s="65">
        <v>-1764.3</v>
      </c>
      <c r="I208" s="67">
        <v>45437</v>
      </c>
      <c r="J208" s="65">
        <v>2024</v>
      </c>
    </row>
    <row r="209" spans="1:10" x14ac:dyDescent="0.3">
      <c r="A209" s="65">
        <v>13087500</v>
      </c>
      <c r="B209" s="66" t="s">
        <v>10</v>
      </c>
      <c r="C209" s="67">
        <v>45438</v>
      </c>
      <c r="D209" s="65">
        <v>2753</v>
      </c>
      <c r="E209" s="65">
        <v>225106.4</v>
      </c>
      <c r="F209" s="65">
        <v>0</v>
      </c>
      <c r="G209" s="65">
        <v>1764</v>
      </c>
      <c r="H209" s="65">
        <v>-1764.3</v>
      </c>
      <c r="I209" s="67">
        <v>45438</v>
      </c>
      <c r="J209" s="65">
        <v>2024</v>
      </c>
    </row>
    <row r="210" spans="1:10" x14ac:dyDescent="0.3">
      <c r="A210" s="65">
        <v>13087500</v>
      </c>
      <c r="B210" s="66" t="s">
        <v>10</v>
      </c>
      <c r="C210" s="67">
        <v>45439</v>
      </c>
      <c r="D210" s="65">
        <v>2796</v>
      </c>
      <c r="E210" s="65">
        <v>230652.2</v>
      </c>
      <c r="F210" s="65">
        <v>0</v>
      </c>
      <c r="G210" s="65">
        <v>1764</v>
      </c>
      <c r="H210" s="65">
        <v>-1764.3</v>
      </c>
      <c r="I210" s="67">
        <v>45439</v>
      </c>
      <c r="J210" s="65">
        <v>2024</v>
      </c>
    </row>
    <row r="211" spans="1:10" x14ac:dyDescent="0.3">
      <c r="A211" s="65">
        <v>13087500</v>
      </c>
      <c r="B211" s="66" t="s">
        <v>10</v>
      </c>
      <c r="C211" s="67">
        <v>45440</v>
      </c>
      <c r="D211" s="65">
        <v>2824</v>
      </c>
      <c r="E211" s="65">
        <v>236253.6</v>
      </c>
      <c r="F211" s="65">
        <v>0</v>
      </c>
      <c r="G211" s="65">
        <v>1764</v>
      </c>
      <c r="H211" s="65">
        <v>-1764.3</v>
      </c>
      <c r="I211" s="67">
        <v>45440</v>
      </c>
      <c r="J211" s="65">
        <v>2024</v>
      </c>
    </row>
    <row r="212" spans="1:10" x14ac:dyDescent="0.3">
      <c r="A212" s="65">
        <v>13087500</v>
      </c>
      <c r="B212" s="66" t="s">
        <v>10</v>
      </c>
      <c r="C212" s="67">
        <v>45441</v>
      </c>
      <c r="D212" s="65">
        <v>2884</v>
      </c>
      <c r="E212" s="65">
        <v>241973.7</v>
      </c>
      <c r="F212" s="65">
        <v>0</v>
      </c>
      <c r="G212" s="65">
        <v>1764</v>
      </c>
      <c r="H212" s="65">
        <v>-1764.3</v>
      </c>
      <c r="I212" s="67">
        <v>45441</v>
      </c>
      <c r="J212" s="65">
        <v>2024</v>
      </c>
    </row>
    <row r="213" spans="1:10" x14ac:dyDescent="0.3">
      <c r="A213" s="65">
        <v>13087500</v>
      </c>
      <c r="B213" s="66" t="s">
        <v>10</v>
      </c>
      <c r="C213" s="67">
        <v>45442</v>
      </c>
      <c r="D213" s="65">
        <v>2920</v>
      </c>
      <c r="E213" s="65">
        <v>247764.5</v>
      </c>
      <c r="F213" s="65">
        <v>0</v>
      </c>
      <c r="G213" s="65">
        <v>1764</v>
      </c>
      <c r="H213" s="65">
        <v>-1764.3</v>
      </c>
      <c r="I213" s="67">
        <v>45442</v>
      </c>
      <c r="J213" s="65">
        <v>2024</v>
      </c>
    </row>
    <row r="214" spans="1:10" x14ac:dyDescent="0.3">
      <c r="A214" s="65">
        <v>13087500</v>
      </c>
      <c r="B214" s="66" t="s">
        <v>10</v>
      </c>
      <c r="C214" s="67">
        <v>45443</v>
      </c>
      <c r="D214" s="65">
        <v>2807</v>
      </c>
      <c r="E214" s="65">
        <v>253332.5</v>
      </c>
      <c r="F214" s="65">
        <v>0</v>
      </c>
      <c r="G214" s="65">
        <v>1764</v>
      </c>
      <c r="H214" s="65">
        <v>-1764.3</v>
      </c>
      <c r="I214" s="67">
        <v>45443</v>
      </c>
      <c r="J214" s="65">
        <v>2024</v>
      </c>
    </row>
    <row r="215" spans="1:10" x14ac:dyDescent="0.3">
      <c r="A215" s="65">
        <v>13087500</v>
      </c>
      <c r="B215" s="66" t="s">
        <v>10</v>
      </c>
      <c r="C215" s="67">
        <v>45444</v>
      </c>
      <c r="D215" s="65">
        <v>2771</v>
      </c>
      <c r="E215" s="65">
        <v>258829</v>
      </c>
      <c r="F215" s="65">
        <v>0</v>
      </c>
      <c r="G215" s="65">
        <v>1764</v>
      </c>
      <c r="H215" s="65">
        <v>-1764.3</v>
      </c>
      <c r="I215" s="67">
        <v>45444</v>
      </c>
      <c r="J215" s="65">
        <v>2024</v>
      </c>
    </row>
    <row r="216" spans="1:10" x14ac:dyDescent="0.3">
      <c r="A216" s="65">
        <v>13087500</v>
      </c>
      <c r="B216" s="66" t="s">
        <v>10</v>
      </c>
      <c r="C216" s="67">
        <v>45445</v>
      </c>
      <c r="D216" s="65">
        <v>2811</v>
      </c>
      <c r="E216" s="65">
        <v>264404.8</v>
      </c>
      <c r="F216" s="65">
        <v>0</v>
      </c>
      <c r="G216" s="65">
        <v>1764</v>
      </c>
      <c r="H216" s="65">
        <v>-1764.3</v>
      </c>
      <c r="I216" s="67">
        <v>45445</v>
      </c>
      <c r="J216" s="65">
        <v>2024</v>
      </c>
    </row>
    <row r="217" spans="1:10" x14ac:dyDescent="0.3">
      <c r="A217" s="65">
        <v>13087500</v>
      </c>
      <c r="B217" s="66" t="s">
        <v>10</v>
      </c>
      <c r="C217" s="67">
        <v>45446</v>
      </c>
      <c r="D217" s="65">
        <v>2875</v>
      </c>
      <c r="E217" s="65">
        <v>270107.09999999998</v>
      </c>
      <c r="F217" s="65">
        <v>0</v>
      </c>
      <c r="G217" s="65">
        <v>1764</v>
      </c>
      <c r="H217" s="65">
        <v>-1764.3</v>
      </c>
      <c r="I217" s="67">
        <v>45446</v>
      </c>
      <c r="J217" s="65">
        <v>2024</v>
      </c>
    </row>
    <row r="218" spans="1:10" x14ac:dyDescent="0.3">
      <c r="A218" s="65">
        <v>13087500</v>
      </c>
      <c r="B218" s="66" t="s">
        <v>10</v>
      </c>
      <c r="C218" s="67">
        <v>45447</v>
      </c>
      <c r="D218" s="65">
        <v>2937</v>
      </c>
      <c r="E218" s="65">
        <v>275933.5</v>
      </c>
      <c r="F218" s="65">
        <v>0</v>
      </c>
      <c r="G218" s="65">
        <v>1764</v>
      </c>
      <c r="H218" s="65">
        <v>-1764.3</v>
      </c>
      <c r="I218" s="67">
        <v>45447</v>
      </c>
      <c r="J218" s="65">
        <v>2024</v>
      </c>
    </row>
    <row r="219" spans="1:10" x14ac:dyDescent="0.3">
      <c r="A219" s="65">
        <v>13087500</v>
      </c>
      <c r="B219" s="66" t="s">
        <v>10</v>
      </c>
      <c r="C219" s="67">
        <v>45448</v>
      </c>
      <c r="D219" s="65">
        <v>3019</v>
      </c>
      <c r="E219" s="65">
        <v>281921.8</v>
      </c>
      <c r="F219" s="65">
        <v>0</v>
      </c>
      <c r="G219" s="65">
        <v>1764</v>
      </c>
      <c r="H219" s="65">
        <v>-1764.3</v>
      </c>
      <c r="I219" s="67">
        <v>45448</v>
      </c>
      <c r="J219" s="65">
        <v>2024</v>
      </c>
    </row>
    <row r="220" spans="1:10" x14ac:dyDescent="0.3">
      <c r="A220" s="65">
        <v>13087500</v>
      </c>
      <c r="B220" s="66" t="s">
        <v>10</v>
      </c>
      <c r="C220" s="67">
        <v>45449</v>
      </c>
      <c r="D220" s="65">
        <v>3090</v>
      </c>
      <c r="E220" s="65">
        <v>288050.40000000002</v>
      </c>
      <c r="F220" s="65">
        <v>0</v>
      </c>
      <c r="G220" s="65">
        <v>1764</v>
      </c>
      <c r="H220" s="65">
        <v>-1764.3</v>
      </c>
      <c r="I220" s="67">
        <v>45449</v>
      </c>
      <c r="J220" s="65">
        <v>2024</v>
      </c>
    </row>
    <row r="221" spans="1:10" x14ac:dyDescent="0.3">
      <c r="A221" s="65">
        <v>13087500</v>
      </c>
      <c r="B221" s="66" t="s">
        <v>10</v>
      </c>
      <c r="C221" s="67">
        <v>45450</v>
      </c>
      <c r="D221" s="65">
        <v>3142</v>
      </c>
      <c r="E221" s="65">
        <v>294282.40000000002</v>
      </c>
      <c r="F221" s="65">
        <v>0</v>
      </c>
      <c r="G221" s="65">
        <v>1764</v>
      </c>
      <c r="H221" s="65">
        <v>-1764.3</v>
      </c>
      <c r="I221" s="67">
        <v>45450</v>
      </c>
      <c r="J221" s="65">
        <v>2024</v>
      </c>
    </row>
    <row r="222" spans="1:10" x14ac:dyDescent="0.3">
      <c r="A222" s="65">
        <v>13087500</v>
      </c>
      <c r="B222" s="66" t="s">
        <v>10</v>
      </c>
      <c r="C222" s="67">
        <v>45451</v>
      </c>
      <c r="D222" s="65">
        <v>3178</v>
      </c>
      <c r="E222" s="65">
        <v>300585.59999999998</v>
      </c>
      <c r="F222" s="65">
        <v>0</v>
      </c>
      <c r="G222" s="65">
        <v>1764</v>
      </c>
      <c r="H222" s="65">
        <v>-1764.3</v>
      </c>
      <c r="I222" s="67">
        <v>45451</v>
      </c>
      <c r="J222" s="65">
        <v>2024</v>
      </c>
    </row>
    <row r="223" spans="1:10" x14ac:dyDescent="0.3">
      <c r="A223" s="65">
        <v>13087500</v>
      </c>
      <c r="B223" s="66" t="s">
        <v>10</v>
      </c>
      <c r="C223" s="67">
        <v>45452</v>
      </c>
      <c r="D223" s="65">
        <v>3205</v>
      </c>
      <c r="E223" s="65">
        <v>306942.40000000002</v>
      </c>
      <c r="F223" s="65">
        <v>0</v>
      </c>
      <c r="G223" s="65">
        <v>1764</v>
      </c>
      <c r="H223" s="65">
        <v>-1764.3</v>
      </c>
      <c r="I223" s="67">
        <v>45452</v>
      </c>
      <c r="J223" s="65">
        <v>2024</v>
      </c>
    </row>
    <row r="224" spans="1:10" x14ac:dyDescent="0.3">
      <c r="A224" s="65">
        <v>13087500</v>
      </c>
      <c r="B224" s="66" t="s">
        <v>10</v>
      </c>
      <c r="C224" s="67">
        <v>45453</v>
      </c>
      <c r="D224" s="65">
        <v>3206</v>
      </c>
      <c r="E224" s="65">
        <v>313300.90000000002</v>
      </c>
      <c r="F224" s="65">
        <v>0</v>
      </c>
      <c r="G224" s="65">
        <v>1764</v>
      </c>
      <c r="H224" s="65">
        <v>-1764.3</v>
      </c>
      <c r="I224" s="67">
        <v>45453</v>
      </c>
      <c r="J224" s="65">
        <v>2024</v>
      </c>
    </row>
    <row r="225" spans="1:10" x14ac:dyDescent="0.3">
      <c r="A225" s="65">
        <v>13087500</v>
      </c>
      <c r="B225" s="66" t="s">
        <v>10</v>
      </c>
      <c r="C225" s="67">
        <v>45454</v>
      </c>
      <c r="D225" s="65">
        <v>3212</v>
      </c>
      <c r="E225" s="65">
        <v>319671.90000000002</v>
      </c>
      <c r="F225" s="65">
        <v>0</v>
      </c>
      <c r="G225" s="65">
        <v>1764</v>
      </c>
      <c r="H225" s="65">
        <v>-1764.3</v>
      </c>
      <c r="I225" s="67">
        <v>45454</v>
      </c>
      <c r="J225" s="65">
        <v>2024</v>
      </c>
    </row>
    <row r="226" spans="1:10" x14ac:dyDescent="0.3">
      <c r="A226" s="65">
        <v>13087500</v>
      </c>
      <c r="B226" s="66" t="s">
        <v>10</v>
      </c>
      <c r="C226" s="67">
        <v>45455</v>
      </c>
      <c r="D226" s="65">
        <v>3258</v>
      </c>
      <c r="E226" s="65">
        <v>326133.90000000002</v>
      </c>
      <c r="F226" s="65">
        <v>0</v>
      </c>
      <c r="G226" s="65">
        <v>1764</v>
      </c>
      <c r="H226" s="65">
        <v>-1764.3</v>
      </c>
      <c r="I226" s="67">
        <v>45455</v>
      </c>
      <c r="J226" s="65">
        <v>2024</v>
      </c>
    </row>
    <row r="227" spans="1:10" x14ac:dyDescent="0.3">
      <c r="A227" s="65">
        <v>13087500</v>
      </c>
      <c r="B227" s="66" t="s">
        <v>10</v>
      </c>
      <c r="C227" s="67">
        <v>45456</v>
      </c>
      <c r="D227" s="65">
        <v>3295</v>
      </c>
      <c r="E227" s="65">
        <v>332669.3</v>
      </c>
      <c r="F227" s="65">
        <v>0</v>
      </c>
      <c r="G227" s="65">
        <v>1764</v>
      </c>
      <c r="H227" s="65">
        <v>-1764.3</v>
      </c>
      <c r="I227" s="67">
        <v>45456</v>
      </c>
      <c r="J227" s="65">
        <v>2024</v>
      </c>
    </row>
    <row r="228" spans="1:10" x14ac:dyDescent="0.3">
      <c r="A228" s="65">
        <v>13087500</v>
      </c>
      <c r="B228" s="66" t="s">
        <v>10</v>
      </c>
      <c r="C228" s="67">
        <v>45457</v>
      </c>
      <c r="D228" s="65">
        <v>3305</v>
      </c>
      <c r="E228" s="65">
        <v>339223.7</v>
      </c>
      <c r="F228" s="65">
        <v>0</v>
      </c>
      <c r="G228" s="65">
        <v>1764</v>
      </c>
      <c r="H228" s="65">
        <v>-1764.3</v>
      </c>
      <c r="I228" s="67">
        <v>45457</v>
      </c>
      <c r="J228" s="65">
        <v>2024</v>
      </c>
    </row>
    <row r="229" spans="1:10" x14ac:dyDescent="0.3">
      <c r="A229" s="65">
        <v>13087500</v>
      </c>
      <c r="B229" s="66" t="s">
        <v>10</v>
      </c>
      <c r="C229" s="67">
        <v>45458</v>
      </c>
      <c r="D229" s="65">
        <v>3337</v>
      </c>
      <c r="E229" s="65">
        <v>345843.5</v>
      </c>
      <c r="F229" s="65">
        <v>0</v>
      </c>
      <c r="G229" s="65">
        <v>1764</v>
      </c>
      <c r="H229" s="65">
        <v>-1764.3</v>
      </c>
      <c r="I229" s="67">
        <v>45458</v>
      </c>
      <c r="J229" s="65">
        <v>2024</v>
      </c>
    </row>
    <row r="230" spans="1:10" x14ac:dyDescent="0.3">
      <c r="A230" s="65">
        <v>13087500</v>
      </c>
      <c r="B230" s="66" t="s">
        <v>10</v>
      </c>
      <c r="C230" s="67">
        <v>45459</v>
      </c>
      <c r="D230" s="65">
        <v>3374</v>
      </c>
      <c r="E230" s="65">
        <v>352535.8</v>
      </c>
      <c r="F230" s="65">
        <v>0</v>
      </c>
      <c r="G230" s="65">
        <v>1764</v>
      </c>
      <c r="H230" s="65">
        <v>-1764.3</v>
      </c>
      <c r="I230" s="67">
        <v>45459</v>
      </c>
      <c r="J230" s="65">
        <v>2024</v>
      </c>
    </row>
    <row r="231" spans="1:10" x14ac:dyDescent="0.3">
      <c r="A231" s="65">
        <v>13087500</v>
      </c>
      <c r="B231" s="66" t="s">
        <v>10</v>
      </c>
      <c r="C231" s="67">
        <v>45460</v>
      </c>
      <c r="D231" s="65">
        <v>3379</v>
      </c>
      <c r="E231" s="65">
        <v>6703</v>
      </c>
      <c r="F231" s="65">
        <v>0</v>
      </c>
      <c r="G231" s="65">
        <v>0</v>
      </c>
      <c r="H231" s="65">
        <v>0</v>
      </c>
      <c r="I231" s="67">
        <v>45460</v>
      </c>
      <c r="J231" s="65">
        <v>2024</v>
      </c>
    </row>
    <row r="232" spans="1:10" x14ac:dyDescent="0.3">
      <c r="A232" s="65">
        <v>13087500</v>
      </c>
      <c r="B232" s="66" t="s">
        <v>10</v>
      </c>
      <c r="C232" s="67">
        <v>45461</v>
      </c>
      <c r="D232" s="65">
        <v>3384</v>
      </c>
      <c r="E232" s="65">
        <v>13415.1</v>
      </c>
      <c r="F232" s="65">
        <v>0</v>
      </c>
      <c r="G232" s="65">
        <v>0</v>
      </c>
      <c r="H232" s="65">
        <v>0</v>
      </c>
      <c r="I232" s="67">
        <v>45461</v>
      </c>
      <c r="J232" s="65">
        <v>2024</v>
      </c>
    </row>
    <row r="233" spans="1:10" x14ac:dyDescent="0.3">
      <c r="A233" s="65">
        <v>13087500</v>
      </c>
      <c r="B233" s="66" t="s">
        <v>10</v>
      </c>
      <c r="C233" s="67">
        <v>45462</v>
      </c>
      <c r="D233" s="65">
        <v>3380</v>
      </c>
      <c r="E233" s="65">
        <v>20119.7</v>
      </c>
      <c r="F233" s="65">
        <v>0</v>
      </c>
      <c r="G233" s="65">
        <v>0</v>
      </c>
      <c r="H233" s="65">
        <v>0</v>
      </c>
      <c r="I233" s="67">
        <v>45462</v>
      </c>
      <c r="J233" s="65">
        <v>2024</v>
      </c>
    </row>
    <row r="234" spans="1:10" x14ac:dyDescent="0.3">
      <c r="A234" s="65">
        <v>13087500</v>
      </c>
      <c r="B234" s="66" t="s">
        <v>10</v>
      </c>
      <c r="C234" s="67">
        <v>45463</v>
      </c>
      <c r="D234" s="65">
        <v>3374</v>
      </c>
      <c r="E234" s="65">
        <v>26811.5</v>
      </c>
      <c r="F234" s="65">
        <v>0</v>
      </c>
      <c r="G234" s="65">
        <v>0</v>
      </c>
      <c r="H234" s="65">
        <v>0</v>
      </c>
      <c r="I234" s="67">
        <v>45463</v>
      </c>
      <c r="J234" s="65">
        <v>2024</v>
      </c>
    </row>
    <row r="235" spans="1:10" x14ac:dyDescent="0.3">
      <c r="A235" s="65">
        <v>13087500</v>
      </c>
      <c r="B235" s="66" t="s">
        <v>10</v>
      </c>
      <c r="C235" s="67">
        <v>45464</v>
      </c>
      <c r="D235" s="65">
        <v>3428</v>
      </c>
      <c r="E235" s="65">
        <v>33610.9</v>
      </c>
      <c r="F235" s="65">
        <v>0</v>
      </c>
      <c r="G235" s="65">
        <v>0</v>
      </c>
      <c r="H235" s="65">
        <v>0</v>
      </c>
      <c r="I235" s="67">
        <v>45464</v>
      </c>
      <c r="J235" s="65">
        <v>2024</v>
      </c>
    </row>
    <row r="236" spans="1:10" x14ac:dyDescent="0.3">
      <c r="A236" s="65">
        <v>13087500</v>
      </c>
      <c r="B236" s="66" t="s">
        <v>10</v>
      </c>
      <c r="C236" s="67">
        <v>45465</v>
      </c>
      <c r="D236" s="65">
        <v>3478</v>
      </c>
      <c r="E236" s="65">
        <v>6898.1</v>
      </c>
      <c r="F236" s="65">
        <v>0</v>
      </c>
      <c r="G236" s="65">
        <v>0</v>
      </c>
      <c r="H236" s="65">
        <v>237909.4</v>
      </c>
      <c r="I236" s="67">
        <v>45465</v>
      </c>
      <c r="J236" s="65">
        <v>2024</v>
      </c>
    </row>
    <row r="237" spans="1:10" x14ac:dyDescent="0.3">
      <c r="A237" s="65">
        <v>13087500</v>
      </c>
      <c r="B237" s="66" t="s">
        <v>10</v>
      </c>
      <c r="C237" s="67">
        <v>45466</v>
      </c>
      <c r="D237" s="65">
        <v>3493</v>
      </c>
      <c r="E237" s="65">
        <v>13825.9</v>
      </c>
      <c r="F237" s="65">
        <v>0</v>
      </c>
      <c r="G237" s="65">
        <v>0</v>
      </c>
      <c r="H237" s="65">
        <v>237909.4</v>
      </c>
      <c r="I237" s="67">
        <v>45466</v>
      </c>
      <c r="J237" s="65">
        <v>2024</v>
      </c>
    </row>
    <row r="238" spans="1:10" x14ac:dyDescent="0.3">
      <c r="A238" s="65">
        <v>13087500</v>
      </c>
      <c r="B238" s="66" t="s">
        <v>10</v>
      </c>
      <c r="C238" s="67">
        <v>45467</v>
      </c>
      <c r="D238" s="65">
        <v>3506</v>
      </c>
      <c r="E238" s="65">
        <v>20779.599999999999</v>
      </c>
      <c r="F238" s="65">
        <v>506</v>
      </c>
      <c r="G238" s="65">
        <v>1003</v>
      </c>
      <c r="H238" s="65">
        <v>236906.1</v>
      </c>
      <c r="I238" s="67">
        <v>45467</v>
      </c>
      <c r="J238" s="65">
        <v>2024</v>
      </c>
    </row>
    <row r="239" spans="1:10" x14ac:dyDescent="0.3">
      <c r="A239" s="65">
        <v>13087500</v>
      </c>
      <c r="B239" s="66" t="s">
        <v>10</v>
      </c>
      <c r="C239" s="67">
        <v>45468</v>
      </c>
      <c r="D239" s="65">
        <v>3532</v>
      </c>
      <c r="E239" s="65">
        <v>27785.4</v>
      </c>
      <c r="F239" s="65">
        <v>532</v>
      </c>
      <c r="G239" s="65">
        <v>2059</v>
      </c>
      <c r="H239" s="65">
        <v>235850.8</v>
      </c>
      <c r="I239" s="67">
        <v>45468</v>
      </c>
      <c r="J239" s="65">
        <v>2024</v>
      </c>
    </row>
    <row r="240" spans="1:10" x14ac:dyDescent="0.3">
      <c r="A240" s="65">
        <v>13087500</v>
      </c>
      <c r="B240" s="66" t="s">
        <v>10</v>
      </c>
      <c r="C240" s="67">
        <v>45469</v>
      </c>
      <c r="D240" s="65">
        <v>3558</v>
      </c>
      <c r="E240" s="65">
        <v>34843.4</v>
      </c>
      <c r="F240" s="65">
        <v>558</v>
      </c>
      <c r="G240" s="65">
        <v>3166</v>
      </c>
      <c r="H240" s="65">
        <v>234743.4</v>
      </c>
      <c r="I240" s="67">
        <v>45469</v>
      </c>
      <c r="J240" s="65">
        <v>2024</v>
      </c>
    </row>
    <row r="241" spans="1:10" x14ac:dyDescent="0.3">
      <c r="A241" s="65">
        <v>13087500</v>
      </c>
      <c r="B241" s="66" t="s">
        <v>10</v>
      </c>
      <c r="C241" s="67">
        <v>45470</v>
      </c>
      <c r="D241" s="65">
        <v>3558</v>
      </c>
      <c r="E241" s="65">
        <v>41901.4</v>
      </c>
      <c r="F241" s="65">
        <v>558</v>
      </c>
      <c r="G241" s="65">
        <v>4274</v>
      </c>
      <c r="H241" s="65">
        <v>233635.9</v>
      </c>
      <c r="I241" s="67">
        <v>45470</v>
      </c>
      <c r="J241" s="65">
        <v>2024</v>
      </c>
    </row>
    <row r="242" spans="1:10" x14ac:dyDescent="0.3">
      <c r="A242" s="65">
        <v>13087500</v>
      </c>
      <c r="B242" s="66" t="s">
        <v>10</v>
      </c>
      <c r="C242" s="67">
        <v>45471</v>
      </c>
      <c r="D242" s="65">
        <v>3572</v>
      </c>
      <c r="E242" s="65">
        <v>48985.599999999999</v>
      </c>
      <c r="F242" s="65">
        <v>572</v>
      </c>
      <c r="G242" s="65">
        <v>5407</v>
      </c>
      <c r="H242" s="65">
        <v>232502.2</v>
      </c>
      <c r="I242" s="67">
        <v>45471</v>
      </c>
      <c r="J242" s="65">
        <v>2024</v>
      </c>
    </row>
    <row r="243" spans="1:10" x14ac:dyDescent="0.3">
      <c r="A243" s="65">
        <v>13087500</v>
      </c>
      <c r="B243" s="66" t="s">
        <v>10</v>
      </c>
      <c r="C243" s="67">
        <v>45472</v>
      </c>
      <c r="D243" s="65">
        <v>3572</v>
      </c>
      <c r="E243" s="65">
        <v>56069.7</v>
      </c>
      <c r="F243" s="65">
        <v>572</v>
      </c>
      <c r="G243" s="65">
        <v>6541</v>
      </c>
      <c r="H243" s="65">
        <v>231368.6</v>
      </c>
      <c r="I243" s="67">
        <v>45472</v>
      </c>
      <c r="J243" s="65">
        <v>2024</v>
      </c>
    </row>
    <row r="244" spans="1:10" x14ac:dyDescent="0.3">
      <c r="A244" s="65">
        <v>13087500</v>
      </c>
      <c r="B244" s="66" t="s">
        <v>10</v>
      </c>
      <c r="C244" s="67">
        <v>45473</v>
      </c>
      <c r="D244" s="65">
        <v>3572</v>
      </c>
      <c r="E244" s="65">
        <v>63153.9</v>
      </c>
      <c r="F244" s="65">
        <v>572</v>
      </c>
      <c r="G244" s="65">
        <v>7675</v>
      </c>
      <c r="H244" s="65">
        <v>230234.9</v>
      </c>
      <c r="I244" s="67">
        <v>45473</v>
      </c>
      <c r="J244" s="65">
        <v>2024</v>
      </c>
    </row>
    <row r="245" spans="1:10" x14ac:dyDescent="0.3">
      <c r="A245" s="65">
        <v>13087500</v>
      </c>
      <c r="B245" s="66" t="s">
        <v>10</v>
      </c>
      <c r="C245" s="67">
        <v>45474</v>
      </c>
      <c r="D245" s="65">
        <v>3558</v>
      </c>
      <c r="E245" s="65">
        <v>70211.899999999994</v>
      </c>
      <c r="F245" s="65">
        <v>558</v>
      </c>
      <c r="G245" s="65">
        <v>8782</v>
      </c>
      <c r="H245" s="65">
        <v>229127.4</v>
      </c>
      <c r="I245" s="67">
        <v>45474</v>
      </c>
      <c r="J245" s="65">
        <v>2024</v>
      </c>
    </row>
    <row r="246" spans="1:10" x14ac:dyDescent="0.3">
      <c r="A246" s="65">
        <v>13087500</v>
      </c>
      <c r="B246" s="66" t="s">
        <v>10</v>
      </c>
      <c r="C246" s="67">
        <v>45475</v>
      </c>
      <c r="D246" s="65">
        <v>3558</v>
      </c>
      <c r="E246" s="65">
        <v>77269.8</v>
      </c>
      <c r="F246" s="65">
        <v>558</v>
      </c>
      <c r="G246" s="65">
        <v>9890</v>
      </c>
      <c r="H246" s="65">
        <v>228019.9</v>
      </c>
      <c r="I246" s="67">
        <v>45475</v>
      </c>
      <c r="J246" s="65">
        <v>2024</v>
      </c>
    </row>
    <row r="247" spans="1:10" x14ac:dyDescent="0.3">
      <c r="A247" s="65">
        <v>13087500</v>
      </c>
      <c r="B247" s="66" t="s">
        <v>10</v>
      </c>
      <c r="C247" s="67">
        <v>45476</v>
      </c>
      <c r="D247" s="65">
        <v>3558</v>
      </c>
      <c r="E247" s="65">
        <v>84327.8</v>
      </c>
      <c r="F247" s="65">
        <v>558</v>
      </c>
      <c r="G247" s="65">
        <v>10997</v>
      </c>
      <c r="H247" s="65">
        <v>226912.5</v>
      </c>
      <c r="I247" s="67">
        <v>45476</v>
      </c>
      <c r="J247" s="65">
        <v>2024</v>
      </c>
    </row>
    <row r="248" spans="1:10" x14ac:dyDescent="0.3">
      <c r="A248" s="65">
        <v>13087500</v>
      </c>
      <c r="B248" s="66" t="s">
        <v>10</v>
      </c>
      <c r="C248" s="67">
        <v>45477</v>
      </c>
      <c r="D248" s="65">
        <v>3611</v>
      </c>
      <c r="E248" s="65">
        <v>91490.7</v>
      </c>
      <c r="F248" s="65">
        <v>1094</v>
      </c>
      <c r="G248" s="65">
        <v>13166</v>
      </c>
      <c r="H248" s="65">
        <v>224743.5</v>
      </c>
      <c r="I248" s="67">
        <v>45477</v>
      </c>
      <c r="J248" s="65">
        <v>2024</v>
      </c>
    </row>
    <row r="249" spans="1:10" x14ac:dyDescent="0.3">
      <c r="A249" s="65">
        <v>13087500</v>
      </c>
      <c r="B249" s="66" t="s">
        <v>10</v>
      </c>
      <c r="C249" s="67">
        <v>45478</v>
      </c>
      <c r="D249" s="65">
        <v>3572</v>
      </c>
      <c r="E249" s="65">
        <v>98574.8</v>
      </c>
      <c r="F249" s="65">
        <v>1606</v>
      </c>
      <c r="G249" s="65">
        <v>16352</v>
      </c>
      <c r="H249" s="65">
        <v>221557.8</v>
      </c>
      <c r="I249" s="67">
        <v>45478</v>
      </c>
      <c r="J249" s="65">
        <v>2024</v>
      </c>
    </row>
    <row r="250" spans="1:10" x14ac:dyDescent="0.3">
      <c r="A250" s="65">
        <v>13087500</v>
      </c>
      <c r="B250" s="66" t="s">
        <v>10</v>
      </c>
      <c r="C250" s="67">
        <v>45479</v>
      </c>
      <c r="D250" s="65">
        <v>3572</v>
      </c>
      <c r="E250" s="65">
        <v>105659</v>
      </c>
      <c r="F250" s="65">
        <v>1448</v>
      </c>
      <c r="G250" s="65">
        <v>19224</v>
      </c>
      <c r="H250" s="65">
        <v>218685.1</v>
      </c>
      <c r="I250" s="67">
        <v>45479</v>
      </c>
      <c r="J250" s="65">
        <v>2024</v>
      </c>
    </row>
    <row r="251" spans="1:10" x14ac:dyDescent="0.3">
      <c r="A251" s="65">
        <v>13087500</v>
      </c>
      <c r="B251" s="66" t="s">
        <v>10</v>
      </c>
      <c r="C251" s="67">
        <v>45480</v>
      </c>
      <c r="D251" s="65">
        <v>3585</v>
      </c>
      <c r="E251" s="65">
        <v>112769.3</v>
      </c>
      <c r="F251" s="65">
        <v>1689</v>
      </c>
      <c r="G251" s="65">
        <v>22574</v>
      </c>
      <c r="H251" s="65">
        <v>215335.3</v>
      </c>
      <c r="I251" s="67">
        <v>45480</v>
      </c>
      <c r="J251" s="65">
        <v>2024</v>
      </c>
    </row>
    <row r="252" spans="1:10" x14ac:dyDescent="0.3">
      <c r="A252" s="65">
        <v>13087500</v>
      </c>
      <c r="B252" s="66" t="s">
        <v>10</v>
      </c>
      <c r="C252" s="67">
        <v>45481</v>
      </c>
      <c r="D252" s="65">
        <v>3572</v>
      </c>
      <c r="E252" s="65">
        <v>119853.4</v>
      </c>
      <c r="F252" s="65">
        <v>2138</v>
      </c>
      <c r="G252" s="65">
        <v>26816</v>
      </c>
      <c r="H252" s="65">
        <v>211093.7</v>
      </c>
      <c r="I252" s="67">
        <v>45481</v>
      </c>
      <c r="J252" s="65">
        <v>2024</v>
      </c>
    </row>
    <row r="253" spans="1:10" x14ac:dyDescent="0.3">
      <c r="A253" s="65">
        <v>13087500</v>
      </c>
      <c r="B253" s="66" t="s">
        <v>10</v>
      </c>
      <c r="C253" s="67">
        <v>45482</v>
      </c>
      <c r="D253" s="65">
        <v>3558</v>
      </c>
      <c r="E253" s="65">
        <v>126911.4</v>
      </c>
      <c r="F253" s="65">
        <v>2283</v>
      </c>
      <c r="G253" s="65">
        <v>31344</v>
      </c>
      <c r="H253" s="65">
        <v>206565.9</v>
      </c>
      <c r="I253" s="67">
        <v>45482</v>
      </c>
      <c r="J253" s="65">
        <v>2024</v>
      </c>
    </row>
    <row r="254" spans="1:10" x14ac:dyDescent="0.3">
      <c r="A254" s="65">
        <v>13087500</v>
      </c>
      <c r="B254" s="66" t="s">
        <v>10</v>
      </c>
      <c r="C254" s="67">
        <v>45483</v>
      </c>
      <c r="D254" s="65">
        <v>3572</v>
      </c>
      <c r="E254" s="65">
        <v>133995.6</v>
      </c>
      <c r="F254" s="65">
        <v>2304</v>
      </c>
      <c r="G254" s="65">
        <v>35914</v>
      </c>
      <c r="H254" s="65">
        <v>201995.8</v>
      </c>
      <c r="I254" s="67">
        <v>45483</v>
      </c>
      <c r="J254" s="65">
        <v>2024</v>
      </c>
    </row>
    <row r="255" spans="1:10" x14ac:dyDescent="0.3">
      <c r="A255" s="65">
        <v>13087500</v>
      </c>
      <c r="B255" s="66" t="s">
        <v>10</v>
      </c>
      <c r="C255" s="67">
        <v>45484</v>
      </c>
      <c r="D255" s="65">
        <v>3572</v>
      </c>
      <c r="E255" s="65">
        <v>141079.70000000001</v>
      </c>
      <c r="F255" s="65">
        <v>2323</v>
      </c>
      <c r="G255" s="65">
        <v>40522</v>
      </c>
      <c r="H255" s="65">
        <v>197387.2</v>
      </c>
      <c r="I255" s="67">
        <v>45484</v>
      </c>
      <c r="J255" s="65">
        <v>2024</v>
      </c>
    </row>
    <row r="256" spans="1:10" x14ac:dyDescent="0.3">
      <c r="A256" s="65">
        <v>13087500</v>
      </c>
      <c r="B256" s="66" t="s">
        <v>10</v>
      </c>
      <c r="C256" s="67">
        <v>45485</v>
      </c>
      <c r="D256" s="65">
        <v>3572</v>
      </c>
      <c r="E256" s="65">
        <v>148163.9</v>
      </c>
      <c r="F256" s="65">
        <v>2356</v>
      </c>
      <c r="G256" s="65">
        <v>45195</v>
      </c>
      <c r="H256" s="65">
        <v>192714.5</v>
      </c>
      <c r="I256" s="67">
        <v>45485</v>
      </c>
      <c r="J256" s="65">
        <v>2024</v>
      </c>
    </row>
    <row r="257" spans="1:10" x14ac:dyDescent="0.3">
      <c r="A257" s="65">
        <v>13087500</v>
      </c>
      <c r="B257" s="66" t="s">
        <v>10</v>
      </c>
      <c r="C257" s="67">
        <v>45486</v>
      </c>
      <c r="D257" s="65">
        <v>3585</v>
      </c>
      <c r="E257" s="65">
        <v>155274.20000000001</v>
      </c>
      <c r="F257" s="65">
        <v>2350</v>
      </c>
      <c r="G257" s="65">
        <v>49856</v>
      </c>
      <c r="H257" s="65">
        <v>188053.8</v>
      </c>
      <c r="I257" s="67">
        <v>45486</v>
      </c>
      <c r="J257" s="65">
        <v>2024</v>
      </c>
    </row>
    <row r="258" spans="1:10" x14ac:dyDescent="0.3">
      <c r="A258" s="65">
        <v>13087500</v>
      </c>
      <c r="B258" s="66" t="s">
        <v>10</v>
      </c>
      <c r="C258" s="67">
        <v>45487</v>
      </c>
      <c r="D258" s="65">
        <v>3585</v>
      </c>
      <c r="E258" s="65">
        <v>162384.5</v>
      </c>
      <c r="F258" s="65">
        <v>2370</v>
      </c>
      <c r="G258" s="65">
        <v>54556</v>
      </c>
      <c r="H258" s="65">
        <v>183353.2</v>
      </c>
      <c r="I258" s="67">
        <v>45487</v>
      </c>
      <c r="J258" s="65">
        <v>2024</v>
      </c>
    </row>
    <row r="259" spans="1:10" x14ac:dyDescent="0.3">
      <c r="A259" s="65">
        <v>13087500</v>
      </c>
      <c r="B259" s="66" t="s">
        <v>10</v>
      </c>
      <c r="C259" s="67">
        <v>45488</v>
      </c>
      <c r="D259" s="65">
        <v>3598</v>
      </c>
      <c r="E259" s="65">
        <v>169521.1</v>
      </c>
      <c r="F259" s="65">
        <v>2365</v>
      </c>
      <c r="G259" s="65">
        <v>59247</v>
      </c>
      <c r="H259" s="65">
        <v>178662.2</v>
      </c>
      <c r="I259" s="67">
        <v>45488</v>
      </c>
      <c r="J259" s="65">
        <v>2024</v>
      </c>
    </row>
    <row r="260" spans="1:10" x14ac:dyDescent="0.3">
      <c r="A260" s="65">
        <v>13087500</v>
      </c>
      <c r="B260" s="66" t="s">
        <v>10</v>
      </c>
      <c r="C260" s="67">
        <v>45489</v>
      </c>
      <c r="D260" s="65">
        <v>3598</v>
      </c>
      <c r="E260" s="65">
        <v>176657.7</v>
      </c>
      <c r="F260" s="65">
        <v>2286</v>
      </c>
      <c r="G260" s="65">
        <v>63782</v>
      </c>
      <c r="H260" s="65">
        <v>174127.6</v>
      </c>
      <c r="I260" s="67">
        <v>45489</v>
      </c>
      <c r="J260" s="65">
        <v>2024</v>
      </c>
    </row>
    <row r="261" spans="1:10" x14ac:dyDescent="0.3">
      <c r="A261" s="65">
        <v>13087500</v>
      </c>
      <c r="B261" s="66" t="s">
        <v>10</v>
      </c>
      <c r="C261" s="67">
        <v>45490</v>
      </c>
      <c r="D261" s="65">
        <v>3572</v>
      </c>
      <c r="E261" s="65">
        <v>183741.8</v>
      </c>
      <c r="F261" s="65">
        <v>2209</v>
      </c>
      <c r="G261" s="65">
        <v>68164</v>
      </c>
      <c r="H261" s="65">
        <v>169745.7</v>
      </c>
      <c r="I261" s="67">
        <v>45490</v>
      </c>
      <c r="J261" s="65">
        <v>2024</v>
      </c>
    </row>
    <row r="262" spans="1:10" x14ac:dyDescent="0.3">
      <c r="A262" s="65">
        <v>13087500</v>
      </c>
      <c r="B262" s="66" t="s">
        <v>10</v>
      </c>
      <c r="C262" s="67">
        <v>45491</v>
      </c>
      <c r="D262" s="65">
        <v>3545</v>
      </c>
      <c r="E262" s="65">
        <v>190773.7</v>
      </c>
      <c r="F262" s="65">
        <v>2223</v>
      </c>
      <c r="G262" s="65">
        <v>72573</v>
      </c>
      <c r="H262" s="65">
        <v>165336</v>
      </c>
      <c r="I262" s="67">
        <v>45491</v>
      </c>
      <c r="J262" s="65">
        <v>2024</v>
      </c>
    </row>
    <row r="263" spans="1:10" x14ac:dyDescent="0.3">
      <c r="A263" s="65">
        <v>13087500</v>
      </c>
      <c r="B263" s="66" t="s">
        <v>10</v>
      </c>
      <c r="C263" s="67">
        <v>45492</v>
      </c>
      <c r="D263" s="65">
        <v>3545</v>
      </c>
      <c r="E263" s="65">
        <v>197805.6</v>
      </c>
      <c r="F263" s="65">
        <v>2347</v>
      </c>
      <c r="G263" s="65">
        <v>77229</v>
      </c>
      <c r="H263" s="65">
        <v>160680.5</v>
      </c>
      <c r="I263" s="67">
        <v>45492</v>
      </c>
      <c r="J263" s="65">
        <v>2024</v>
      </c>
    </row>
    <row r="264" spans="1:10" x14ac:dyDescent="0.3">
      <c r="A264" s="65">
        <v>13087500</v>
      </c>
      <c r="B264" s="66" t="s">
        <v>10</v>
      </c>
      <c r="C264" s="67">
        <v>45493</v>
      </c>
      <c r="D264" s="65">
        <v>3545</v>
      </c>
      <c r="E264" s="65">
        <v>204837.5</v>
      </c>
      <c r="F264" s="65">
        <v>2401</v>
      </c>
      <c r="G264" s="65">
        <v>81991</v>
      </c>
      <c r="H264" s="65">
        <v>155918.39999999999</v>
      </c>
      <c r="I264" s="67">
        <v>45493</v>
      </c>
      <c r="J264" s="65">
        <v>2024</v>
      </c>
    </row>
    <row r="265" spans="1:10" x14ac:dyDescent="0.3">
      <c r="A265" s="65">
        <v>13087500</v>
      </c>
      <c r="B265" s="66" t="s">
        <v>10</v>
      </c>
      <c r="C265" s="67">
        <v>45494</v>
      </c>
      <c r="D265" s="65">
        <v>3558</v>
      </c>
      <c r="E265" s="65">
        <v>211895.4</v>
      </c>
      <c r="F265" s="65">
        <v>2459</v>
      </c>
      <c r="G265" s="65">
        <v>86868</v>
      </c>
      <c r="H265" s="65">
        <v>151041.20000000001</v>
      </c>
      <c r="I265" s="67">
        <v>45494</v>
      </c>
      <c r="J265" s="65">
        <v>2024</v>
      </c>
    </row>
    <row r="266" spans="1:10" x14ac:dyDescent="0.3">
      <c r="A266" s="65">
        <v>13087500</v>
      </c>
      <c r="B266" s="66" t="s">
        <v>10</v>
      </c>
      <c r="C266" s="67">
        <v>45495</v>
      </c>
      <c r="D266" s="65">
        <v>3532</v>
      </c>
      <c r="E266" s="65">
        <v>218901.2</v>
      </c>
      <c r="F266" s="65">
        <v>2462</v>
      </c>
      <c r="G266" s="65">
        <v>91751</v>
      </c>
      <c r="H266" s="65">
        <v>146158.39999999999</v>
      </c>
      <c r="I266" s="67">
        <v>45495</v>
      </c>
      <c r="J266" s="65">
        <v>2024</v>
      </c>
    </row>
    <row r="267" spans="1:10" x14ac:dyDescent="0.3">
      <c r="A267" s="65">
        <v>13087500</v>
      </c>
      <c r="B267" s="66" t="s">
        <v>10</v>
      </c>
      <c r="C267" s="67">
        <v>45496</v>
      </c>
      <c r="D267" s="65">
        <v>3506</v>
      </c>
      <c r="E267" s="65">
        <v>225855</v>
      </c>
      <c r="F267" s="65">
        <v>2321</v>
      </c>
      <c r="G267" s="65">
        <v>96354</v>
      </c>
      <c r="H267" s="65">
        <v>141555.20000000001</v>
      </c>
      <c r="I267" s="67">
        <v>45496</v>
      </c>
      <c r="J267" s="65">
        <v>2024</v>
      </c>
    </row>
    <row r="268" spans="1:10" x14ac:dyDescent="0.3">
      <c r="A268" s="65">
        <v>13087500</v>
      </c>
      <c r="B268" s="66" t="s">
        <v>10</v>
      </c>
      <c r="C268" s="67">
        <v>45497</v>
      </c>
      <c r="D268" s="65">
        <v>3493</v>
      </c>
      <c r="E268" s="65">
        <v>232782.8</v>
      </c>
      <c r="F268" s="65">
        <v>2130</v>
      </c>
      <c r="G268" s="65">
        <v>100580</v>
      </c>
      <c r="H268" s="65">
        <v>137329.9</v>
      </c>
      <c r="I268" s="67">
        <v>45497</v>
      </c>
      <c r="J268" s="65">
        <v>2024</v>
      </c>
    </row>
    <row r="269" spans="1:10" x14ac:dyDescent="0.3">
      <c r="A269" s="65">
        <v>13087500</v>
      </c>
      <c r="B269" s="66" t="s">
        <v>10</v>
      </c>
      <c r="C269" s="67">
        <v>45498</v>
      </c>
      <c r="D269" s="65">
        <v>3467</v>
      </c>
      <c r="E269" s="65">
        <v>239658.8</v>
      </c>
      <c r="F269" s="65">
        <v>2147</v>
      </c>
      <c r="G269" s="65">
        <v>104837</v>
      </c>
      <c r="H269" s="65">
        <v>133072</v>
      </c>
      <c r="I269" s="67">
        <v>45498</v>
      </c>
      <c r="J269" s="65">
        <v>2024</v>
      </c>
    </row>
    <row r="270" spans="1:10" x14ac:dyDescent="0.3">
      <c r="A270" s="65">
        <v>13087500</v>
      </c>
      <c r="B270" s="66" t="s">
        <v>10</v>
      </c>
      <c r="C270" s="67">
        <v>45499</v>
      </c>
      <c r="D270" s="65">
        <v>3441</v>
      </c>
      <c r="E270" s="65">
        <v>246483.1</v>
      </c>
      <c r="F270" s="65">
        <v>2170</v>
      </c>
      <c r="G270" s="65">
        <v>109142</v>
      </c>
      <c r="H270" s="65">
        <v>128767.3</v>
      </c>
      <c r="I270" s="67">
        <v>45499</v>
      </c>
      <c r="J270" s="65">
        <v>2024</v>
      </c>
    </row>
    <row r="271" spans="1:10" x14ac:dyDescent="0.3">
      <c r="A271" s="65">
        <v>13087500</v>
      </c>
      <c r="B271" s="66" t="s">
        <v>10</v>
      </c>
      <c r="C271" s="67">
        <v>45500</v>
      </c>
      <c r="D271" s="65">
        <v>3389</v>
      </c>
      <c r="E271" s="65">
        <v>253204.5</v>
      </c>
      <c r="F271" s="65">
        <v>1996</v>
      </c>
      <c r="G271" s="65">
        <v>113102</v>
      </c>
      <c r="H271" s="65">
        <v>124807.8</v>
      </c>
      <c r="I271" s="67">
        <v>45500</v>
      </c>
      <c r="J271" s="65">
        <v>2024</v>
      </c>
    </row>
    <row r="272" spans="1:10" x14ac:dyDescent="0.3">
      <c r="A272" s="65">
        <v>13087500</v>
      </c>
      <c r="B272" s="66" t="s">
        <v>10</v>
      </c>
      <c r="C272" s="67">
        <v>45501</v>
      </c>
      <c r="D272" s="65">
        <v>3350</v>
      </c>
      <c r="E272" s="65">
        <v>259849.1</v>
      </c>
      <c r="F272" s="65">
        <v>1736</v>
      </c>
      <c r="G272" s="65">
        <v>116545</v>
      </c>
      <c r="H272" s="65">
        <v>121364.4</v>
      </c>
      <c r="I272" s="67">
        <v>45501</v>
      </c>
      <c r="J272" s="65">
        <v>2024</v>
      </c>
    </row>
    <row r="273" spans="1:10" x14ac:dyDescent="0.3">
      <c r="A273" s="65">
        <v>13087500</v>
      </c>
      <c r="B273" s="66" t="s">
        <v>10</v>
      </c>
      <c r="C273" s="67">
        <v>45502</v>
      </c>
      <c r="D273" s="65">
        <v>3324</v>
      </c>
      <c r="E273" s="65">
        <v>266442.8</v>
      </c>
      <c r="F273" s="65">
        <v>1807</v>
      </c>
      <c r="G273" s="65">
        <v>120129</v>
      </c>
      <c r="H273" s="65">
        <v>117780</v>
      </c>
      <c r="I273" s="67">
        <v>45502</v>
      </c>
      <c r="J273" s="65">
        <v>2024</v>
      </c>
    </row>
    <row r="274" spans="1:10" x14ac:dyDescent="0.3">
      <c r="A274" s="65">
        <v>13087500</v>
      </c>
      <c r="B274" s="66" t="s">
        <v>10</v>
      </c>
      <c r="C274" s="67">
        <v>45503</v>
      </c>
      <c r="D274" s="65">
        <v>3286</v>
      </c>
      <c r="E274" s="65">
        <v>272960.2</v>
      </c>
      <c r="F274" s="65">
        <v>1609</v>
      </c>
      <c r="G274" s="65">
        <v>123320</v>
      </c>
      <c r="H274" s="65">
        <v>114589.2</v>
      </c>
      <c r="I274" s="67">
        <v>45503</v>
      </c>
      <c r="J274" s="65">
        <v>2024</v>
      </c>
    </row>
    <row r="275" spans="1:10" x14ac:dyDescent="0.3">
      <c r="A275" s="65">
        <v>13087500</v>
      </c>
      <c r="B275" s="66" t="s">
        <v>10</v>
      </c>
      <c r="C275" s="67">
        <v>45504</v>
      </c>
      <c r="D275" s="65">
        <v>3286</v>
      </c>
      <c r="E275" s="65">
        <v>279477.7</v>
      </c>
      <c r="F275" s="65">
        <v>1349</v>
      </c>
      <c r="G275" s="65">
        <v>125995</v>
      </c>
      <c r="H275" s="65">
        <v>111914.4</v>
      </c>
      <c r="I275" s="67">
        <v>45504</v>
      </c>
      <c r="J275" s="65">
        <v>2024</v>
      </c>
    </row>
    <row r="276" spans="1:10" x14ac:dyDescent="0.3">
      <c r="A276" s="65">
        <v>13087500</v>
      </c>
      <c r="B276" s="66" t="s">
        <v>10</v>
      </c>
      <c r="C276" s="67">
        <v>45505</v>
      </c>
      <c r="D276" s="65">
        <v>3337</v>
      </c>
      <c r="E276" s="65">
        <v>286096.8</v>
      </c>
      <c r="F276" s="65">
        <v>1349</v>
      </c>
      <c r="G276" s="65">
        <v>128671</v>
      </c>
      <c r="H276" s="65">
        <v>109238.9</v>
      </c>
      <c r="I276" s="67">
        <v>45505</v>
      </c>
      <c r="J276" s="65">
        <v>2024</v>
      </c>
    </row>
    <row r="277" spans="1:10" x14ac:dyDescent="0.3">
      <c r="A277" s="65">
        <v>13087500</v>
      </c>
      <c r="B277" s="66" t="s">
        <v>10</v>
      </c>
      <c r="C277" s="67">
        <v>45506</v>
      </c>
      <c r="D277" s="65">
        <v>3363</v>
      </c>
      <c r="E277" s="65">
        <v>292767</v>
      </c>
      <c r="F277" s="65">
        <v>1460</v>
      </c>
      <c r="G277" s="65">
        <v>131566</v>
      </c>
      <c r="H277" s="65">
        <v>106343.5</v>
      </c>
      <c r="I277" s="67">
        <v>45506</v>
      </c>
      <c r="J277" s="65">
        <v>2024</v>
      </c>
    </row>
    <row r="278" spans="1:10" x14ac:dyDescent="0.3">
      <c r="A278" s="65">
        <v>13087500</v>
      </c>
      <c r="B278" s="66" t="s">
        <v>10</v>
      </c>
      <c r="C278" s="67">
        <v>45507</v>
      </c>
      <c r="D278" s="65">
        <v>3363</v>
      </c>
      <c r="E278" s="65">
        <v>299437.2</v>
      </c>
      <c r="F278" s="65">
        <v>1496</v>
      </c>
      <c r="G278" s="65">
        <v>134533</v>
      </c>
      <c r="H278" s="65">
        <v>103376.9</v>
      </c>
      <c r="I278" s="67">
        <v>45507</v>
      </c>
      <c r="J278" s="65">
        <v>2024</v>
      </c>
    </row>
    <row r="279" spans="1:10" x14ac:dyDescent="0.3">
      <c r="A279" s="65">
        <v>13087500</v>
      </c>
      <c r="B279" s="66" t="s">
        <v>10</v>
      </c>
      <c r="C279" s="67">
        <v>45508</v>
      </c>
      <c r="D279" s="65">
        <v>3376</v>
      </c>
      <c r="E279" s="65">
        <v>306133</v>
      </c>
      <c r="F279" s="65">
        <v>1448</v>
      </c>
      <c r="G279" s="65">
        <v>137406</v>
      </c>
      <c r="H279" s="65">
        <v>100503.9</v>
      </c>
      <c r="I279" s="67">
        <v>45508</v>
      </c>
      <c r="J279" s="65">
        <v>2024</v>
      </c>
    </row>
    <row r="280" spans="1:10" x14ac:dyDescent="0.3">
      <c r="A280" s="65">
        <v>13087500</v>
      </c>
      <c r="B280" s="66" t="s">
        <v>10</v>
      </c>
      <c r="C280" s="67">
        <v>45509</v>
      </c>
      <c r="D280" s="65">
        <v>3363</v>
      </c>
      <c r="E280" s="65">
        <v>312803.09999999998</v>
      </c>
      <c r="F280" s="65">
        <v>1505</v>
      </c>
      <c r="G280" s="65">
        <v>140390</v>
      </c>
      <c r="H280" s="65">
        <v>97519.6</v>
      </c>
      <c r="I280" s="67">
        <v>45509</v>
      </c>
      <c r="J280" s="65">
        <v>2024</v>
      </c>
    </row>
    <row r="281" spans="1:10" x14ac:dyDescent="0.3">
      <c r="A281" s="65">
        <v>13087500</v>
      </c>
      <c r="B281" s="66" t="s">
        <v>10</v>
      </c>
      <c r="C281" s="67">
        <v>45510</v>
      </c>
      <c r="D281" s="65">
        <v>3299</v>
      </c>
      <c r="E281" s="65">
        <v>319346</v>
      </c>
      <c r="F281" s="65">
        <v>1365</v>
      </c>
      <c r="G281" s="65">
        <v>143097</v>
      </c>
      <c r="H281" s="65">
        <v>94812.800000000003</v>
      </c>
      <c r="I281" s="67">
        <v>45510</v>
      </c>
      <c r="J281" s="65">
        <v>2024</v>
      </c>
    </row>
    <row r="282" spans="1:10" x14ac:dyDescent="0.3">
      <c r="A282" s="65">
        <v>13087500</v>
      </c>
      <c r="B282" s="66" t="s">
        <v>10</v>
      </c>
      <c r="C282" s="67">
        <v>45511</v>
      </c>
      <c r="D282" s="65">
        <v>3286</v>
      </c>
      <c r="E282" s="65">
        <v>325863.40000000002</v>
      </c>
      <c r="F282" s="65">
        <v>1502</v>
      </c>
      <c r="G282" s="65">
        <v>146076</v>
      </c>
      <c r="H282" s="65">
        <v>91833.2</v>
      </c>
      <c r="I282" s="67">
        <v>45511</v>
      </c>
      <c r="J282" s="65">
        <v>2024</v>
      </c>
    </row>
    <row r="283" spans="1:10" x14ac:dyDescent="0.3">
      <c r="A283" s="65">
        <v>13087500</v>
      </c>
      <c r="B283" s="66" t="s">
        <v>10</v>
      </c>
      <c r="C283" s="67">
        <v>45512</v>
      </c>
      <c r="D283" s="65">
        <v>3311</v>
      </c>
      <c r="E283" s="65">
        <v>332431.59999999998</v>
      </c>
      <c r="F283" s="65">
        <v>1661</v>
      </c>
      <c r="G283" s="65">
        <v>149371</v>
      </c>
      <c r="H283" s="65">
        <v>88538.3</v>
      </c>
      <c r="I283" s="67">
        <v>45512</v>
      </c>
      <c r="J283" s="65">
        <v>2024</v>
      </c>
    </row>
    <row r="284" spans="1:10" x14ac:dyDescent="0.3">
      <c r="A284" s="65">
        <v>13087500</v>
      </c>
      <c r="B284" s="66" t="s">
        <v>10</v>
      </c>
      <c r="C284" s="67">
        <v>45513</v>
      </c>
      <c r="D284" s="65">
        <v>3286</v>
      </c>
      <c r="E284" s="65">
        <v>338949.1</v>
      </c>
      <c r="F284" s="65">
        <v>1598</v>
      </c>
      <c r="G284" s="65">
        <v>152541</v>
      </c>
      <c r="H284" s="65">
        <v>85368.6</v>
      </c>
      <c r="I284" s="67">
        <v>45513</v>
      </c>
      <c r="J284" s="65">
        <v>2024</v>
      </c>
    </row>
    <row r="285" spans="1:10" x14ac:dyDescent="0.3">
      <c r="A285" s="65">
        <v>13087500</v>
      </c>
      <c r="B285" s="66" t="s">
        <v>10</v>
      </c>
      <c r="C285" s="67">
        <v>45514</v>
      </c>
      <c r="D285" s="65">
        <v>3299</v>
      </c>
      <c r="E285" s="65">
        <v>345491.9</v>
      </c>
      <c r="F285" s="65">
        <v>1639</v>
      </c>
      <c r="G285" s="65">
        <v>155791</v>
      </c>
      <c r="H285" s="65">
        <v>82118</v>
      </c>
      <c r="I285" s="67">
        <v>45514</v>
      </c>
      <c r="J285" s="65">
        <v>2024</v>
      </c>
    </row>
    <row r="286" spans="1:10" x14ac:dyDescent="0.3">
      <c r="A286" s="65">
        <v>13087500</v>
      </c>
      <c r="B286" s="66" t="s">
        <v>10</v>
      </c>
      <c r="C286" s="67">
        <v>45515</v>
      </c>
      <c r="D286" s="65">
        <v>3350</v>
      </c>
      <c r="E286" s="65">
        <v>352136.5</v>
      </c>
      <c r="F286" s="65">
        <v>1590</v>
      </c>
      <c r="G286" s="65">
        <v>158944</v>
      </c>
      <c r="H286" s="65">
        <v>78965.100000000006</v>
      </c>
      <c r="I286" s="67">
        <v>45515</v>
      </c>
      <c r="J286" s="65">
        <v>2024</v>
      </c>
    </row>
    <row r="287" spans="1:10" x14ac:dyDescent="0.3">
      <c r="A287" s="65">
        <v>13087500</v>
      </c>
      <c r="B287" s="66" t="s">
        <v>10</v>
      </c>
      <c r="C287" s="67">
        <v>45516</v>
      </c>
      <c r="D287" s="65">
        <v>3337</v>
      </c>
      <c r="E287" s="65">
        <v>358755.6</v>
      </c>
      <c r="F287" s="65">
        <v>1530</v>
      </c>
      <c r="G287" s="65">
        <v>161978</v>
      </c>
      <c r="H287" s="65">
        <v>75931.399999999994</v>
      </c>
      <c r="I287" s="67">
        <v>45516</v>
      </c>
      <c r="J287" s="65">
        <v>2024</v>
      </c>
    </row>
    <row r="288" spans="1:10" x14ac:dyDescent="0.3">
      <c r="A288" s="65">
        <v>13087500</v>
      </c>
      <c r="B288" s="66" t="s">
        <v>10</v>
      </c>
      <c r="C288" s="67">
        <v>45517</v>
      </c>
      <c r="D288" s="65">
        <v>3324</v>
      </c>
      <c r="E288" s="65">
        <v>365349.3</v>
      </c>
      <c r="F288" s="65">
        <v>1500</v>
      </c>
      <c r="G288" s="65">
        <v>164954</v>
      </c>
      <c r="H288" s="65">
        <v>72955.8</v>
      </c>
      <c r="I288" s="67">
        <v>45517</v>
      </c>
      <c r="J288" s="65">
        <v>2024</v>
      </c>
    </row>
    <row r="289" spans="1:10" x14ac:dyDescent="0.3">
      <c r="A289" s="65">
        <v>13087500</v>
      </c>
      <c r="B289" s="66" t="s">
        <v>10</v>
      </c>
      <c r="C289" s="67">
        <v>45518</v>
      </c>
      <c r="D289" s="65">
        <v>3311</v>
      </c>
      <c r="E289" s="65">
        <v>371917.5</v>
      </c>
      <c r="F289" s="65">
        <v>1277</v>
      </c>
      <c r="G289" s="65">
        <v>167487</v>
      </c>
      <c r="H289" s="65">
        <v>70422</v>
      </c>
      <c r="I289" s="67">
        <v>45518</v>
      </c>
      <c r="J289" s="65">
        <v>2024</v>
      </c>
    </row>
    <row r="290" spans="1:10" x14ac:dyDescent="0.3">
      <c r="A290" s="65">
        <v>13087500</v>
      </c>
      <c r="B290" s="66" t="s">
        <v>10</v>
      </c>
      <c r="C290" s="67">
        <v>45519</v>
      </c>
      <c r="D290" s="65">
        <v>3311</v>
      </c>
      <c r="E290" s="65">
        <v>378485.7</v>
      </c>
      <c r="F290" s="65">
        <v>1251</v>
      </c>
      <c r="G290" s="65">
        <v>169968</v>
      </c>
      <c r="H290" s="65">
        <v>67941.100000000006</v>
      </c>
      <c r="I290" s="67">
        <v>45519</v>
      </c>
      <c r="J290" s="65">
        <v>2024</v>
      </c>
    </row>
    <row r="291" spans="1:10" x14ac:dyDescent="0.3">
      <c r="A291" s="65">
        <v>13087500</v>
      </c>
      <c r="B291" s="66" t="s">
        <v>10</v>
      </c>
      <c r="C291" s="67">
        <v>45520</v>
      </c>
      <c r="D291" s="65">
        <v>3311</v>
      </c>
      <c r="E291" s="65">
        <v>385053.9</v>
      </c>
      <c r="F291" s="65">
        <v>1189</v>
      </c>
      <c r="G291" s="65">
        <v>172327</v>
      </c>
      <c r="H291" s="65">
        <v>65582.100000000006</v>
      </c>
      <c r="I291" s="67">
        <v>45520</v>
      </c>
      <c r="J291" s="65">
        <v>2024</v>
      </c>
    </row>
    <row r="292" spans="1:10" x14ac:dyDescent="0.3">
      <c r="A292" s="65">
        <v>13087500</v>
      </c>
      <c r="B292" s="66" t="s">
        <v>10</v>
      </c>
      <c r="C292" s="67">
        <v>45521</v>
      </c>
      <c r="D292" s="65">
        <v>3299</v>
      </c>
      <c r="E292" s="65">
        <v>391596.7</v>
      </c>
      <c r="F292" s="65">
        <v>1092</v>
      </c>
      <c r="G292" s="65">
        <v>174494</v>
      </c>
      <c r="H292" s="65">
        <v>63415.7</v>
      </c>
      <c r="I292" s="67">
        <v>45521</v>
      </c>
      <c r="J292" s="65">
        <v>2024</v>
      </c>
    </row>
    <row r="293" spans="1:10" x14ac:dyDescent="0.3">
      <c r="A293" s="65">
        <v>13087500</v>
      </c>
      <c r="B293" s="66" t="s">
        <v>10</v>
      </c>
      <c r="C293" s="67">
        <v>45522</v>
      </c>
      <c r="D293" s="65">
        <v>2899</v>
      </c>
      <c r="E293" s="65">
        <v>397346.8</v>
      </c>
      <c r="F293" s="65">
        <v>605</v>
      </c>
      <c r="G293" s="65">
        <v>175694</v>
      </c>
      <c r="H293" s="65">
        <v>62215</v>
      </c>
      <c r="I293" s="67">
        <v>45522</v>
      </c>
      <c r="J293" s="65">
        <v>2024</v>
      </c>
    </row>
    <row r="294" spans="1:10" x14ac:dyDescent="0.3">
      <c r="A294" s="65">
        <v>13087500</v>
      </c>
      <c r="B294" s="66" t="s">
        <v>10</v>
      </c>
      <c r="C294" s="67">
        <v>45523</v>
      </c>
      <c r="D294" s="65">
        <v>2960</v>
      </c>
      <c r="E294" s="65">
        <v>403218.1</v>
      </c>
      <c r="F294" s="65">
        <v>769</v>
      </c>
      <c r="G294" s="65">
        <v>177219</v>
      </c>
      <c r="H294" s="65">
        <v>60690.3</v>
      </c>
      <c r="I294" s="67">
        <v>45523</v>
      </c>
      <c r="J294" s="65">
        <v>2024</v>
      </c>
    </row>
    <row r="295" spans="1:10" x14ac:dyDescent="0.3">
      <c r="A295" s="65">
        <v>13087500</v>
      </c>
      <c r="B295" s="66" t="s">
        <v>10</v>
      </c>
      <c r="C295" s="67">
        <v>45524</v>
      </c>
      <c r="D295" s="65">
        <v>3260</v>
      </c>
      <c r="E295" s="65">
        <v>409685</v>
      </c>
      <c r="F295" s="65">
        <v>1120</v>
      </c>
      <c r="G295" s="65">
        <v>179440</v>
      </c>
      <c r="H295" s="65">
        <v>58469.3</v>
      </c>
      <c r="I295" s="67">
        <v>45524</v>
      </c>
      <c r="J295" s="65">
        <v>2024</v>
      </c>
    </row>
    <row r="296" spans="1:10" x14ac:dyDescent="0.3">
      <c r="A296" s="65">
        <v>13087500</v>
      </c>
      <c r="B296" s="66" t="s">
        <v>10</v>
      </c>
      <c r="C296" s="67">
        <v>45525</v>
      </c>
      <c r="D296" s="65">
        <v>3184</v>
      </c>
      <c r="E296" s="65">
        <v>416000.8</v>
      </c>
      <c r="F296" s="65">
        <v>1165</v>
      </c>
      <c r="G296" s="65">
        <v>181751</v>
      </c>
      <c r="H296" s="65">
        <v>56158.5</v>
      </c>
      <c r="I296" s="67">
        <v>45525</v>
      </c>
      <c r="J296" s="65">
        <v>2024</v>
      </c>
    </row>
    <row r="297" spans="1:10" x14ac:dyDescent="0.3">
      <c r="A297" s="65">
        <v>13087500</v>
      </c>
      <c r="B297" s="66" t="s">
        <v>10</v>
      </c>
      <c r="C297" s="67">
        <v>45526</v>
      </c>
      <c r="D297" s="65">
        <v>3197</v>
      </c>
      <c r="E297" s="65">
        <v>422341.8</v>
      </c>
      <c r="F297" s="65">
        <v>1312</v>
      </c>
      <c r="G297" s="65">
        <v>184353</v>
      </c>
      <c r="H297" s="65">
        <v>53556.1</v>
      </c>
      <c r="I297" s="67">
        <v>45526</v>
      </c>
      <c r="J297" s="65">
        <v>2024</v>
      </c>
    </row>
    <row r="298" spans="1:10" x14ac:dyDescent="0.3">
      <c r="A298" s="65">
        <v>13087500</v>
      </c>
      <c r="B298" s="66" t="s">
        <v>10</v>
      </c>
      <c r="C298" s="67">
        <v>45527</v>
      </c>
      <c r="D298" s="65">
        <v>3235</v>
      </c>
      <c r="E298" s="65">
        <v>428758.2</v>
      </c>
      <c r="F298" s="65">
        <v>1403</v>
      </c>
      <c r="G298" s="65">
        <v>187135</v>
      </c>
      <c r="H298" s="65">
        <v>50774.1</v>
      </c>
      <c r="I298" s="67">
        <v>45527</v>
      </c>
      <c r="J298" s="65">
        <v>2024</v>
      </c>
    </row>
    <row r="299" spans="1:10" x14ac:dyDescent="0.3">
      <c r="A299" s="65">
        <v>13087500</v>
      </c>
      <c r="B299" s="66" t="s">
        <v>10</v>
      </c>
      <c r="C299" s="67">
        <v>45528</v>
      </c>
      <c r="D299" s="65">
        <v>3273</v>
      </c>
      <c r="E299" s="65">
        <v>435250.3</v>
      </c>
      <c r="F299" s="65">
        <v>1402</v>
      </c>
      <c r="G299" s="65">
        <v>189916</v>
      </c>
      <c r="H299" s="65">
        <v>47993.3</v>
      </c>
      <c r="I299" s="67">
        <v>45528</v>
      </c>
      <c r="J299" s="65">
        <v>2024</v>
      </c>
    </row>
    <row r="300" spans="1:10" x14ac:dyDescent="0.3">
      <c r="A300" s="65">
        <v>13087500</v>
      </c>
      <c r="B300" s="66" t="s">
        <v>10</v>
      </c>
      <c r="C300" s="67">
        <v>45529</v>
      </c>
      <c r="D300" s="65">
        <v>3286</v>
      </c>
      <c r="E300" s="65">
        <v>441767.7</v>
      </c>
      <c r="F300" s="65">
        <v>1373</v>
      </c>
      <c r="G300" s="65">
        <v>192639</v>
      </c>
      <c r="H300" s="65">
        <v>45270.9</v>
      </c>
      <c r="I300" s="67">
        <v>45529</v>
      </c>
      <c r="J300" s="65">
        <v>2024</v>
      </c>
    </row>
    <row r="301" spans="1:10" x14ac:dyDescent="0.3">
      <c r="A301" s="65">
        <v>13087500</v>
      </c>
      <c r="B301" s="66" t="s">
        <v>10</v>
      </c>
      <c r="C301" s="67">
        <v>45530</v>
      </c>
      <c r="D301" s="65">
        <v>3286</v>
      </c>
      <c r="E301" s="65">
        <v>448285.2</v>
      </c>
      <c r="F301" s="65">
        <v>1364</v>
      </c>
      <c r="G301" s="65">
        <v>195343</v>
      </c>
      <c r="H301" s="65">
        <v>42566.3</v>
      </c>
      <c r="I301" s="67">
        <v>45530</v>
      </c>
      <c r="J301" s="65">
        <v>2024</v>
      </c>
    </row>
    <row r="302" spans="1:10" x14ac:dyDescent="0.3">
      <c r="A302" s="65">
        <v>13087500</v>
      </c>
      <c r="B302" s="66" t="s">
        <v>10</v>
      </c>
      <c r="C302" s="67">
        <v>45531</v>
      </c>
      <c r="D302" s="65">
        <v>3248</v>
      </c>
      <c r="E302" s="65">
        <v>454726.7</v>
      </c>
      <c r="F302" s="65">
        <v>1448</v>
      </c>
      <c r="G302" s="65">
        <v>198215</v>
      </c>
      <c r="H302" s="65">
        <v>39694.5</v>
      </c>
      <c r="I302" s="67">
        <v>45531</v>
      </c>
      <c r="J302" s="65">
        <v>2024</v>
      </c>
    </row>
    <row r="303" spans="1:10" x14ac:dyDescent="0.3">
      <c r="A303" s="65">
        <v>13087500</v>
      </c>
      <c r="B303" s="66" t="s">
        <v>10</v>
      </c>
      <c r="C303" s="67">
        <v>45532</v>
      </c>
      <c r="D303" s="65">
        <v>3235</v>
      </c>
      <c r="E303" s="65">
        <v>461143.1</v>
      </c>
      <c r="F303" s="65">
        <v>1388</v>
      </c>
      <c r="G303" s="65">
        <v>200968</v>
      </c>
      <c r="H303" s="65">
        <v>36941.300000000003</v>
      </c>
      <c r="I303" s="67">
        <v>45532</v>
      </c>
      <c r="J303" s="65">
        <v>2024</v>
      </c>
    </row>
    <row r="304" spans="1:10" x14ac:dyDescent="0.3">
      <c r="A304" s="65">
        <v>13087500</v>
      </c>
      <c r="B304" s="66" t="s">
        <v>10</v>
      </c>
      <c r="C304" s="67">
        <v>45533</v>
      </c>
      <c r="D304" s="65">
        <v>3210</v>
      </c>
      <c r="E304" s="65">
        <v>467509.1</v>
      </c>
      <c r="F304" s="65">
        <v>1461</v>
      </c>
      <c r="G304" s="65">
        <v>203867</v>
      </c>
      <c r="H304" s="65">
        <v>34042.800000000003</v>
      </c>
      <c r="I304" s="67">
        <v>45533</v>
      </c>
      <c r="J304" s="65">
        <v>2024</v>
      </c>
    </row>
    <row r="305" spans="1:10" x14ac:dyDescent="0.3">
      <c r="A305" s="65">
        <v>13087500</v>
      </c>
      <c r="B305" s="66" t="s">
        <v>10</v>
      </c>
      <c r="C305" s="67">
        <v>45534</v>
      </c>
      <c r="D305" s="65">
        <v>3184</v>
      </c>
      <c r="E305" s="65">
        <v>473825</v>
      </c>
      <c r="F305" s="65">
        <v>1372</v>
      </c>
      <c r="G305" s="65">
        <v>206589</v>
      </c>
      <c r="H305" s="65">
        <v>31320.7</v>
      </c>
      <c r="I305" s="67">
        <v>45534</v>
      </c>
      <c r="J305" s="65">
        <v>2024</v>
      </c>
    </row>
    <row r="306" spans="1:10" x14ac:dyDescent="0.3">
      <c r="A306" s="65">
        <v>13087500</v>
      </c>
      <c r="B306" s="66" t="s">
        <v>10</v>
      </c>
      <c r="C306" s="67">
        <v>45535</v>
      </c>
      <c r="D306" s="65">
        <v>3159</v>
      </c>
      <c r="E306" s="65">
        <v>480090.9</v>
      </c>
      <c r="F306" s="65">
        <v>1262</v>
      </c>
      <c r="G306" s="65">
        <v>209092</v>
      </c>
      <c r="H306" s="65">
        <v>28817.7</v>
      </c>
      <c r="I306" s="67">
        <v>45535</v>
      </c>
      <c r="J306" s="65">
        <v>2024</v>
      </c>
    </row>
    <row r="307" spans="1:10" x14ac:dyDescent="0.3">
      <c r="A307" s="65">
        <v>13087500</v>
      </c>
      <c r="B307" s="66" t="s">
        <v>10</v>
      </c>
      <c r="C307" s="67">
        <v>45536</v>
      </c>
      <c r="D307" s="65">
        <v>3159</v>
      </c>
      <c r="E307" s="65">
        <v>486356.8</v>
      </c>
      <c r="F307" s="65">
        <v>1333</v>
      </c>
      <c r="G307" s="65">
        <v>211736</v>
      </c>
      <c r="H307" s="65">
        <v>26173.4</v>
      </c>
      <c r="I307" s="67">
        <v>45536</v>
      </c>
      <c r="J307" s="65">
        <v>2024</v>
      </c>
    </row>
    <row r="308" spans="1:10" x14ac:dyDescent="0.3">
      <c r="A308" s="65">
        <v>13087500</v>
      </c>
      <c r="B308" s="66" t="s">
        <v>10</v>
      </c>
      <c r="C308" s="67">
        <v>45537</v>
      </c>
      <c r="D308" s="65">
        <v>3146</v>
      </c>
      <c r="E308" s="65">
        <v>492597.7</v>
      </c>
      <c r="F308" s="65">
        <v>1379</v>
      </c>
      <c r="G308" s="65">
        <v>214471</v>
      </c>
      <c r="H308" s="65">
        <v>23438.2</v>
      </c>
      <c r="I308" s="67">
        <v>45537</v>
      </c>
      <c r="J308" s="65">
        <v>2024</v>
      </c>
    </row>
    <row r="309" spans="1:10" x14ac:dyDescent="0.3">
      <c r="A309" s="65">
        <v>13087500</v>
      </c>
      <c r="B309" s="66" t="s">
        <v>10</v>
      </c>
      <c r="C309" s="67">
        <v>45538</v>
      </c>
      <c r="D309" s="65">
        <v>3109</v>
      </c>
      <c r="E309" s="65">
        <v>498764</v>
      </c>
      <c r="F309" s="65">
        <v>1143</v>
      </c>
      <c r="G309" s="65">
        <v>216739</v>
      </c>
      <c r="H309" s="65">
        <v>21170.799999999999</v>
      </c>
      <c r="I309" s="67">
        <v>45538</v>
      </c>
      <c r="J309" s="65">
        <v>2024</v>
      </c>
    </row>
    <row r="310" spans="1:10" x14ac:dyDescent="0.3">
      <c r="A310" s="65">
        <v>13087500</v>
      </c>
      <c r="B310" s="66" t="s">
        <v>10</v>
      </c>
      <c r="C310" s="67">
        <v>45539</v>
      </c>
      <c r="D310" s="65">
        <v>3084</v>
      </c>
      <c r="E310" s="65">
        <v>504880.8</v>
      </c>
      <c r="F310" s="65">
        <v>1209</v>
      </c>
      <c r="G310" s="65">
        <v>219136</v>
      </c>
      <c r="H310" s="65">
        <v>18773.8</v>
      </c>
      <c r="I310" s="67">
        <v>45539</v>
      </c>
      <c r="J310" s="65">
        <v>2024</v>
      </c>
    </row>
    <row r="311" spans="1:10" x14ac:dyDescent="0.3">
      <c r="A311" s="65">
        <v>13087500</v>
      </c>
      <c r="B311" s="66" t="s">
        <v>10</v>
      </c>
      <c r="C311" s="67">
        <v>45540</v>
      </c>
      <c r="D311" s="65">
        <v>3034</v>
      </c>
      <c r="E311" s="65">
        <v>510899</v>
      </c>
      <c r="F311" s="65">
        <v>1055</v>
      </c>
      <c r="G311" s="65">
        <v>221227</v>
      </c>
      <c r="H311" s="65">
        <v>16682.3</v>
      </c>
      <c r="I311" s="67">
        <v>45540</v>
      </c>
      <c r="J311" s="65">
        <v>2024</v>
      </c>
    </row>
    <row r="312" spans="1:10" x14ac:dyDescent="0.3">
      <c r="A312" s="65">
        <v>13087500</v>
      </c>
      <c r="B312" s="66" t="s">
        <v>10</v>
      </c>
      <c r="C312" s="67">
        <v>45541</v>
      </c>
      <c r="D312" s="65">
        <v>2923</v>
      </c>
      <c r="E312" s="65">
        <v>516697.5</v>
      </c>
      <c r="F312" s="65">
        <v>901</v>
      </c>
      <c r="G312" s="65">
        <v>223014</v>
      </c>
      <c r="H312" s="65">
        <v>14895.5</v>
      </c>
      <c r="I312" s="67">
        <v>45541</v>
      </c>
      <c r="J312" s="65">
        <v>2024</v>
      </c>
    </row>
    <row r="313" spans="1:10" x14ac:dyDescent="0.3">
      <c r="A313" s="65">
        <v>13087500</v>
      </c>
      <c r="B313" s="66" t="s">
        <v>10</v>
      </c>
      <c r="C313" s="67">
        <v>45542</v>
      </c>
      <c r="D313" s="65">
        <v>2887</v>
      </c>
      <c r="E313" s="65">
        <v>522423.4</v>
      </c>
      <c r="F313" s="65">
        <v>934</v>
      </c>
      <c r="G313" s="65">
        <v>224867</v>
      </c>
      <c r="H313" s="65">
        <v>13042.4</v>
      </c>
      <c r="I313" s="67">
        <v>45542</v>
      </c>
      <c r="J313" s="65">
        <v>2024</v>
      </c>
    </row>
    <row r="314" spans="1:10" x14ac:dyDescent="0.3">
      <c r="A314" s="65">
        <v>13087500</v>
      </c>
      <c r="B314" s="66" t="s">
        <v>10</v>
      </c>
      <c r="C314" s="67">
        <v>45543</v>
      </c>
      <c r="D314" s="65">
        <v>2911</v>
      </c>
      <c r="E314" s="65">
        <v>528197.69999999995</v>
      </c>
      <c r="F314" s="65">
        <v>981</v>
      </c>
      <c r="G314" s="65">
        <v>226812</v>
      </c>
      <c r="H314" s="65">
        <v>11097.4</v>
      </c>
      <c r="I314" s="67">
        <v>45543</v>
      </c>
      <c r="J314" s="65">
        <v>2024</v>
      </c>
    </row>
    <row r="315" spans="1:10" x14ac:dyDescent="0.3">
      <c r="A315" s="65">
        <v>13087500</v>
      </c>
      <c r="B315" s="66" t="s">
        <v>10</v>
      </c>
      <c r="C315" s="67">
        <v>45544</v>
      </c>
      <c r="D315" s="65">
        <v>2923</v>
      </c>
      <c r="E315" s="65">
        <v>533996.19999999995</v>
      </c>
      <c r="F315" s="65">
        <v>970</v>
      </c>
      <c r="G315" s="65">
        <v>228736</v>
      </c>
      <c r="H315" s="65">
        <v>9173.7000000000007</v>
      </c>
      <c r="I315" s="67">
        <v>45544</v>
      </c>
      <c r="J315" s="65">
        <v>2024</v>
      </c>
    </row>
    <row r="316" spans="1:10" x14ac:dyDescent="0.3">
      <c r="A316" s="65">
        <v>13087500</v>
      </c>
      <c r="B316" s="66" t="s">
        <v>10</v>
      </c>
      <c r="C316" s="67">
        <v>45545</v>
      </c>
      <c r="D316" s="65">
        <v>2875</v>
      </c>
      <c r="E316" s="65">
        <v>539698.1</v>
      </c>
      <c r="F316" s="65">
        <v>1137</v>
      </c>
      <c r="G316" s="65">
        <v>230992</v>
      </c>
      <c r="H316" s="65">
        <v>6917.9</v>
      </c>
      <c r="I316" s="67">
        <v>45545</v>
      </c>
      <c r="J316" s="65">
        <v>2024</v>
      </c>
    </row>
    <row r="317" spans="1:10" x14ac:dyDescent="0.3">
      <c r="A317" s="65">
        <v>13087500</v>
      </c>
      <c r="B317" s="66" t="s">
        <v>10</v>
      </c>
      <c r="C317" s="67">
        <v>45546</v>
      </c>
      <c r="D317" s="65">
        <v>2802</v>
      </c>
      <c r="E317" s="65">
        <v>545256.19999999995</v>
      </c>
      <c r="F317" s="65">
        <v>1076</v>
      </c>
      <c r="G317" s="65">
        <v>233125</v>
      </c>
      <c r="H317" s="65">
        <v>4784.7</v>
      </c>
      <c r="I317" s="67">
        <v>45546</v>
      </c>
      <c r="J317" s="65">
        <v>2024</v>
      </c>
    </row>
    <row r="318" spans="1:10" x14ac:dyDescent="0.3">
      <c r="A318" s="65">
        <v>13087500</v>
      </c>
      <c r="B318" s="66" t="s">
        <v>10</v>
      </c>
      <c r="C318" s="67">
        <v>45547</v>
      </c>
      <c r="D318" s="65">
        <v>2754</v>
      </c>
      <c r="E318" s="65">
        <v>550719.19999999995</v>
      </c>
      <c r="F318" s="65">
        <v>1086</v>
      </c>
      <c r="G318" s="65">
        <v>235278</v>
      </c>
      <c r="H318" s="65">
        <v>2631.6</v>
      </c>
      <c r="I318" s="67">
        <v>45547</v>
      </c>
      <c r="J318" s="65">
        <v>2024</v>
      </c>
    </row>
    <row r="319" spans="1:10" x14ac:dyDescent="0.3">
      <c r="A319" s="65">
        <v>13087500</v>
      </c>
      <c r="B319" s="66" t="s">
        <v>10</v>
      </c>
      <c r="C319" s="67">
        <v>45548</v>
      </c>
      <c r="D319" s="65">
        <v>2695</v>
      </c>
      <c r="E319" s="65">
        <v>556064.30000000005</v>
      </c>
      <c r="F319" s="65">
        <v>965</v>
      </c>
      <c r="G319" s="65">
        <v>237191</v>
      </c>
      <c r="H319" s="65">
        <v>718.5</v>
      </c>
      <c r="I319" s="67">
        <v>45548</v>
      </c>
      <c r="J319" s="65">
        <v>2024</v>
      </c>
    </row>
    <row r="320" spans="1:10" x14ac:dyDescent="0.3">
      <c r="A320" s="65">
        <v>13087500</v>
      </c>
      <c r="B320" s="66" t="s">
        <v>10</v>
      </c>
      <c r="C320" s="67">
        <v>45549</v>
      </c>
      <c r="D320" s="65">
        <v>2624</v>
      </c>
      <c r="E320" s="65">
        <v>561269.30000000005</v>
      </c>
      <c r="F320" s="65">
        <v>775</v>
      </c>
      <c r="G320" s="65">
        <v>238729</v>
      </c>
      <c r="H320" s="65">
        <v>-819.3</v>
      </c>
      <c r="I320" s="67">
        <v>45549</v>
      </c>
      <c r="J320" s="65">
        <v>2024</v>
      </c>
    </row>
    <row r="321" spans="1:10" x14ac:dyDescent="0.3">
      <c r="A321" s="65">
        <v>13087500</v>
      </c>
      <c r="B321" s="66" t="s">
        <v>10</v>
      </c>
      <c r="C321" s="67">
        <v>45550</v>
      </c>
      <c r="D321" s="65">
        <v>2589</v>
      </c>
      <c r="E321" s="65">
        <v>566404.69999999995</v>
      </c>
      <c r="F321" s="65">
        <v>652</v>
      </c>
      <c r="G321" s="65">
        <v>240022</v>
      </c>
      <c r="H321" s="65">
        <v>-2112.5</v>
      </c>
      <c r="I321" s="67">
        <v>45550</v>
      </c>
      <c r="J321" s="65">
        <v>2024</v>
      </c>
    </row>
    <row r="322" spans="1:10" x14ac:dyDescent="0.3">
      <c r="A322" s="65">
        <v>13087500</v>
      </c>
      <c r="B322" s="66" t="s">
        <v>10</v>
      </c>
      <c r="C322" s="67">
        <v>45551</v>
      </c>
      <c r="D322" s="65">
        <v>2554</v>
      </c>
      <c r="E322" s="65">
        <v>571470.80000000005</v>
      </c>
      <c r="F322" s="65">
        <v>593</v>
      </c>
      <c r="G322" s="65">
        <v>241198</v>
      </c>
      <c r="H322" s="65">
        <v>-3288.3</v>
      </c>
      <c r="I322" s="67">
        <v>45551</v>
      </c>
      <c r="J322" s="65">
        <v>2024</v>
      </c>
    </row>
    <row r="323" spans="1:10" x14ac:dyDescent="0.3">
      <c r="A323" s="65">
        <v>13087500</v>
      </c>
      <c r="B323" s="66" t="s">
        <v>10</v>
      </c>
      <c r="C323" s="67">
        <v>45552</v>
      </c>
      <c r="D323" s="65">
        <v>2428</v>
      </c>
      <c r="E323" s="65">
        <v>576286.4</v>
      </c>
      <c r="F323" s="65">
        <v>331</v>
      </c>
      <c r="G323" s="65">
        <v>241854</v>
      </c>
      <c r="H323" s="65">
        <v>-3945</v>
      </c>
      <c r="I323" s="67">
        <v>45552</v>
      </c>
      <c r="J323" s="65">
        <v>2024</v>
      </c>
    </row>
    <row r="324" spans="1:10" x14ac:dyDescent="0.3">
      <c r="A324" s="65">
        <v>13087500</v>
      </c>
      <c r="B324" s="66" t="s">
        <v>10</v>
      </c>
      <c r="C324" s="67">
        <v>45553</v>
      </c>
      <c r="D324" s="65">
        <v>2371</v>
      </c>
      <c r="E324" s="65">
        <v>580989.6</v>
      </c>
      <c r="F324" s="65">
        <v>293</v>
      </c>
      <c r="G324" s="65">
        <v>242435</v>
      </c>
      <c r="H324" s="65">
        <v>-4525.8</v>
      </c>
      <c r="I324" s="67">
        <v>45553</v>
      </c>
      <c r="J324" s="65">
        <v>2024</v>
      </c>
    </row>
    <row r="325" spans="1:10" x14ac:dyDescent="0.3">
      <c r="A325" s="65">
        <v>13087500</v>
      </c>
      <c r="B325" s="66" t="s">
        <v>10</v>
      </c>
      <c r="C325" s="67">
        <v>45554</v>
      </c>
      <c r="D325" s="65">
        <v>2349</v>
      </c>
      <c r="E325" s="65">
        <v>585648.19999999995</v>
      </c>
      <c r="F325" s="65">
        <v>345</v>
      </c>
      <c r="G325" s="65">
        <v>243119</v>
      </c>
      <c r="H325" s="65">
        <v>-5209.3999999999996</v>
      </c>
      <c r="I325" s="67">
        <v>45554</v>
      </c>
      <c r="J325" s="65">
        <v>2024</v>
      </c>
    </row>
    <row r="326" spans="1:10" x14ac:dyDescent="0.3">
      <c r="A326" s="65">
        <v>13087500</v>
      </c>
      <c r="B326" s="66" t="s">
        <v>10</v>
      </c>
      <c r="C326" s="67">
        <v>45555</v>
      </c>
      <c r="D326" s="65">
        <v>2271</v>
      </c>
      <c r="E326" s="65">
        <v>590151.80000000005</v>
      </c>
      <c r="F326" s="65">
        <v>200</v>
      </c>
      <c r="G326" s="65">
        <v>243516</v>
      </c>
      <c r="H326" s="65">
        <v>-5606.4</v>
      </c>
      <c r="I326" s="67">
        <v>45555</v>
      </c>
      <c r="J326" s="65">
        <v>2024</v>
      </c>
    </row>
    <row r="327" spans="1:10" x14ac:dyDescent="0.3">
      <c r="A327" s="65">
        <v>13087500</v>
      </c>
      <c r="B327" s="66" t="s">
        <v>10</v>
      </c>
      <c r="C327" s="67">
        <v>45556</v>
      </c>
      <c r="D327" s="65">
        <v>2204</v>
      </c>
      <c r="E327" s="65">
        <v>594524.19999999995</v>
      </c>
      <c r="F327" s="65">
        <v>72</v>
      </c>
      <c r="G327" s="65">
        <v>243658</v>
      </c>
      <c r="H327" s="65">
        <v>-5748.7</v>
      </c>
      <c r="I327" s="67">
        <v>45556</v>
      </c>
      <c r="J327" s="65">
        <v>2024</v>
      </c>
    </row>
    <row r="328" spans="1:10" x14ac:dyDescent="0.3">
      <c r="A328" s="65">
        <v>13087500</v>
      </c>
      <c r="B328" s="66" t="s">
        <v>10</v>
      </c>
      <c r="C328" s="67">
        <v>45557</v>
      </c>
      <c r="D328" s="65">
        <v>2172</v>
      </c>
      <c r="E328" s="65">
        <v>598831.6</v>
      </c>
      <c r="F328" s="65">
        <v>0</v>
      </c>
      <c r="G328" s="65">
        <v>243658</v>
      </c>
      <c r="H328" s="65">
        <v>-5748.7</v>
      </c>
      <c r="I328" s="67">
        <v>45557</v>
      </c>
      <c r="J328" s="65">
        <v>2024</v>
      </c>
    </row>
    <row r="329" spans="1:10" x14ac:dyDescent="0.3">
      <c r="A329" s="65">
        <v>13087500</v>
      </c>
      <c r="B329" s="66" t="s">
        <v>10</v>
      </c>
      <c r="C329" s="67">
        <v>45558</v>
      </c>
      <c r="D329" s="65">
        <v>2194</v>
      </c>
      <c r="E329" s="65">
        <v>603182.4</v>
      </c>
      <c r="F329" s="65">
        <v>0</v>
      </c>
      <c r="G329" s="65">
        <v>243658</v>
      </c>
      <c r="H329" s="65">
        <v>-5748.7</v>
      </c>
      <c r="I329" s="67">
        <v>45558</v>
      </c>
      <c r="J329" s="65">
        <v>2024</v>
      </c>
    </row>
    <row r="330" spans="1:10" x14ac:dyDescent="0.3">
      <c r="A330" s="65">
        <v>13087500</v>
      </c>
      <c r="B330" s="66" t="s">
        <v>10</v>
      </c>
      <c r="C330" s="67">
        <v>45559</v>
      </c>
      <c r="D330" s="65">
        <v>2248</v>
      </c>
      <c r="E330" s="65">
        <v>607642.1</v>
      </c>
      <c r="F330" s="65">
        <v>0</v>
      </c>
      <c r="G330" s="65">
        <v>243658</v>
      </c>
      <c r="H330" s="65">
        <v>-5748.7</v>
      </c>
      <c r="I330" s="67">
        <v>45559</v>
      </c>
      <c r="J330" s="65">
        <v>2024</v>
      </c>
    </row>
    <row r="331" spans="1:10" x14ac:dyDescent="0.3">
      <c r="A331" s="65">
        <v>13087500</v>
      </c>
      <c r="B331" s="66" t="s">
        <v>10</v>
      </c>
      <c r="C331" s="67">
        <v>45560</v>
      </c>
      <c r="D331" s="65">
        <v>2293</v>
      </c>
      <c r="E331" s="65">
        <v>612189.80000000005</v>
      </c>
      <c r="F331" s="65">
        <v>0</v>
      </c>
      <c r="G331" s="65">
        <v>243658</v>
      </c>
      <c r="H331" s="65">
        <v>-5748.7</v>
      </c>
      <c r="I331" s="67">
        <v>45560</v>
      </c>
      <c r="J331" s="65">
        <v>2024</v>
      </c>
    </row>
    <row r="332" spans="1:10" x14ac:dyDescent="0.3">
      <c r="A332" s="65">
        <v>13087500</v>
      </c>
      <c r="B332" s="66" t="s">
        <v>10</v>
      </c>
      <c r="C332" s="67">
        <v>45561</v>
      </c>
      <c r="D332" s="65">
        <v>2326</v>
      </c>
      <c r="E332" s="65">
        <v>616803.9</v>
      </c>
      <c r="F332" s="65">
        <v>0</v>
      </c>
      <c r="G332" s="65">
        <v>243658</v>
      </c>
      <c r="H332" s="65">
        <v>-5748.7</v>
      </c>
      <c r="I332" s="67">
        <v>45561</v>
      </c>
      <c r="J332" s="65">
        <v>2024</v>
      </c>
    </row>
    <row r="333" spans="1:10" x14ac:dyDescent="0.3">
      <c r="A333" s="65">
        <v>13087500</v>
      </c>
      <c r="B333" s="66" t="s">
        <v>10</v>
      </c>
      <c r="C333" s="67">
        <v>45562</v>
      </c>
      <c r="D333" s="65">
        <v>2315</v>
      </c>
      <c r="E333" s="65">
        <v>621395.80000000005</v>
      </c>
      <c r="F333" s="65">
        <v>76</v>
      </c>
      <c r="G333" s="65">
        <v>243809</v>
      </c>
      <c r="H333" s="65">
        <v>-5900</v>
      </c>
      <c r="I333" s="67">
        <v>45562</v>
      </c>
      <c r="J333" s="65">
        <v>2024</v>
      </c>
    </row>
    <row r="334" spans="1:10" x14ac:dyDescent="0.3">
      <c r="A334" s="65">
        <v>13087500</v>
      </c>
      <c r="B334" s="66" t="s">
        <v>10</v>
      </c>
      <c r="C334" s="67">
        <v>45563</v>
      </c>
      <c r="D334" s="65">
        <v>2293</v>
      </c>
      <c r="E334" s="65">
        <v>625943.6</v>
      </c>
      <c r="F334" s="65">
        <v>0</v>
      </c>
      <c r="G334" s="65">
        <v>243809</v>
      </c>
      <c r="H334" s="65">
        <v>-5900</v>
      </c>
      <c r="I334" s="67">
        <v>45563</v>
      </c>
      <c r="J334" s="65">
        <v>2024</v>
      </c>
    </row>
    <row r="335" spans="1:10" x14ac:dyDescent="0.3">
      <c r="A335" s="65">
        <v>13087500</v>
      </c>
      <c r="B335" s="66" t="s">
        <v>10</v>
      </c>
      <c r="C335" s="67">
        <v>45564</v>
      </c>
      <c r="D335" s="65">
        <v>2304</v>
      </c>
      <c r="E335" s="65">
        <v>630513.4</v>
      </c>
      <c r="F335" s="65">
        <v>52</v>
      </c>
      <c r="G335" s="65">
        <v>243913</v>
      </c>
      <c r="H335" s="65">
        <v>-6003.7</v>
      </c>
      <c r="I335" s="67">
        <v>45564</v>
      </c>
      <c r="J335" s="65">
        <v>2024</v>
      </c>
    </row>
    <row r="336" spans="1:10" x14ac:dyDescent="0.3">
      <c r="A336" s="65">
        <v>13087500</v>
      </c>
      <c r="B336" s="66" t="s">
        <v>10</v>
      </c>
      <c r="C336" s="67">
        <v>45565</v>
      </c>
      <c r="D336" s="65">
        <v>2304</v>
      </c>
      <c r="E336" s="65">
        <v>635083.19999999995</v>
      </c>
      <c r="F336" s="65">
        <v>62</v>
      </c>
      <c r="G336" s="65">
        <v>244036</v>
      </c>
      <c r="H336" s="65">
        <v>-6126.9</v>
      </c>
      <c r="I336" s="67">
        <v>45565</v>
      </c>
      <c r="J336" s="65">
        <v>2024</v>
      </c>
    </row>
    <row r="337" spans="1:10" x14ac:dyDescent="0.3">
      <c r="A337" s="65">
        <v>13087500</v>
      </c>
      <c r="B337" s="66" t="s">
        <v>10</v>
      </c>
      <c r="C337" s="67">
        <v>45566</v>
      </c>
      <c r="D337" s="65">
        <v>2282</v>
      </c>
      <c r="E337" s="65">
        <v>639608.80000000005</v>
      </c>
      <c r="F337" s="65">
        <v>19</v>
      </c>
      <c r="G337" s="65">
        <v>244075</v>
      </c>
      <c r="H337" s="65">
        <v>-6165.2</v>
      </c>
      <c r="I337" s="67">
        <v>45566</v>
      </c>
      <c r="J337" s="65">
        <v>2024</v>
      </c>
    </row>
    <row r="338" spans="1:10" x14ac:dyDescent="0.3">
      <c r="A338" s="65">
        <v>13087500</v>
      </c>
      <c r="B338" s="66" t="s">
        <v>10</v>
      </c>
      <c r="C338" s="67">
        <v>45567</v>
      </c>
      <c r="D338" s="65">
        <v>2248</v>
      </c>
      <c r="E338" s="65">
        <v>644068.6</v>
      </c>
      <c r="F338" s="65">
        <v>46</v>
      </c>
      <c r="G338" s="65">
        <v>244166</v>
      </c>
      <c r="H338" s="65">
        <v>-6256.8</v>
      </c>
      <c r="I338" s="67">
        <v>45567</v>
      </c>
      <c r="J338" s="65">
        <v>2024</v>
      </c>
    </row>
    <row r="339" spans="1:10" x14ac:dyDescent="0.3">
      <c r="A339" s="65">
        <v>13087500</v>
      </c>
      <c r="B339" s="66" t="s">
        <v>10</v>
      </c>
      <c r="C339" s="67">
        <v>45568</v>
      </c>
      <c r="D339" s="65">
        <v>2237</v>
      </c>
      <c r="E339" s="65">
        <v>648506.4</v>
      </c>
      <c r="F339" s="65">
        <v>62</v>
      </c>
      <c r="G339" s="65">
        <v>244290</v>
      </c>
      <c r="H339" s="65">
        <v>-6380.3</v>
      </c>
      <c r="I339" s="67">
        <v>45568</v>
      </c>
      <c r="J339" s="65">
        <v>2024</v>
      </c>
    </row>
    <row r="340" spans="1:10" x14ac:dyDescent="0.3">
      <c r="A340" s="65">
        <v>13087500</v>
      </c>
      <c r="B340" s="66" t="s">
        <v>10</v>
      </c>
      <c r="C340" s="67">
        <v>45569</v>
      </c>
      <c r="D340" s="65">
        <v>2248</v>
      </c>
      <c r="E340" s="65">
        <v>652966.19999999995</v>
      </c>
      <c r="F340" s="65">
        <v>32</v>
      </c>
      <c r="G340" s="65">
        <v>244354</v>
      </c>
      <c r="H340" s="65">
        <v>-6444.3</v>
      </c>
      <c r="I340" s="67">
        <v>45569</v>
      </c>
      <c r="J340" s="65">
        <v>2024</v>
      </c>
    </row>
    <row r="341" spans="1:10" x14ac:dyDescent="0.3">
      <c r="A341" s="65">
        <v>13087500</v>
      </c>
      <c r="B341" s="66" t="s">
        <v>10</v>
      </c>
      <c r="C341" s="67">
        <v>45570</v>
      </c>
      <c r="D341" s="65">
        <v>2282</v>
      </c>
      <c r="E341" s="65">
        <v>657491.80000000005</v>
      </c>
      <c r="F341" s="65">
        <v>106</v>
      </c>
      <c r="G341" s="65">
        <v>244564</v>
      </c>
      <c r="H341" s="65">
        <v>-6654.4</v>
      </c>
      <c r="I341" s="67">
        <v>45570</v>
      </c>
      <c r="J341" s="65">
        <v>2024</v>
      </c>
    </row>
    <row r="342" spans="1:10" x14ac:dyDescent="0.3">
      <c r="A342" s="65">
        <v>13087500</v>
      </c>
      <c r="B342" s="66" t="s">
        <v>10</v>
      </c>
      <c r="C342" s="67">
        <v>45571</v>
      </c>
      <c r="D342" s="65">
        <v>2293</v>
      </c>
      <c r="E342" s="65">
        <v>662039.5</v>
      </c>
      <c r="F342" s="65">
        <v>140</v>
      </c>
      <c r="G342" s="65">
        <v>244841</v>
      </c>
      <c r="H342" s="65">
        <v>-6931.7</v>
      </c>
      <c r="I342" s="67">
        <v>45571</v>
      </c>
      <c r="J342" s="65">
        <v>2024</v>
      </c>
    </row>
    <row r="343" spans="1:10" x14ac:dyDescent="0.3">
      <c r="A343" s="65">
        <v>13087500</v>
      </c>
      <c r="B343" s="66" t="s">
        <v>10</v>
      </c>
      <c r="C343" s="67">
        <v>45572</v>
      </c>
      <c r="D343" s="65">
        <v>2271</v>
      </c>
      <c r="E343" s="65">
        <v>666543.19999999995</v>
      </c>
      <c r="F343" s="65">
        <v>64</v>
      </c>
      <c r="G343" s="65">
        <v>244967</v>
      </c>
      <c r="H343" s="65">
        <v>-7057.7</v>
      </c>
      <c r="I343" s="67">
        <v>45572</v>
      </c>
      <c r="J343" s="65">
        <v>2024</v>
      </c>
    </row>
    <row r="344" spans="1:10" x14ac:dyDescent="0.3">
      <c r="A344" s="65">
        <v>13087500</v>
      </c>
      <c r="B344" s="66" t="s">
        <v>10</v>
      </c>
      <c r="C344" s="67">
        <v>45573</v>
      </c>
      <c r="D344" s="65">
        <v>2282</v>
      </c>
      <c r="E344" s="65">
        <v>671068.80000000005</v>
      </c>
      <c r="F344" s="65">
        <v>41</v>
      </c>
      <c r="G344" s="65">
        <v>245049</v>
      </c>
      <c r="H344" s="65">
        <v>-7139.4</v>
      </c>
      <c r="I344" s="67">
        <v>45573</v>
      </c>
      <c r="J344" s="65">
        <v>2024</v>
      </c>
    </row>
    <row r="345" spans="1:10" x14ac:dyDescent="0.3">
      <c r="A345" s="65">
        <v>13087500</v>
      </c>
      <c r="B345" s="66" t="s">
        <v>10</v>
      </c>
      <c r="C345" s="67">
        <v>45574</v>
      </c>
      <c r="D345" s="65">
        <v>2293</v>
      </c>
      <c r="E345" s="65">
        <v>675616.5</v>
      </c>
      <c r="F345" s="65">
        <v>32</v>
      </c>
      <c r="G345" s="65">
        <v>245112</v>
      </c>
      <c r="H345" s="65">
        <v>-7202.4</v>
      </c>
      <c r="I345" s="67">
        <v>45574</v>
      </c>
      <c r="J345" s="65">
        <v>2024</v>
      </c>
    </row>
    <row r="346" spans="1:10" x14ac:dyDescent="0.3">
      <c r="A346" s="65">
        <v>13087500</v>
      </c>
      <c r="B346" s="66" t="s">
        <v>10</v>
      </c>
      <c r="C346" s="67">
        <v>45575</v>
      </c>
      <c r="D346" s="65">
        <v>2282</v>
      </c>
      <c r="E346" s="65">
        <v>680142.2</v>
      </c>
      <c r="F346" s="65">
        <v>0</v>
      </c>
      <c r="G346" s="65">
        <v>245112</v>
      </c>
      <c r="H346" s="65">
        <v>-7202.4</v>
      </c>
      <c r="I346" s="67">
        <v>45575</v>
      </c>
      <c r="J346" s="65">
        <v>2024</v>
      </c>
    </row>
    <row r="347" spans="1:10" x14ac:dyDescent="0.3">
      <c r="A347" s="65">
        <v>13087500</v>
      </c>
      <c r="B347" s="66" t="s">
        <v>10</v>
      </c>
      <c r="C347" s="67">
        <v>45576</v>
      </c>
      <c r="D347" s="65">
        <v>2237</v>
      </c>
      <c r="E347" s="65">
        <v>684580</v>
      </c>
      <c r="F347" s="65">
        <v>0</v>
      </c>
      <c r="G347" s="65">
        <v>245112</v>
      </c>
      <c r="H347" s="65">
        <v>-7202.4</v>
      </c>
      <c r="I347" s="67">
        <v>45576</v>
      </c>
      <c r="J347" s="65">
        <v>2024</v>
      </c>
    </row>
    <row r="348" spans="1:10" x14ac:dyDescent="0.3">
      <c r="A348" s="65">
        <v>13087500</v>
      </c>
      <c r="B348" s="66" t="s">
        <v>10</v>
      </c>
      <c r="C348" s="67">
        <v>45577</v>
      </c>
      <c r="D348" s="65">
        <v>2194</v>
      </c>
      <c r="E348" s="65">
        <v>688930.8</v>
      </c>
      <c r="F348" s="65">
        <v>0</v>
      </c>
      <c r="G348" s="65">
        <v>245112</v>
      </c>
      <c r="H348" s="65">
        <v>-7202.4</v>
      </c>
      <c r="I348" s="67">
        <v>45577</v>
      </c>
      <c r="J348" s="65">
        <v>2024</v>
      </c>
    </row>
    <row r="349" spans="1:10" x14ac:dyDescent="0.3">
      <c r="A349" s="65">
        <v>13087500</v>
      </c>
      <c r="B349" s="66" t="s">
        <v>10</v>
      </c>
      <c r="C349" s="67">
        <v>45578</v>
      </c>
      <c r="D349" s="65">
        <v>2183</v>
      </c>
      <c r="E349" s="65">
        <v>693259.8</v>
      </c>
      <c r="F349" s="65">
        <v>0</v>
      </c>
      <c r="G349" s="65">
        <v>245112</v>
      </c>
      <c r="H349" s="65">
        <v>-7202.4</v>
      </c>
      <c r="I349" s="67">
        <v>45578</v>
      </c>
      <c r="J349" s="65">
        <v>2024</v>
      </c>
    </row>
    <row r="350" spans="1:10" x14ac:dyDescent="0.3">
      <c r="A350" s="65">
        <v>13087500</v>
      </c>
      <c r="B350" s="66" t="s">
        <v>10</v>
      </c>
      <c r="C350" s="67">
        <v>45579</v>
      </c>
      <c r="D350" s="65">
        <v>2183</v>
      </c>
      <c r="E350" s="65">
        <v>697588.9</v>
      </c>
      <c r="F350" s="65">
        <v>0</v>
      </c>
      <c r="G350" s="65">
        <v>245112</v>
      </c>
      <c r="H350" s="65">
        <v>-7202.4</v>
      </c>
      <c r="I350" s="67">
        <v>45579</v>
      </c>
      <c r="J350" s="65">
        <v>2024</v>
      </c>
    </row>
    <row r="351" spans="1:10" x14ac:dyDescent="0.3">
      <c r="A351" s="65">
        <v>13087500</v>
      </c>
      <c r="B351" s="66" t="s">
        <v>10</v>
      </c>
      <c r="C351" s="67">
        <v>45580</v>
      </c>
      <c r="D351" s="65">
        <v>2074</v>
      </c>
      <c r="E351" s="65">
        <v>701703.4</v>
      </c>
      <c r="F351" s="65">
        <v>0</v>
      </c>
      <c r="G351" s="65">
        <v>245112</v>
      </c>
      <c r="H351" s="65">
        <v>-7202.4</v>
      </c>
      <c r="I351" s="67">
        <v>45580</v>
      </c>
      <c r="J351" s="65">
        <v>2024</v>
      </c>
    </row>
    <row r="352" spans="1:10" x14ac:dyDescent="0.3">
      <c r="A352" s="65">
        <v>13087500</v>
      </c>
      <c r="B352" s="66" t="s">
        <v>10</v>
      </c>
      <c r="C352" s="67">
        <v>45581</v>
      </c>
      <c r="D352" s="65">
        <v>1947</v>
      </c>
      <c r="E352" s="65">
        <v>705566.1</v>
      </c>
      <c r="F352" s="65">
        <v>0</v>
      </c>
      <c r="G352" s="65">
        <v>245112</v>
      </c>
      <c r="H352" s="65">
        <v>-7202.4</v>
      </c>
      <c r="I352" s="67">
        <v>45581</v>
      </c>
      <c r="J352" s="65">
        <v>2024</v>
      </c>
    </row>
    <row r="353" spans="1:11" x14ac:dyDescent="0.3">
      <c r="A353" s="65">
        <v>13087500</v>
      </c>
      <c r="B353" s="66" t="s">
        <v>10</v>
      </c>
      <c r="C353" s="67">
        <v>45582</v>
      </c>
      <c r="D353" s="65">
        <v>1875</v>
      </c>
      <c r="E353" s="65">
        <v>709284.8</v>
      </c>
      <c r="F353" s="65">
        <v>0</v>
      </c>
      <c r="G353" s="65">
        <v>245112</v>
      </c>
      <c r="H353" s="65">
        <v>-7202.4</v>
      </c>
      <c r="I353" s="67">
        <v>45582</v>
      </c>
      <c r="J353" s="65">
        <v>2024</v>
      </c>
    </row>
    <row r="354" spans="1:11" x14ac:dyDescent="0.3">
      <c r="A354" s="65">
        <v>13087500</v>
      </c>
      <c r="B354" s="66" t="s">
        <v>10</v>
      </c>
      <c r="C354" s="67">
        <v>45583</v>
      </c>
      <c r="D354" s="65">
        <v>1773</v>
      </c>
      <c r="E354" s="65">
        <v>712801.3</v>
      </c>
      <c r="F354" s="65">
        <v>0</v>
      </c>
      <c r="G354" s="65">
        <v>245112</v>
      </c>
      <c r="H354" s="65">
        <v>-7202.4</v>
      </c>
      <c r="I354" s="67">
        <v>45583</v>
      </c>
      <c r="J354" s="65">
        <v>2024</v>
      </c>
    </row>
    <row r="355" spans="1:11" x14ac:dyDescent="0.3">
      <c r="A355" s="65">
        <v>13087500</v>
      </c>
      <c r="B355" s="66" t="s">
        <v>10</v>
      </c>
      <c r="C355" s="67">
        <v>45584</v>
      </c>
      <c r="D355" s="65">
        <v>1733</v>
      </c>
      <c r="E355" s="65">
        <v>716238.2</v>
      </c>
      <c r="F355" s="65">
        <v>0</v>
      </c>
      <c r="G355" s="65">
        <v>245112</v>
      </c>
      <c r="H355" s="65">
        <v>-7202.4</v>
      </c>
      <c r="I355" s="67">
        <v>45584</v>
      </c>
      <c r="J355" s="65">
        <v>2024</v>
      </c>
    </row>
    <row r="356" spans="1:11" x14ac:dyDescent="0.3">
      <c r="A356" s="65">
        <v>13087500</v>
      </c>
      <c r="B356" s="66" t="s">
        <v>10</v>
      </c>
      <c r="C356" s="67">
        <v>45585</v>
      </c>
      <c r="D356" s="65">
        <v>1733</v>
      </c>
      <c r="E356" s="65">
        <v>719675.1</v>
      </c>
      <c r="F356" s="65">
        <v>0</v>
      </c>
      <c r="G356" s="65">
        <v>245112</v>
      </c>
      <c r="H356" s="65">
        <v>-7202.4</v>
      </c>
      <c r="I356" s="67">
        <v>45585</v>
      </c>
      <c r="J356" s="65">
        <v>2024</v>
      </c>
    </row>
    <row r="357" spans="1:11" x14ac:dyDescent="0.3">
      <c r="A357" s="65">
        <v>13087500</v>
      </c>
      <c r="B357" s="66" t="s">
        <v>10</v>
      </c>
      <c r="C357" s="67">
        <v>45586</v>
      </c>
      <c r="D357" s="65">
        <v>504</v>
      </c>
      <c r="E357" s="65">
        <v>720674.2</v>
      </c>
      <c r="F357" s="65">
        <v>0</v>
      </c>
      <c r="G357" s="65">
        <v>245112</v>
      </c>
      <c r="H357" s="65">
        <v>-7202.4</v>
      </c>
      <c r="I357" s="67">
        <v>45586</v>
      </c>
      <c r="J357" s="65">
        <v>2024</v>
      </c>
      <c r="K357" t="s">
        <v>133</v>
      </c>
    </row>
    <row r="358" spans="1:11" x14ac:dyDescent="0.3">
      <c r="A358" s="65">
        <v>13087500</v>
      </c>
      <c r="B358" s="66" t="s">
        <v>10</v>
      </c>
      <c r="C358" s="67">
        <v>45587</v>
      </c>
      <c r="D358" s="65">
        <v>33</v>
      </c>
      <c r="E358" s="65">
        <v>720739.8</v>
      </c>
      <c r="F358" s="65">
        <v>0</v>
      </c>
      <c r="G358" s="65">
        <v>245112</v>
      </c>
      <c r="H358" s="65">
        <v>-7202.4</v>
      </c>
      <c r="I358" s="67">
        <v>45587</v>
      </c>
      <c r="J358" s="65">
        <v>2024</v>
      </c>
      <c r="K358" s="19" t="s">
        <v>134</v>
      </c>
    </row>
    <row r="359" spans="1:11" x14ac:dyDescent="0.3">
      <c r="A359" s="65">
        <v>13087500</v>
      </c>
      <c r="B359" s="66" t="s">
        <v>10</v>
      </c>
      <c r="C359" s="67">
        <v>45588</v>
      </c>
      <c r="D359" s="65">
        <v>31</v>
      </c>
      <c r="E359" s="65">
        <v>720801.1</v>
      </c>
      <c r="F359" s="65">
        <v>0</v>
      </c>
      <c r="G359" s="65">
        <v>245112</v>
      </c>
      <c r="H359" s="65">
        <v>-7202.4</v>
      </c>
      <c r="I359" s="67">
        <v>45588</v>
      </c>
      <c r="J359" s="65">
        <v>2024</v>
      </c>
      <c r="K359" s="19" t="s">
        <v>134</v>
      </c>
    </row>
    <row r="360" spans="1:11" x14ac:dyDescent="0.3">
      <c r="A360" s="65">
        <v>13087500</v>
      </c>
      <c r="B360" s="66" t="s">
        <v>10</v>
      </c>
      <c r="C360" s="67">
        <v>45589</v>
      </c>
      <c r="D360" s="65">
        <v>35</v>
      </c>
      <c r="E360" s="65">
        <v>720871.1</v>
      </c>
      <c r="F360" s="65">
        <v>0</v>
      </c>
      <c r="G360" s="65">
        <v>245112</v>
      </c>
      <c r="H360" s="65">
        <v>-7202.4</v>
      </c>
      <c r="I360" s="67">
        <v>45589</v>
      </c>
      <c r="J360" s="65">
        <v>2024</v>
      </c>
      <c r="K360" s="19" t="s">
        <v>134</v>
      </c>
    </row>
    <row r="361" spans="1:11" x14ac:dyDescent="0.3">
      <c r="A361" s="65">
        <v>13087500</v>
      </c>
      <c r="B361" s="66" t="s">
        <v>10</v>
      </c>
      <c r="C361" s="67">
        <v>45590</v>
      </c>
      <c r="D361" s="65">
        <v>44</v>
      </c>
      <c r="E361" s="65">
        <v>720957.6</v>
      </c>
      <c r="F361" s="65">
        <v>0</v>
      </c>
      <c r="G361" s="65">
        <v>245112</v>
      </c>
      <c r="H361" s="65">
        <v>-7202.4</v>
      </c>
      <c r="I361" s="67">
        <v>45590</v>
      </c>
      <c r="J361" s="65">
        <v>2024</v>
      </c>
      <c r="K361" s="19" t="s">
        <v>134</v>
      </c>
    </row>
    <row r="362" spans="1:11" x14ac:dyDescent="0.3">
      <c r="A362" s="65">
        <v>13087500</v>
      </c>
      <c r="B362" s="66" t="s">
        <v>10</v>
      </c>
      <c r="C362" s="67">
        <v>45591</v>
      </c>
      <c r="D362" s="65">
        <v>46</v>
      </c>
      <c r="E362" s="65">
        <v>721048.4</v>
      </c>
      <c r="F362" s="65">
        <v>0</v>
      </c>
      <c r="G362" s="65">
        <v>245112</v>
      </c>
      <c r="H362" s="65">
        <v>-7202.4</v>
      </c>
      <c r="I362" s="67">
        <v>45591</v>
      </c>
      <c r="J362" s="65">
        <v>2024</v>
      </c>
      <c r="K362" s="19" t="s">
        <v>134</v>
      </c>
    </row>
    <row r="363" spans="1:11" x14ac:dyDescent="0.3">
      <c r="A363" s="65">
        <v>13087500</v>
      </c>
      <c r="B363" s="66" t="s">
        <v>10</v>
      </c>
      <c r="C363" s="67">
        <v>45592</v>
      </c>
      <c r="D363" s="65">
        <v>45</v>
      </c>
      <c r="E363" s="65">
        <v>721137.5</v>
      </c>
      <c r="F363" s="65">
        <v>0</v>
      </c>
      <c r="G363" s="65">
        <v>245112</v>
      </c>
      <c r="H363" s="65">
        <v>-7202.4</v>
      </c>
      <c r="I363" s="67">
        <v>45592</v>
      </c>
      <c r="J363" s="65">
        <v>2024</v>
      </c>
      <c r="K363" s="19" t="s">
        <v>134</v>
      </c>
    </row>
    <row r="364" spans="1:11" x14ac:dyDescent="0.3">
      <c r="A364" s="65">
        <v>13087500</v>
      </c>
      <c r="B364" s="66" t="s">
        <v>10</v>
      </c>
      <c r="C364" s="67">
        <v>45593</v>
      </c>
      <c r="D364" s="65">
        <v>45</v>
      </c>
      <c r="E364" s="65">
        <v>721226.1</v>
      </c>
      <c r="F364" s="65">
        <v>0</v>
      </c>
      <c r="G364" s="65">
        <v>245112</v>
      </c>
      <c r="H364" s="65">
        <v>-7202.4</v>
      </c>
      <c r="I364" s="67">
        <v>45593</v>
      </c>
      <c r="J364" s="65">
        <v>2024</v>
      </c>
      <c r="K364" s="19" t="s">
        <v>134</v>
      </c>
    </row>
    <row r="365" spans="1:11" x14ac:dyDescent="0.3">
      <c r="A365" s="65">
        <v>13087500</v>
      </c>
      <c r="B365" s="66" t="s">
        <v>10</v>
      </c>
      <c r="C365" s="67">
        <v>45594</v>
      </c>
      <c r="D365" s="65">
        <v>55</v>
      </c>
      <c r="E365" s="65">
        <v>721334.9</v>
      </c>
      <c r="F365" s="65">
        <v>0</v>
      </c>
      <c r="G365" s="65">
        <v>245112</v>
      </c>
      <c r="H365" s="65">
        <v>-7202.4</v>
      </c>
      <c r="I365" s="67">
        <v>45594</v>
      </c>
      <c r="J365" s="65">
        <v>2024</v>
      </c>
      <c r="K365" s="19" t="s">
        <v>134</v>
      </c>
    </row>
    <row r="366" spans="1:11" x14ac:dyDescent="0.3">
      <c r="A366" s="65">
        <v>13087500</v>
      </c>
      <c r="B366" s="66" t="s">
        <v>10</v>
      </c>
      <c r="C366" s="67">
        <v>45595</v>
      </c>
      <c r="D366" s="65">
        <v>59</v>
      </c>
      <c r="E366" s="65">
        <v>721452.2</v>
      </c>
      <c r="F366" s="65">
        <v>0</v>
      </c>
      <c r="G366" s="65">
        <v>245112</v>
      </c>
      <c r="H366" s="65">
        <v>-7202.4</v>
      </c>
      <c r="I366" s="67">
        <v>45595</v>
      </c>
      <c r="J366" s="65">
        <v>2024</v>
      </c>
      <c r="K366" s="19" t="s">
        <v>134</v>
      </c>
    </row>
    <row r="367" spans="1:11" x14ac:dyDescent="0.3">
      <c r="A367" s="65">
        <v>13087500</v>
      </c>
      <c r="B367" s="66" t="s">
        <v>10</v>
      </c>
      <c r="C367" s="67">
        <v>45596</v>
      </c>
      <c r="D367" s="65">
        <v>47</v>
      </c>
      <c r="E367" s="65">
        <v>721545.7</v>
      </c>
      <c r="F367" s="65">
        <v>0</v>
      </c>
      <c r="G367" s="65">
        <v>245112</v>
      </c>
      <c r="H367" s="65">
        <v>-7202.4</v>
      </c>
      <c r="I367" s="67">
        <v>45596</v>
      </c>
      <c r="J367" s="65">
        <v>2024</v>
      </c>
      <c r="K367" s="19" t="s">
        <v>134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8692-3BBE-4EF1-B112-F0ADC314E61F}">
  <dimension ref="A1:Y367"/>
  <sheetViews>
    <sheetView workbookViewId="0">
      <pane ySplit="1" topLeftCell="A331" activePane="bottomLeft" state="frozen"/>
      <selection pane="bottomLeft" activeCell="G366" sqref="G366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18" max="18" width="14.109375" customWidth="1"/>
    <col min="21" max="21" width="11.33203125" customWidth="1"/>
  </cols>
  <sheetData>
    <row r="1" spans="1:25" ht="70.5" customHeight="1" x14ac:dyDescent="0.3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  <c r="I1" s="72" t="s">
        <v>8</v>
      </c>
      <c r="J1" s="72" t="s">
        <v>9</v>
      </c>
    </row>
    <row r="2" spans="1:25" ht="15" customHeight="1" x14ac:dyDescent="0.3">
      <c r="A2" s="68">
        <v>13087500</v>
      </c>
      <c r="B2" s="69" t="s">
        <v>10</v>
      </c>
      <c r="C2" s="70">
        <v>45597</v>
      </c>
      <c r="D2" s="68">
        <v>45</v>
      </c>
      <c r="E2" s="68">
        <v>755242.1</v>
      </c>
      <c r="F2" s="68">
        <v>0</v>
      </c>
      <c r="G2" s="68">
        <v>243396</v>
      </c>
      <c r="H2" s="68">
        <v>-243396.3</v>
      </c>
      <c r="I2" s="70">
        <v>45597</v>
      </c>
      <c r="J2" s="68">
        <v>2025</v>
      </c>
    </row>
    <row r="3" spans="1:25" x14ac:dyDescent="0.3">
      <c r="A3" s="68">
        <v>13087500</v>
      </c>
      <c r="B3" s="69" t="s">
        <v>10</v>
      </c>
      <c r="C3" s="70">
        <v>45598</v>
      </c>
      <c r="D3" s="68">
        <v>42</v>
      </c>
      <c r="E3" s="68">
        <v>755325.9</v>
      </c>
      <c r="F3" s="68">
        <v>0</v>
      </c>
      <c r="G3" s="68">
        <v>243396</v>
      </c>
      <c r="H3" s="68">
        <v>-243396.3</v>
      </c>
      <c r="I3" s="70">
        <v>45598</v>
      </c>
      <c r="J3" s="68">
        <v>2025</v>
      </c>
      <c r="M3" s="11">
        <v>2025</v>
      </c>
      <c r="N3" s="22"/>
      <c r="O3" s="22"/>
      <c r="P3" s="35"/>
      <c r="Q3" s="9"/>
      <c r="T3" s="11">
        <v>2025</v>
      </c>
      <c r="U3" s="22"/>
      <c r="V3" s="22"/>
      <c r="W3" s="35"/>
      <c r="X3" s="9"/>
    </row>
    <row r="4" spans="1:25" x14ac:dyDescent="0.3">
      <c r="A4" s="68">
        <v>13087500</v>
      </c>
      <c r="B4" s="69" t="s">
        <v>10</v>
      </c>
      <c r="C4" s="70">
        <v>45599</v>
      </c>
      <c r="D4" s="68">
        <v>42</v>
      </c>
      <c r="E4" s="68">
        <v>755409.6</v>
      </c>
      <c r="F4" s="68">
        <v>0</v>
      </c>
      <c r="G4" s="68">
        <v>243396</v>
      </c>
      <c r="H4" s="68">
        <v>-243396.3</v>
      </c>
      <c r="I4" s="70">
        <v>45599</v>
      </c>
      <c r="J4" s="68">
        <v>2025</v>
      </c>
      <c r="M4" s="12" t="s">
        <v>32</v>
      </c>
      <c r="P4" s="17">
        <f>(SUM(D153:D243))*1.9835</f>
        <v>490543.35200000001</v>
      </c>
      <c r="Q4" s="7"/>
      <c r="T4" s="12" t="s">
        <v>32</v>
      </c>
      <c r="W4" s="17">
        <v>490509.63250000001</v>
      </c>
      <c r="X4" s="7"/>
    </row>
    <row r="5" spans="1:25" x14ac:dyDescent="0.3">
      <c r="A5" s="68">
        <v>13087500</v>
      </c>
      <c r="B5" s="69" t="s">
        <v>10</v>
      </c>
      <c r="C5" s="70">
        <v>45600</v>
      </c>
      <c r="D5" s="68">
        <v>42</v>
      </c>
      <c r="E5" s="68">
        <v>755493.4</v>
      </c>
      <c r="F5" s="68">
        <v>0</v>
      </c>
      <c r="G5" s="68">
        <v>243396</v>
      </c>
      <c r="H5" s="68">
        <v>-243396.3</v>
      </c>
      <c r="I5" s="70">
        <v>45600</v>
      </c>
      <c r="J5" s="68">
        <v>2025</v>
      </c>
      <c r="M5" s="14" t="s">
        <v>143</v>
      </c>
      <c r="N5" s="15"/>
      <c r="O5" s="15"/>
      <c r="P5" s="18">
        <f>SUM(F211:F243)*1.9835</f>
        <v>24795.733500000002</v>
      </c>
      <c r="Q5" s="7">
        <f>G243</f>
        <v>24794</v>
      </c>
      <c r="R5" s="7">
        <f>P5-Q5</f>
        <v>1.7335000000020955</v>
      </c>
      <c r="T5" s="14" t="s">
        <v>142</v>
      </c>
      <c r="U5" s="15"/>
      <c r="V5" s="15"/>
      <c r="W5" s="18">
        <v>26574.933000000001</v>
      </c>
      <c r="X5" s="7">
        <v>26572</v>
      </c>
      <c r="Y5" s="7">
        <v>2.9330000000009022</v>
      </c>
    </row>
    <row r="6" spans="1:25" x14ac:dyDescent="0.3">
      <c r="A6" s="68">
        <v>13087500</v>
      </c>
      <c r="B6" s="69" t="s">
        <v>10</v>
      </c>
      <c r="C6" s="70">
        <v>45601</v>
      </c>
      <c r="D6" s="68">
        <v>42</v>
      </c>
      <c r="E6" s="68">
        <v>755577.2</v>
      </c>
      <c r="F6" s="68">
        <v>0</v>
      </c>
      <c r="G6" s="68">
        <v>243396</v>
      </c>
      <c r="H6" s="68">
        <v>-243396.3</v>
      </c>
      <c r="I6" s="70">
        <v>45601</v>
      </c>
      <c r="J6" s="68">
        <v>2025</v>
      </c>
      <c r="M6" s="36" t="s">
        <v>20</v>
      </c>
      <c r="N6" s="37"/>
      <c r="O6" s="37"/>
      <c r="P6" s="38">
        <f>P4-P5</f>
        <v>465747.61849999998</v>
      </c>
      <c r="Q6" s="7"/>
      <c r="T6" s="36" t="s">
        <v>20</v>
      </c>
      <c r="U6" s="37"/>
      <c r="V6" s="37"/>
      <c r="W6" s="38">
        <v>463934.69949999999</v>
      </c>
      <c r="X6" s="7"/>
    </row>
    <row r="7" spans="1:25" x14ac:dyDescent="0.3">
      <c r="A7" s="68">
        <v>13087500</v>
      </c>
      <c r="B7" s="69" t="s">
        <v>10</v>
      </c>
      <c r="C7" s="70">
        <v>45602</v>
      </c>
      <c r="D7" s="68">
        <v>42</v>
      </c>
      <c r="E7" s="68">
        <v>755660.9</v>
      </c>
      <c r="F7" s="68">
        <v>0</v>
      </c>
      <c r="G7" s="68">
        <v>243396</v>
      </c>
      <c r="H7" s="68">
        <v>-243396.3</v>
      </c>
      <c r="I7" s="70">
        <v>45602</v>
      </c>
      <c r="J7" s="68">
        <v>2025</v>
      </c>
      <c r="M7" s="22" t="s">
        <v>140</v>
      </c>
      <c r="N7" s="22"/>
      <c r="O7" s="22"/>
      <c r="P7" s="73">
        <v>0</v>
      </c>
    </row>
    <row r="8" spans="1:25" x14ac:dyDescent="0.3">
      <c r="A8" s="68">
        <v>13087500</v>
      </c>
      <c r="B8" s="69" t="s">
        <v>10</v>
      </c>
      <c r="C8" s="70">
        <v>45603</v>
      </c>
      <c r="D8" s="68">
        <v>42</v>
      </c>
      <c r="E8" s="68">
        <v>755744.7</v>
      </c>
      <c r="F8" s="68">
        <v>0</v>
      </c>
      <c r="G8" s="68">
        <v>243396</v>
      </c>
      <c r="H8" s="68">
        <v>-243396.3</v>
      </c>
      <c r="I8" s="70">
        <v>45603</v>
      </c>
      <c r="J8" s="68">
        <v>2025</v>
      </c>
      <c r="M8" t="s">
        <v>141</v>
      </c>
    </row>
    <row r="9" spans="1:25" x14ac:dyDescent="0.3">
      <c r="A9" s="68">
        <v>13087500</v>
      </c>
      <c r="B9" s="69" t="s">
        <v>10</v>
      </c>
      <c r="C9" s="70">
        <v>45604</v>
      </c>
      <c r="D9" s="68">
        <v>42</v>
      </c>
      <c r="E9" s="68">
        <v>755828.5</v>
      </c>
      <c r="F9" s="68">
        <v>0</v>
      </c>
      <c r="G9" s="68">
        <v>243396</v>
      </c>
      <c r="H9" s="68">
        <v>-243396.3</v>
      </c>
      <c r="I9" s="70">
        <v>45604</v>
      </c>
      <c r="J9" s="68">
        <v>2025</v>
      </c>
    </row>
    <row r="10" spans="1:25" x14ac:dyDescent="0.3">
      <c r="A10" s="68">
        <v>13087500</v>
      </c>
      <c r="B10" s="69" t="s">
        <v>10</v>
      </c>
      <c r="C10" s="70">
        <v>45605</v>
      </c>
      <c r="D10" s="68">
        <v>42</v>
      </c>
      <c r="E10" s="68">
        <v>755912.2</v>
      </c>
      <c r="F10" s="68">
        <v>0</v>
      </c>
      <c r="G10" s="68">
        <v>243396</v>
      </c>
      <c r="H10" s="68">
        <v>-243396.3</v>
      </c>
      <c r="I10" s="70">
        <v>45605</v>
      </c>
      <c r="J10" s="68">
        <v>2025</v>
      </c>
    </row>
    <row r="11" spans="1:25" x14ac:dyDescent="0.3">
      <c r="A11" s="68">
        <v>13087500</v>
      </c>
      <c r="B11" s="69" t="s">
        <v>10</v>
      </c>
      <c r="C11" s="70">
        <v>45606</v>
      </c>
      <c r="D11" s="68">
        <v>42</v>
      </c>
      <c r="E11" s="68">
        <v>755996</v>
      </c>
      <c r="F11" s="68">
        <v>0</v>
      </c>
      <c r="G11" s="68">
        <v>243396</v>
      </c>
      <c r="H11" s="68">
        <v>-243396.3</v>
      </c>
      <c r="I11" s="70">
        <v>45606</v>
      </c>
      <c r="J11" s="68">
        <v>2025</v>
      </c>
      <c r="M11" s="11">
        <v>2025</v>
      </c>
      <c r="N11" s="63">
        <v>45870</v>
      </c>
      <c r="O11" s="22"/>
      <c r="P11" s="20"/>
      <c r="Q11" s="21"/>
      <c r="T11" s="11">
        <v>2025</v>
      </c>
      <c r="U11" s="63">
        <v>45870</v>
      </c>
      <c r="V11" s="22"/>
      <c r="W11" s="20"/>
      <c r="X11" s="21"/>
    </row>
    <row r="12" spans="1:25" x14ac:dyDescent="0.3">
      <c r="A12" s="68">
        <v>13087500</v>
      </c>
      <c r="B12" s="69" t="s">
        <v>10</v>
      </c>
      <c r="C12" s="70">
        <v>45607</v>
      </c>
      <c r="D12" s="68">
        <v>40</v>
      </c>
      <c r="E12" s="68">
        <v>756075</v>
      </c>
      <c r="F12" s="68">
        <v>0</v>
      </c>
      <c r="G12" s="68">
        <v>243396</v>
      </c>
      <c r="H12" s="68">
        <v>-243396.3</v>
      </c>
      <c r="I12" s="70">
        <v>45607</v>
      </c>
      <c r="J12" s="68">
        <v>2025</v>
      </c>
      <c r="M12" s="12" t="s">
        <v>36</v>
      </c>
      <c r="P12" s="17">
        <f>SUM(D153:D274)*1.9835</f>
        <v>713347.92350000003</v>
      </c>
      <c r="Q12" s="7"/>
      <c r="T12" s="12" t="s">
        <v>36</v>
      </c>
      <c r="W12" s="17">
        <v>713355.85750000004</v>
      </c>
      <c r="X12" s="7"/>
    </row>
    <row r="13" spans="1:25" x14ac:dyDescent="0.3">
      <c r="A13" s="68">
        <v>13087500</v>
      </c>
      <c r="B13" s="69" t="s">
        <v>10</v>
      </c>
      <c r="C13" s="70">
        <v>45608</v>
      </c>
      <c r="D13" s="68">
        <v>35</v>
      </c>
      <c r="E13" s="68">
        <v>756145</v>
      </c>
      <c r="F13" s="68">
        <v>0</v>
      </c>
      <c r="G13" s="68">
        <v>243396</v>
      </c>
      <c r="H13" s="68">
        <v>-243396.3</v>
      </c>
      <c r="I13" s="70">
        <v>45608</v>
      </c>
      <c r="J13" s="68">
        <v>2025</v>
      </c>
      <c r="M13" s="14" t="s">
        <v>144</v>
      </c>
      <c r="N13" s="15"/>
      <c r="O13" s="15"/>
      <c r="P13" s="18">
        <f>SUM(F211:F274)*1.9835</f>
        <v>139501.5385</v>
      </c>
      <c r="Q13" s="7">
        <f>G274</f>
        <v>139499</v>
      </c>
      <c r="R13" s="7">
        <f>P13-Q13</f>
        <v>2.5384999999951106</v>
      </c>
      <c r="T13" s="14" t="s">
        <v>144</v>
      </c>
      <c r="U13" s="15"/>
      <c r="V13" s="15"/>
      <c r="W13" s="18">
        <v>140759.07750000001</v>
      </c>
      <c r="X13" s="7">
        <v>140755</v>
      </c>
      <c r="Y13" s="7">
        <v>4.0775000000139698</v>
      </c>
    </row>
    <row r="14" spans="1:25" x14ac:dyDescent="0.3">
      <c r="A14" s="68">
        <v>13087500</v>
      </c>
      <c r="B14" s="69" t="s">
        <v>10</v>
      </c>
      <c r="C14" s="70">
        <v>45609</v>
      </c>
      <c r="D14" s="68">
        <v>38</v>
      </c>
      <c r="E14" s="68">
        <v>756219.5</v>
      </c>
      <c r="F14" s="68">
        <v>0</v>
      </c>
      <c r="G14" s="68">
        <v>243396</v>
      </c>
      <c r="H14" s="68">
        <v>-243396.3</v>
      </c>
      <c r="I14" s="70">
        <v>45609</v>
      </c>
      <c r="J14" s="68">
        <v>2025</v>
      </c>
      <c r="M14" s="36" t="s">
        <v>20</v>
      </c>
      <c r="N14" s="37"/>
      <c r="O14" s="37"/>
      <c r="P14" s="38">
        <f>P12-P13</f>
        <v>573846.38500000001</v>
      </c>
      <c r="Q14" s="7"/>
      <c r="T14" s="36" t="s">
        <v>20</v>
      </c>
      <c r="U14" s="37"/>
      <c r="V14" s="37"/>
      <c r="W14" s="38">
        <v>572596.78</v>
      </c>
      <c r="X14" s="7"/>
    </row>
    <row r="15" spans="1:25" x14ac:dyDescent="0.3">
      <c r="A15" s="68">
        <v>13087500</v>
      </c>
      <c r="B15" s="69" t="s">
        <v>10</v>
      </c>
      <c r="C15" s="70">
        <v>45610</v>
      </c>
      <c r="D15" s="68">
        <v>38</v>
      </c>
      <c r="E15" s="68">
        <v>756293.9</v>
      </c>
      <c r="F15" s="68">
        <v>0</v>
      </c>
      <c r="G15" s="68">
        <v>243396</v>
      </c>
      <c r="H15" s="68">
        <v>-243396.3</v>
      </c>
      <c r="I15" s="70">
        <v>45610</v>
      </c>
      <c r="J15" s="68">
        <v>2025</v>
      </c>
    </row>
    <row r="16" spans="1:25" x14ac:dyDescent="0.3">
      <c r="A16" s="68">
        <v>13087500</v>
      </c>
      <c r="B16" s="69" t="s">
        <v>10</v>
      </c>
      <c r="C16" s="70">
        <v>45611</v>
      </c>
      <c r="D16" s="68">
        <v>38</v>
      </c>
      <c r="E16" s="68">
        <v>756368.4</v>
      </c>
      <c r="F16" s="68">
        <v>0</v>
      </c>
      <c r="G16" s="68">
        <v>243396</v>
      </c>
      <c r="H16" s="68">
        <v>-243396.3</v>
      </c>
      <c r="I16" s="70">
        <v>45611</v>
      </c>
      <c r="J16" s="68">
        <v>2025</v>
      </c>
    </row>
    <row r="17" spans="1:25" x14ac:dyDescent="0.3">
      <c r="A17" s="68">
        <v>13087500</v>
      </c>
      <c r="B17" s="69" t="s">
        <v>10</v>
      </c>
      <c r="C17" s="70">
        <v>45612</v>
      </c>
      <c r="D17" s="68">
        <v>35</v>
      </c>
      <c r="E17" s="68">
        <v>756438.4</v>
      </c>
      <c r="F17" s="68">
        <v>0</v>
      </c>
      <c r="G17" s="68">
        <v>243396</v>
      </c>
      <c r="H17" s="68">
        <v>-243396.3</v>
      </c>
      <c r="I17" s="70">
        <v>45612</v>
      </c>
      <c r="J17" s="68">
        <v>2025</v>
      </c>
      <c r="M17" s="11">
        <v>2025</v>
      </c>
      <c r="N17" s="63"/>
      <c r="O17" s="22"/>
      <c r="P17" s="20"/>
      <c r="Q17" s="21"/>
      <c r="T17" s="11">
        <v>2025</v>
      </c>
      <c r="U17" s="63"/>
      <c r="V17" s="22"/>
      <c r="W17" s="20"/>
      <c r="X17" s="21"/>
    </row>
    <row r="18" spans="1:25" x14ac:dyDescent="0.3">
      <c r="A18" s="68">
        <v>13087500</v>
      </c>
      <c r="B18" s="69" t="s">
        <v>10</v>
      </c>
      <c r="C18" s="70">
        <v>45613</v>
      </c>
      <c r="D18" s="68">
        <v>38</v>
      </c>
      <c r="E18" s="68">
        <v>756512.8</v>
      </c>
      <c r="F18" s="68">
        <v>0</v>
      </c>
      <c r="G18" s="68">
        <v>243396</v>
      </c>
      <c r="H18" s="68">
        <v>-243396.3</v>
      </c>
      <c r="I18" s="70">
        <v>45613</v>
      </c>
      <c r="J18" s="68">
        <v>2025</v>
      </c>
      <c r="M18" s="12" t="s">
        <v>40</v>
      </c>
      <c r="P18" s="17">
        <f>SUM(D153:D289)*1.9835</f>
        <v>815236.35149999999</v>
      </c>
      <c r="Q18" s="7"/>
      <c r="T18" s="12" t="s">
        <v>40</v>
      </c>
      <c r="W18" s="17">
        <v>815250.23600000003</v>
      </c>
      <c r="X18" s="7"/>
    </row>
    <row r="19" spans="1:25" x14ac:dyDescent="0.3">
      <c r="A19" s="68">
        <v>13087500</v>
      </c>
      <c r="B19" s="69" t="s">
        <v>10</v>
      </c>
      <c r="C19" s="70">
        <v>45614</v>
      </c>
      <c r="D19" s="68">
        <v>35</v>
      </c>
      <c r="E19" s="68">
        <v>756582.8</v>
      </c>
      <c r="F19" s="68">
        <v>0</v>
      </c>
      <c r="G19" s="68">
        <v>243396</v>
      </c>
      <c r="H19" s="68">
        <v>-243396.3</v>
      </c>
      <c r="I19" s="70">
        <v>45614</v>
      </c>
      <c r="J19" s="68">
        <v>2025</v>
      </c>
      <c r="M19" s="14" t="s">
        <v>157</v>
      </c>
      <c r="N19" s="15"/>
      <c r="O19" s="15"/>
      <c r="P19" s="18">
        <f>SUM(F211:F289)*1.9835</f>
        <v>188662.58600000001</v>
      </c>
      <c r="Q19" s="18">
        <f>G289</f>
        <v>188657</v>
      </c>
      <c r="R19" s="7">
        <f>Q19-P19</f>
        <v>-5.5860000000102445</v>
      </c>
      <c r="T19" s="14" t="s">
        <v>157</v>
      </c>
      <c r="U19" s="15"/>
      <c r="V19" s="15"/>
      <c r="W19" s="18">
        <v>188652.6685</v>
      </c>
      <c r="X19" s="18">
        <v>188650</v>
      </c>
      <c r="Y19" s="7">
        <v>-2.6684999999997672</v>
      </c>
    </row>
    <row r="20" spans="1:25" x14ac:dyDescent="0.3">
      <c r="A20" s="68">
        <v>13087500</v>
      </c>
      <c r="B20" s="69" t="s">
        <v>10</v>
      </c>
      <c r="C20" s="70">
        <v>45615</v>
      </c>
      <c r="D20" s="68">
        <v>38</v>
      </c>
      <c r="E20" s="68">
        <v>756657.3</v>
      </c>
      <c r="F20" s="68">
        <v>0</v>
      </c>
      <c r="G20" s="68">
        <v>243396</v>
      </c>
      <c r="H20" s="68">
        <v>-243396.3</v>
      </c>
      <c r="I20" s="70">
        <v>45615</v>
      </c>
      <c r="J20" s="68">
        <v>2025</v>
      </c>
      <c r="M20" s="36" t="s">
        <v>20</v>
      </c>
      <c r="N20" s="37"/>
      <c r="O20" s="37"/>
      <c r="P20" s="38">
        <f>P18-P19</f>
        <v>626573.76549999998</v>
      </c>
      <c r="Q20" s="7"/>
      <c r="T20" s="36" t="s">
        <v>20</v>
      </c>
      <c r="U20" s="37"/>
      <c r="V20" s="37"/>
      <c r="W20" s="38">
        <v>626597.5675</v>
      </c>
      <c r="X20" s="7"/>
    </row>
    <row r="21" spans="1:25" x14ac:dyDescent="0.3">
      <c r="A21" s="68">
        <v>13087500</v>
      </c>
      <c r="B21" s="69" t="s">
        <v>10</v>
      </c>
      <c r="C21" s="70">
        <v>45616</v>
      </c>
      <c r="D21" s="68">
        <v>38</v>
      </c>
      <c r="E21" s="68">
        <v>756731.7</v>
      </c>
      <c r="F21" s="68">
        <v>0</v>
      </c>
      <c r="G21" s="68">
        <v>243396</v>
      </c>
      <c r="H21" s="68">
        <v>-243396.3</v>
      </c>
      <c r="I21" s="70">
        <v>45616</v>
      </c>
      <c r="J21" s="68">
        <v>2025</v>
      </c>
    </row>
    <row r="22" spans="1:25" x14ac:dyDescent="0.3">
      <c r="A22" s="68">
        <v>13087500</v>
      </c>
      <c r="B22" s="69" t="s">
        <v>10</v>
      </c>
      <c r="C22" s="70">
        <v>45617</v>
      </c>
      <c r="D22" s="68">
        <v>42</v>
      </c>
      <c r="E22" s="68">
        <v>756815.5</v>
      </c>
      <c r="F22" s="68">
        <v>0</v>
      </c>
      <c r="G22" s="68">
        <v>243396</v>
      </c>
      <c r="H22" s="68">
        <v>-243396.3</v>
      </c>
      <c r="I22" s="70">
        <v>45617</v>
      </c>
      <c r="J22" s="68">
        <v>2025</v>
      </c>
      <c r="P22" s="7"/>
    </row>
    <row r="23" spans="1:25" x14ac:dyDescent="0.3">
      <c r="A23" s="68">
        <v>13087500</v>
      </c>
      <c r="B23" s="69" t="s">
        <v>10</v>
      </c>
      <c r="C23" s="70">
        <v>45618</v>
      </c>
      <c r="D23" s="68">
        <v>40</v>
      </c>
      <c r="E23" s="68">
        <v>756894.6</v>
      </c>
      <c r="F23" s="68">
        <v>0</v>
      </c>
      <c r="G23" s="68">
        <v>243396</v>
      </c>
      <c r="H23" s="68">
        <v>-243396.3</v>
      </c>
      <c r="I23" s="70">
        <v>45618</v>
      </c>
      <c r="J23" s="68">
        <v>2025</v>
      </c>
      <c r="P23" s="7"/>
    </row>
    <row r="24" spans="1:25" x14ac:dyDescent="0.3">
      <c r="A24" s="68">
        <v>13087500</v>
      </c>
      <c r="B24" s="69" t="s">
        <v>10</v>
      </c>
      <c r="C24" s="70">
        <v>45619</v>
      </c>
      <c r="D24" s="68">
        <v>38</v>
      </c>
      <c r="E24" s="68">
        <v>756969</v>
      </c>
      <c r="F24" s="68">
        <v>0</v>
      </c>
      <c r="G24" s="68">
        <v>243396</v>
      </c>
      <c r="H24" s="68">
        <v>-243396.3</v>
      </c>
      <c r="I24" s="70">
        <v>45619</v>
      </c>
      <c r="J24" s="68">
        <v>2025</v>
      </c>
    </row>
    <row r="25" spans="1:25" x14ac:dyDescent="0.3">
      <c r="A25" s="68">
        <v>13087500</v>
      </c>
      <c r="B25" s="69" t="s">
        <v>10</v>
      </c>
      <c r="C25" s="70">
        <v>45620</v>
      </c>
      <c r="D25" s="68">
        <v>38</v>
      </c>
      <c r="E25" s="68">
        <v>757043.5</v>
      </c>
      <c r="F25" s="68">
        <v>0</v>
      </c>
      <c r="G25" s="68">
        <v>243396</v>
      </c>
      <c r="H25" s="68">
        <v>-243396.3</v>
      </c>
      <c r="I25" s="70">
        <v>45620</v>
      </c>
      <c r="J25" s="68">
        <v>2025</v>
      </c>
      <c r="M25" t="s">
        <v>94</v>
      </c>
      <c r="T25" t="s">
        <v>93</v>
      </c>
    </row>
    <row r="26" spans="1:25" x14ac:dyDescent="0.3">
      <c r="A26" s="68">
        <v>13087500</v>
      </c>
      <c r="B26" s="69" t="s">
        <v>10</v>
      </c>
      <c r="C26" s="70">
        <v>45621</v>
      </c>
      <c r="D26" s="68">
        <v>38</v>
      </c>
      <c r="E26" s="68">
        <v>757118</v>
      </c>
      <c r="F26" s="68">
        <v>0</v>
      </c>
      <c r="G26" s="68">
        <v>243396</v>
      </c>
      <c r="H26" s="68">
        <v>-243396.3</v>
      </c>
      <c r="I26" s="70">
        <v>45621</v>
      </c>
      <c r="J26" s="68">
        <v>2025</v>
      </c>
      <c r="M26" t="s">
        <v>145</v>
      </c>
      <c r="T26" t="s">
        <v>159</v>
      </c>
    </row>
    <row r="27" spans="1:25" x14ac:dyDescent="0.3">
      <c r="A27" s="68">
        <v>13087500</v>
      </c>
      <c r="B27" s="69" t="s">
        <v>10</v>
      </c>
      <c r="C27" s="70">
        <v>45622</v>
      </c>
      <c r="D27" s="68">
        <v>38</v>
      </c>
      <c r="E27" s="68">
        <v>757192.4</v>
      </c>
      <c r="F27" s="68">
        <v>0</v>
      </c>
      <c r="G27" s="68">
        <v>243396</v>
      </c>
      <c r="H27" s="68">
        <v>-243396.3</v>
      </c>
      <c r="I27" s="70">
        <v>45622</v>
      </c>
      <c r="J27" s="68">
        <v>2025</v>
      </c>
      <c r="M27" s="11"/>
      <c r="N27" s="22"/>
      <c r="O27" s="22"/>
      <c r="P27" s="23"/>
      <c r="T27" s="11"/>
      <c r="U27" s="22"/>
      <c r="V27" s="22"/>
      <c r="W27" s="23"/>
      <c r="X27" t="s">
        <v>158</v>
      </c>
    </row>
    <row r="28" spans="1:25" x14ac:dyDescent="0.3">
      <c r="A28" s="68">
        <v>13087500</v>
      </c>
      <c r="B28" s="69" t="s">
        <v>10</v>
      </c>
      <c r="C28" s="70">
        <v>45623</v>
      </c>
      <c r="D28" s="68">
        <v>38</v>
      </c>
      <c r="E28" s="68">
        <v>757266.9</v>
      </c>
      <c r="F28" s="68">
        <v>0</v>
      </c>
      <c r="G28" s="68">
        <v>243396</v>
      </c>
      <c r="H28" s="68">
        <v>-243396.3</v>
      </c>
      <c r="I28" s="70">
        <v>45623</v>
      </c>
      <c r="J28" s="68">
        <v>2025</v>
      </c>
      <c r="M28" s="12" t="s">
        <v>72</v>
      </c>
      <c r="P28" s="17">
        <f>SUM('13087500_accounting'!D3788:D3864)*1.9835</f>
        <v>319335.56599999999</v>
      </c>
      <c r="Q28" t="s">
        <v>146</v>
      </c>
      <c r="T28" s="12" t="s">
        <v>69</v>
      </c>
      <c r="W28" s="17">
        <f>SUM('13087500_accounting'!D9463:D9538)*1.9835</f>
        <v>365007.63699999999</v>
      </c>
    </row>
    <row r="29" spans="1:25" x14ac:dyDescent="0.3">
      <c r="A29" s="68">
        <v>13087500</v>
      </c>
      <c r="B29" s="69" t="s">
        <v>10</v>
      </c>
      <c r="C29" s="70">
        <v>45624</v>
      </c>
      <c r="D29" s="68">
        <v>35</v>
      </c>
      <c r="E29" s="68">
        <v>757336.9</v>
      </c>
      <c r="F29" s="68">
        <v>0</v>
      </c>
      <c r="G29" s="68">
        <v>243396</v>
      </c>
      <c r="H29" s="68">
        <v>-243396.3</v>
      </c>
      <c r="I29" s="70">
        <v>45624</v>
      </c>
      <c r="J29" s="68">
        <v>2025</v>
      </c>
      <c r="M29" s="14" t="s">
        <v>73</v>
      </c>
      <c r="N29" s="15"/>
      <c r="O29" s="15"/>
      <c r="P29" s="18">
        <f>SUM('13087500_accounting'!F3788:F3864)*1.9835</f>
        <v>57805.140500000001</v>
      </c>
      <c r="T29" s="14" t="s">
        <v>70</v>
      </c>
      <c r="U29" s="15"/>
      <c r="V29" s="15"/>
      <c r="W29" s="18">
        <f>SUM('13087500_accounting'!F9463:F9538)*1.9835</f>
        <v>96759.097000000009</v>
      </c>
    </row>
    <row r="30" spans="1:25" x14ac:dyDescent="0.3">
      <c r="A30" s="68">
        <v>13087500</v>
      </c>
      <c r="B30" s="69" t="s">
        <v>10</v>
      </c>
      <c r="C30" s="70">
        <v>45625</v>
      </c>
      <c r="D30" s="68">
        <v>35</v>
      </c>
      <c r="E30" s="68">
        <v>757406.8</v>
      </c>
      <c r="F30" s="68">
        <v>0</v>
      </c>
      <c r="G30" s="68">
        <v>243396</v>
      </c>
      <c r="H30" s="68">
        <v>-243396.3</v>
      </c>
      <c r="I30" s="70">
        <v>45625</v>
      </c>
      <c r="J30" s="68">
        <v>2025</v>
      </c>
      <c r="M30" s="36" t="s">
        <v>20</v>
      </c>
      <c r="N30" s="37"/>
      <c r="O30" s="37"/>
      <c r="P30" s="41">
        <f>P28-P29</f>
        <v>261530.42549999998</v>
      </c>
      <c r="T30" s="36" t="s">
        <v>20</v>
      </c>
      <c r="U30" s="37"/>
      <c r="V30" s="37"/>
      <c r="W30" s="74">
        <f>W28-W29</f>
        <v>268248.53999999998</v>
      </c>
    </row>
    <row r="31" spans="1:25" x14ac:dyDescent="0.3">
      <c r="A31" s="68">
        <v>13087500</v>
      </c>
      <c r="B31" s="69" t="s">
        <v>10</v>
      </c>
      <c r="C31" s="70">
        <v>45626</v>
      </c>
      <c r="D31" s="68">
        <v>35</v>
      </c>
      <c r="E31" s="68">
        <v>757476.8</v>
      </c>
      <c r="F31" s="68">
        <v>0</v>
      </c>
      <c r="G31" s="68">
        <v>243396</v>
      </c>
      <c r="H31" s="68">
        <v>-243396.3</v>
      </c>
      <c r="I31" s="70">
        <v>45626</v>
      </c>
      <c r="J31" s="68">
        <v>2025</v>
      </c>
    </row>
    <row r="32" spans="1:25" x14ac:dyDescent="0.3">
      <c r="A32" s="68">
        <v>13087500</v>
      </c>
      <c r="B32" s="69" t="s">
        <v>10</v>
      </c>
      <c r="C32" s="70">
        <v>45627</v>
      </c>
      <c r="D32" s="68">
        <v>35</v>
      </c>
      <c r="E32" s="68">
        <v>70</v>
      </c>
      <c r="F32" s="68">
        <v>0</v>
      </c>
      <c r="G32" s="68">
        <v>0</v>
      </c>
      <c r="H32" s="68">
        <v>0</v>
      </c>
      <c r="I32" s="70">
        <v>45627</v>
      </c>
      <c r="J32" s="68">
        <v>2025</v>
      </c>
    </row>
    <row r="33" spans="1:24" x14ac:dyDescent="0.3">
      <c r="A33" s="68">
        <v>13087500</v>
      </c>
      <c r="B33" s="69" t="s">
        <v>10</v>
      </c>
      <c r="C33" s="70">
        <v>45628</v>
      </c>
      <c r="D33" s="68">
        <v>35</v>
      </c>
      <c r="E33" s="68">
        <v>140</v>
      </c>
      <c r="F33" s="68">
        <v>0</v>
      </c>
      <c r="G33" s="68">
        <v>0</v>
      </c>
      <c r="H33" s="68">
        <v>0</v>
      </c>
      <c r="I33" s="70">
        <v>45628</v>
      </c>
      <c r="J33" s="68">
        <v>2025</v>
      </c>
      <c r="T33" t="s">
        <v>93</v>
      </c>
    </row>
    <row r="34" spans="1:24" x14ac:dyDescent="0.3">
      <c r="A34" s="68">
        <v>13087500</v>
      </c>
      <c r="B34" s="69" t="s">
        <v>10</v>
      </c>
      <c r="C34" s="70">
        <v>45629</v>
      </c>
      <c r="D34" s="68">
        <v>33</v>
      </c>
      <c r="E34" s="68">
        <v>205.6</v>
      </c>
      <c r="F34" s="68">
        <v>0</v>
      </c>
      <c r="G34" s="68">
        <v>0</v>
      </c>
      <c r="H34" s="68">
        <v>0</v>
      </c>
      <c r="I34" s="70">
        <v>45629</v>
      </c>
      <c r="J34" s="68">
        <v>2025</v>
      </c>
      <c r="T34" t="s">
        <v>160</v>
      </c>
    </row>
    <row r="35" spans="1:24" x14ac:dyDescent="0.3">
      <c r="A35" s="68">
        <v>13087500</v>
      </c>
      <c r="B35" s="69" t="s">
        <v>10</v>
      </c>
      <c r="C35" s="70">
        <v>45630</v>
      </c>
      <c r="D35" s="68">
        <v>33</v>
      </c>
      <c r="E35" s="68">
        <v>271.10000000000002</v>
      </c>
      <c r="F35" s="68">
        <v>0</v>
      </c>
      <c r="G35" s="68">
        <v>0</v>
      </c>
      <c r="H35" s="68">
        <v>0</v>
      </c>
      <c r="I35" s="70">
        <v>45630</v>
      </c>
      <c r="J35" s="68">
        <v>2025</v>
      </c>
      <c r="T35" s="11"/>
      <c r="U35" s="22"/>
      <c r="V35" s="22"/>
      <c r="W35" s="23"/>
    </row>
    <row r="36" spans="1:24" x14ac:dyDescent="0.3">
      <c r="A36" s="68">
        <v>13087500</v>
      </c>
      <c r="B36" s="69" t="s">
        <v>10</v>
      </c>
      <c r="C36" s="70">
        <v>45631</v>
      </c>
      <c r="D36" s="68">
        <v>33</v>
      </c>
      <c r="E36" s="68">
        <v>336.7</v>
      </c>
      <c r="F36" s="68">
        <v>0</v>
      </c>
      <c r="G36" s="68">
        <v>0</v>
      </c>
      <c r="H36" s="68">
        <v>0</v>
      </c>
      <c r="I36" s="70">
        <v>45631</v>
      </c>
      <c r="J36" s="68">
        <v>2025</v>
      </c>
      <c r="T36" s="12" t="s">
        <v>69</v>
      </c>
      <c r="W36" s="17">
        <f>SUM('13087500_accounting'!D7652:D7721)*1.9835</f>
        <v>313793.66700000002</v>
      </c>
      <c r="X36" t="s">
        <v>161</v>
      </c>
    </row>
    <row r="37" spans="1:24" x14ac:dyDescent="0.3">
      <c r="A37" s="68">
        <v>13087500</v>
      </c>
      <c r="B37" s="69" t="s">
        <v>10</v>
      </c>
      <c r="C37" s="70">
        <v>45632</v>
      </c>
      <c r="D37" s="68">
        <v>33</v>
      </c>
      <c r="E37" s="68">
        <v>402.3</v>
      </c>
      <c r="F37" s="68">
        <v>0</v>
      </c>
      <c r="G37" s="68">
        <v>0</v>
      </c>
      <c r="H37" s="68">
        <v>0</v>
      </c>
      <c r="I37" s="70">
        <v>45632</v>
      </c>
      <c r="J37" s="68">
        <v>2025</v>
      </c>
      <c r="M37" t="s">
        <v>94</v>
      </c>
      <c r="T37" s="14" t="s">
        <v>70</v>
      </c>
      <c r="U37" s="15"/>
      <c r="V37" s="15"/>
      <c r="W37" s="18">
        <f>SUM('13087500_accounting'!F7652:F7721)*1.9835</f>
        <v>71235.418999999994</v>
      </c>
    </row>
    <row r="38" spans="1:24" x14ac:dyDescent="0.3">
      <c r="A38" s="68">
        <v>13087500</v>
      </c>
      <c r="B38" s="69" t="s">
        <v>10</v>
      </c>
      <c r="C38" s="70">
        <v>45633</v>
      </c>
      <c r="D38" s="68">
        <v>33</v>
      </c>
      <c r="E38" s="68">
        <v>467.9</v>
      </c>
      <c r="F38" s="68">
        <v>0</v>
      </c>
      <c r="G38" s="68">
        <v>0</v>
      </c>
      <c r="H38" s="68">
        <v>0</v>
      </c>
      <c r="I38" s="70">
        <v>45633</v>
      </c>
      <c r="J38" s="68">
        <v>2025</v>
      </c>
      <c r="M38" t="s">
        <v>114</v>
      </c>
      <c r="T38" s="36" t="s">
        <v>20</v>
      </c>
      <c r="U38" s="37"/>
      <c r="V38" s="37"/>
      <c r="W38" s="74">
        <f>W36-W37</f>
        <v>242558.24800000002</v>
      </c>
    </row>
    <row r="39" spans="1:24" x14ac:dyDescent="0.3">
      <c r="A39" s="68">
        <v>13087500</v>
      </c>
      <c r="B39" s="69" t="s">
        <v>10</v>
      </c>
      <c r="C39" s="70">
        <v>45634</v>
      </c>
      <c r="D39" s="68">
        <v>33</v>
      </c>
      <c r="E39" s="68">
        <v>533.5</v>
      </c>
      <c r="F39" s="68">
        <v>0</v>
      </c>
      <c r="G39" s="68">
        <v>0</v>
      </c>
      <c r="H39" s="68">
        <v>0</v>
      </c>
      <c r="I39" s="70">
        <v>45634</v>
      </c>
      <c r="J39" s="68">
        <v>2025</v>
      </c>
      <c r="M39" s="11" t="s">
        <v>147</v>
      </c>
      <c r="N39" s="22"/>
      <c r="O39" s="22"/>
      <c r="P39" s="23"/>
    </row>
    <row r="40" spans="1:24" x14ac:dyDescent="0.3">
      <c r="A40" s="68">
        <v>13087500</v>
      </c>
      <c r="B40" s="69" t="s">
        <v>10</v>
      </c>
      <c r="C40" s="70">
        <v>45635</v>
      </c>
      <c r="D40" s="68">
        <v>33</v>
      </c>
      <c r="E40" s="68">
        <v>599.1</v>
      </c>
      <c r="F40" s="68">
        <v>0</v>
      </c>
      <c r="G40" s="68">
        <v>0</v>
      </c>
      <c r="H40" s="68">
        <v>0</v>
      </c>
      <c r="I40" s="70">
        <v>45635</v>
      </c>
      <c r="J40" s="68">
        <v>2025</v>
      </c>
      <c r="M40" s="12" t="s">
        <v>153</v>
      </c>
      <c r="P40" s="17">
        <f>SUM('13087500_accounting'!D7286:D7357)*1.9835</f>
        <v>337779.93414999999</v>
      </c>
      <c r="Q40" t="s">
        <v>115</v>
      </c>
    </row>
    <row r="41" spans="1:24" x14ac:dyDescent="0.3">
      <c r="A41" s="68">
        <v>13087500</v>
      </c>
      <c r="B41" s="69" t="s">
        <v>10</v>
      </c>
      <c r="C41" s="70">
        <v>45636</v>
      </c>
      <c r="D41" s="68">
        <v>33</v>
      </c>
      <c r="E41" s="68">
        <v>664.7</v>
      </c>
      <c r="F41" s="68">
        <v>0</v>
      </c>
      <c r="G41" s="68">
        <v>0</v>
      </c>
      <c r="H41" s="68">
        <v>0</v>
      </c>
      <c r="I41" s="70">
        <v>45636</v>
      </c>
      <c r="J41" s="68">
        <v>2025</v>
      </c>
      <c r="M41" s="14" t="s">
        <v>151</v>
      </c>
      <c r="N41" s="15"/>
      <c r="O41" s="15"/>
      <c r="P41" s="18">
        <f>SUM('13087500_accounting'!F7286:F7357)*1.9835</f>
        <v>66695.1875</v>
      </c>
    </row>
    <row r="42" spans="1:24" x14ac:dyDescent="0.3">
      <c r="A42" s="68">
        <v>13087500</v>
      </c>
      <c r="B42" s="69" t="s">
        <v>10</v>
      </c>
      <c r="C42" s="70">
        <v>45637</v>
      </c>
      <c r="D42" s="68">
        <v>33</v>
      </c>
      <c r="E42" s="68">
        <v>730.3</v>
      </c>
      <c r="F42" s="68">
        <v>0</v>
      </c>
      <c r="G42" s="68">
        <v>0</v>
      </c>
      <c r="H42" s="68">
        <v>0</v>
      </c>
      <c r="I42" s="70">
        <v>45637</v>
      </c>
      <c r="J42" s="68">
        <v>2025</v>
      </c>
      <c r="M42" s="36" t="s">
        <v>20</v>
      </c>
      <c r="N42" s="37"/>
      <c r="O42" s="37"/>
      <c r="P42" s="41">
        <f>P40-P41</f>
        <v>271084.74664999999</v>
      </c>
    </row>
    <row r="43" spans="1:24" x14ac:dyDescent="0.3">
      <c r="A43" s="68">
        <v>13087500</v>
      </c>
      <c r="B43" s="69" t="s">
        <v>10</v>
      </c>
      <c r="C43" s="70">
        <v>45638</v>
      </c>
      <c r="D43" s="68">
        <v>33</v>
      </c>
      <c r="E43" s="68">
        <v>795.9</v>
      </c>
      <c r="F43" s="68">
        <v>0</v>
      </c>
      <c r="G43" s="68">
        <v>0</v>
      </c>
      <c r="H43" s="68">
        <v>0</v>
      </c>
      <c r="I43" s="70">
        <v>45638</v>
      </c>
      <c r="J43" s="68">
        <v>2025</v>
      </c>
    </row>
    <row r="44" spans="1:24" x14ac:dyDescent="0.3">
      <c r="A44" s="68">
        <v>13087500</v>
      </c>
      <c r="B44" s="69" t="s">
        <v>10</v>
      </c>
      <c r="C44" s="70">
        <v>45639</v>
      </c>
      <c r="D44" s="68">
        <v>33</v>
      </c>
      <c r="E44" s="68">
        <v>861.5</v>
      </c>
      <c r="F44" s="68">
        <v>0</v>
      </c>
      <c r="G44" s="68">
        <v>0</v>
      </c>
      <c r="H44" s="68">
        <v>0</v>
      </c>
      <c r="I44" s="70">
        <v>45639</v>
      </c>
      <c r="J44" s="68">
        <v>2025</v>
      </c>
    </row>
    <row r="45" spans="1:24" x14ac:dyDescent="0.3">
      <c r="A45" s="68">
        <v>13087500</v>
      </c>
      <c r="B45" s="69" t="s">
        <v>10</v>
      </c>
      <c r="C45" s="70">
        <v>45640</v>
      </c>
      <c r="D45" s="68">
        <v>33</v>
      </c>
      <c r="E45" s="68">
        <v>927.1</v>
      </c>
      <c r="F45" s="68">
        <v>0</v>
      </c>
      <c r="G45" s="68">
        <v>0</v>
      </c>
      <c r="H45" s="68">
        <v>0</v>
      </c>
      <c r="I45" s="70">
        <v>45640</v>
      </c>
      <c r="J45" s="68">
        <v>2025</v>
      </c>
      <c r="M45" t="s">
        <v>94</v>
      </c>
    </row>
    <row r="46" spans="1:24" x14ac:dyDescent="0.3">
      <c r="A46" s="68">
        <v>13087500</v>
      </c>
      <c r="B46" s="69" t="s">
        <v>10</v>
      </c>
      <c r="C46" s="70">
        <v>45641</v>
      </c>
      <c r="D46" s="68">
        <v>33</v>
      </c>
      <c r="E46" s="68">
        <v>992.7</v>
      </c>
      <c r="F46" s="68">
        <v>0</v>
      </c>
      <c r="G46" s="68">
        <v>0</v>
      </c>
      <c r="H46" s="68">
        <v>0</v>
      </c>
      <c r="I46" s="70">
        <v>45641</v>
      </c>
      <c r="J46" s="68">
        <v>2025</v>
      </c>
      <c r="M46" t="s">
        <v>148</v>
      </c>
    </row>
    <row r="47" spans="1:24" x14ac:dyDescent="0.3">
      <c r="A47" s="68">
        <v>13087500</v>
      </c>
      <c r="B47" s="69" t="s">
        <v>10</v>
      </c>
      <c r="C47" s="70">
        <v>45642</v>
      </c>
      <c r="D47" s="68">
        <v>33</v>
      </c>
      <c r="E47" s="68">
        <v>1058.3</v>
      </c>
      <c r="F47" s="68">
        <v>0</v>
      </c>
      <c r="G47" s="68">
        <v>0</v>
      </c>
      <c r="H47" s="68">
        <v>0</v>
      </c>
      <c r="I47" s="70">
        <v>45642</v>
      </c>
      <c r="J47" s="68">
        <v>2025</v>
      </c>
      <c r="M47" s="11" t="s">
        <v>147</v>
      </c>
      <c r="N47" s="22"/>
      <c r="O47" s="22"/>
      <c r="P47" s="23"/>
    </row>
    <row r="48" spans="1:24" x14ac:dyDescent="0.3">
      <c r="A48" s="68">
        <v>13087500</v>
      </c>
      <c r="B48" s="69" t="s">
        <v>10</v>
      </c>
      <c r="C48" s="70">
        <v>45643</v>
      </c>
      <c r="D48" s="68">
        <v>33</v>
      </c>
      <c r="E48" s="68">
        <v>1123.9000000000001</v>
      </c>
      <c r="F48" s="68">
        <v>0</v>
      </c>
      <c r="G48" s="68">
        <v>0</v>
      </c>
      <c r="H48" s="68">
        <v>0</v>
      </c>
      <c r="I48" s="70">
        <v>45643</v>
      </c>
      <c r="J48" s="68">
        <v>2025</v>
      </c>
      <c r="M48" s="12" t="s">
        <v>150</v>
      </c>
      <c r="P48" s="17">
        <f>SUM('13087500_accounting'!D10574:D10640)*1.9835</f>
        <v>342195.40350000001</v>
      </c>
      <c r="Q48" t="s">
        <v>149</v>
      </c>
    </row>
    <row r="49" spans="1:17" x14ac:dyDescent="0.3">
      <c r="A49" s="68">
        <v>13087500</v>
      </c>
      <c r="B49" s="69" t="s">
        <v>10</v>
      </c>
      <c r="C49" s="70">
        <v>45644</v>
      </c>
      <c r="D49" s="68">
        <v>33</v>
      </c>
      <c r="E49" s="68">
        <v>1189.5</v>
      </c>
      <c r="F49" s="68">
        <v>0</v>
      </c>
      <c r="G49" s="68">
        <v>0</v>
      </c>
      <c r="H49" s="68">
        <v>0</v>
      </c>
      <c r="I49" s="70">
        <v>45644</v>
      </c>
      <c r="J49" s="68">
        <v>2025</v>
      </c>
      <c r="M49" s="14" t="s">
        <v>152</v>
      </c>
      <c r="N49" s="15"/>
      <c r="O49" s="15"/>
      <c r="P49" s="18">
        <f>SUM('13087500_accounting'!F10574:F10640)*1.9835</f>
        <v>71830.468999999997</v>
      </c>
    </row>
    <row r="50" spans="1:17" x14ac:dyDescent="0.3">
      <c r="A50" s="68">
        <v>13087500</v>
      </c>
      <c r="B50" s="69" t="s">
        <v>10</v>
      </c>
      <c r="C50" s="70">
        <v>45645</v>
      </c>
      <c r="D50" s="68">
        <v>33</v>
      </c>
      <c r="E50" s="68">
        <v>1255.0999999999999</v>
      </c>
      <c r="F50" s="68">
        <v>0</v>
      </c>
      <c r="G50" s="68">
        <v>0</v>
      </c>
      <c r="H50" s="68">
        <v>0</v>
      </c>
      <c r="I50" s="70">
        <v>45645</v>
      </c>
      <c r="J50" s="68">
        <v>2025</v>
      </c>
      <c r="M50" s="36" t="s">
        <v>20</v>
      </c>
      <c r="N50" s="37"/>
      <c r="O50" s="37"/>
      <c r="P50" s="41">
        <f>P48-P49</f>
        <v>270364.93450000003</v>
      </c>
    </row>
    <row r="51" spans="1:17" x14ac:dyDescent="0.3">
      <c r="A51" s="68">
        <v>13087500</v>
      </c>
      <c r="B51" s="69" t="s">
        <v>10</v>
      </c>
      <c r="C51" s="70">
        <v>45646</v>
      </c>
      <c r="D51" s="68">
        <v>33</v>
      </c>
      <c r="E51" s="68">
        <v>1320.7</v>
      </c>
      <c r="F51" s="68">
        <v>0</v>
      </c>
      <c r="G51" s="68">
        <v>0</v>
      </c>
      <c r="H51" s="68">
        <v>0</v>
      </c>
      <c r="I51" s="70">
        <v>45646</v>
      </c>
      <c r="J51" s="68">
        <v>2025</v>
      </c>
    </row>
    <row r="52" spans="1:17" x14ac:dyDescent="0.3">
      <c r="A52" s="68">
        <v>13087500</v>
      </c>
      <c r="B52" s="69" t="s">
        <v>10</v>
      </c>
      <c r="C52" s="70">
        <v>45647</v>
      </c>
      <c r="D52" s="68">
        <v>33</v>
      </c>
      <c r="E52" s="68">
        <v>1386.2</v>
      </c>
      <c r="F52" s="68">
        <v>0</v>
      </c>
      <c r="G52" s="68">
        <v>0</v>
      </c>
      <c r="H52" s="68">
        <v>0</v>
      </c>
      <c r="I52" s="70">
        <v>45647</v>
      </c>
      <c r="J52" s="68">
        <v>2025</v>
      </c>
    </row>
    <row r="53" spans="1:17" x14ac:dyDescent="0.3">
      <c r="A53" s="68">
        <v>13087500</v>
      </c>
      <c r="B53" s="69" t="s">
        <v>10</v>
      </c>
      <c r="C53" s="70">
        <v>45648</v>
      </c>
      <c r="D53" s="68">
        <v>33</v>
      </c>
      <c r="E53" s="68">
        <v>1451.8</v>
      </c>
      <c r="F53" s="68">
        <v>0</v>
      </c>
      <c r="G53" s="68">
        <v>0</v>
      </c>
      <c r="H53" s="68">
        <v>0</v>
      </c>
      <c r="I53" s="70">
        <v>45648</v>
      </c>
      <c r="J53" s="68">
        <v>2025</v>
      </c>
      <c r="M53" t="s">
        <v>94</v>
      </c>
    </row>
    <row r="54" spans="1:17" x14ac:dyDescent="0.3">
      <c r="A54" s="68">
        <v>13087500</v>
      </c>
      <c r="B54" s="69" t="s">
        <v>10</v>
      </c>
      <c r="C54" s="70">
        <v>45649</v>
      </c>
      <c r="D54" s="68">
        <v>33</v>
      </c>
      <c r="E54" s="68">
        <v>1517.4</v>
      </c>
      <c r="F54" s="68">
        <v>0</v>
      </c>
      <c r="G54" s="68">
        <v>0</v>
      </c>
      <c r="H54" s="68">
        <v>0</v>
      </c>
      <c r="I54" s="70">
        <v>45649</v>
      </c>
      <c r="J54" s="68">
        <v>2025</v>
      </c>
      <c r="M54" t="s">
        <v>103</v>
      </c>
    </row>
    <row r="55" spans="1:17" x14ac:dyDescent="0.3">
      <c r="A55" s="68">
        <v>13087500</v>
      </c>
      <c r="B55" s="69" t="s">
        <v>10</v>
      </c>
      <c r="C55" s="70">
        <v>45650</v>
      </c>
      <c r="D55" s="68">
        <v>31</v>
      </c>
      <c r="E55" s="68">
        <v>1578.7</v>
      </c>
      <c r="F55" s="68">
        <v>0</v>
      </c>
      <c r="G55" s="68">
        <v>0</v>
      </c>
      <c r="H55" s="68">
        <v>0</v>
      </c>
      <c r="I55" s="70">
        <v>45650</v>
      </c>
      <c r="J55" s="68">
        <v>2025</v>
      </c>
      <c r="M55" s="11" t="s">
        <v>147</v>
      </c>
      <c r="N55" s="22"/>
      <c r="O55" s="22"/>
      <c r="P55" s="23"/>
    </row>
    <row r="56" spans="1:17" x14ac:dyDescent="0.3">
      <c r="A56" s="68">
        <v>13087500</v>
      </c>
      <c r="B56" s="69" t="s">
        <v>10</v>
      </c>
      <c r="C56" s="70">
        <v>45651</v>
      </c>
      <c r="D56" s="68">
        <v>31</v>
      </c>
      <c r="E56" s="68">
        <v>1640.1</v>
      </c>
      <c r="F56" s="68">
        <v>0</v>
      </c>
      <c r="G56" s="68">
        <v>0</v>
      </c>
      <c r="H56" s="68">
        <v>0</v>
      </c>
      <c r="I56" s="70">
        <v>45651</v>
      </c>
      <c r="J56" s="68">
        <v>2025</v>
      </c>
      <c r="M56" s="12" t="s">
        <v>155</v>
      </c>
      <c r="P56" s="17">
        <f>SUM('13087500_accounting'!D8382:D8448)*1.9835</f>
        <v>332559.56050000002</v>
      </c>
      <c r="Q56" t="s">
        <v>154</v>
      </c>
    </row>
    <row r="57" spans="1:17" x14ac:dyDescent="0.3">
      <c r="A57" s="68">
        <v>13087500</v>
      </c>
      <c r="B57" s="69" t="s">
        <v>10</v>
      </c>
      <c r="C57" s="70">
        <v>45652</v>
      </c>
      <c r="D57" s="68">
        <v>31</v>
      </c>
      <c r="E57" s="68">
        <v>1701.4</v>
      </c>
      <c r="F57" s="68">
        <v>0</v>
      </c>
      <c r="G57" s="68">
        <v>0</v>
      </c>
      <c r="H57" s="68">
        <v>0</v>
      </c>
      <c r="I57" s="70">
        <v>45652</v>
      </c>
      <c r="J57" s="68">
        <v>2025</v>
      </c>
      <c r="M57" s="14" t="s">
        <v>156</v>
      </c>
      <c r="N57" s="15"/>
      <c r="O57" s="15"/>
      <c r="P57" s="18">
        <f>SUM('13087500_accounting'!F8382:F8448)*1.9835</f>
        <v>68302.417550000013</v>
      </c>
    </row>
    <row r="58" spans="1:17" x14ac:dyDescent="0.3">
      <c r="A58" s="68">
        <v>13087500</v>
      </c>
      <c r="B58" s="69" t="s">
        <v>10</v>
      </c>
      <c r="C58" s="70">
        <v>45653</v>
      </c>
      <c r="D58" s="68">
        <v>31</v>
      </c>
      <c r="E58" s="68">
        <v>1762.7</v>
      </c>
      <c r="F58" s="68">
        <v>0</v>
      </c>
      <c r="G58" s="68">
        <v>0</v>
      </c>
      <c r="H58" s="68">
        <v>0</v>
      </c>
      <c r="I58" s="70">
        <v>45653</v>
      </c>
      <c r="J58" s="68">
        <v>2025</v>
      </c>
      <c r="M58" s="36" t="s">
        <v>20</v>
      </c>
      <c r="N58" s="37"/>
      <c r="O58" s="37"/>
      <c r="P58" s="41">
        <f>P56-P57</f>
        <v>264257.14295000001</v>
      </c>
    </row>
    <row r="59" spans="1:17" x14ac:dyDescent="0.3">
      <c r="A59" s="68">
        <v>13087500</v>
      </c>
      <c r="B59" s="69" t="s">
        <v>10</v>
      </c>
      <c r="C59" s="70">
        <v>45654</v>
      </c>
      <c r="D59" s="68">
        <v>33</v>
      </c>
      <c r="E59" s="68">
        <v>1828.3</v>
      </c>
      <c r="F59" s="68">
        <v>0</v>
      </c>
      <c r="G59" s="68">
        <v>0</v>
      </c>
      <c r="H59" s="68">
        <v>0</v>
      </c>
      <c r="I59" s="70">
        <v>45654</v>
      </c>
      <c r="J59" s="68">
        <v>2025</v>
      </c>
    </row>
    <row r="60" spans="1:17" x14ac:dyDescent="0.3">
      <c r="A60" s="68">
        <v>13087500</v>
      </c>
      <c r="B60" s="69" t="s">
        <v>10</v>
      </c>
      <c r="C60" s="70">
        <v>45655</v>
      </c>
      <c r="D60" s="68">
        <v>33</v>
      </c>
      <c r="E60" s="68">
        <v>1893.9</v>
      </c>
      <c r="F60" s="68">
        <v>0</v>
      </c>
      <c r="G60" s="68">
        <v>0</v>
      </c>
      <c r="H60" s="68">
        <v>0</v>
      </c>
      <c r="I60" s="70">
        <v>45655</v>
      </c>
      <c r="J60" s="68">
        <v>2025</v>
      </c>
    </row>
    <row r="61" spans="1:17" x14ac:dyDescent="0.3">
      <c r="A61" s="68">
        <v>13087500</v>
      </c>
      <c r="B61" s="69" t="s">
        <v>10</v>
      </c>
      <c r="C61" s="70">
        <v>45656</v>
      </c>
      <c r="D61" s="68">
        <v>31</v>
      </c>
      <c r="E61" s="68">
        <v>1955.2</v>
      </c>
      <c r="F61" s="68">
        <v>0</v>
      </c>
      <c r="G61" s="68">
        <v>0</v>
      </c>
      <c r="H61" s="68">
        <v>0</v>
      </c>
      <c r="I61" s="70">
        <v>45656</v>
      </c>
      <c r="J61" s="68">
        <v>2025</v>
      </c>
      <c r="M61" t="s">
        <v>94</v>
      </c>
    </row>
    <row r="62" spans="1:17" x14ac:dyDescent="0.3">
      <c r="A62" s="68">
        <v>13087500</v>
      </c>
      <c r="B62" s="69" t="s">
        <v>10</v>
      </c>
      <c r="C62" s="70">
        <v>45657</v>
      </c>
      <c r="D62" s="68">
        <v>31</v>
      </c>
      <c r="E62" s="68">
        <v>2016.5</v>
      </c>
      <c r="F62" s="68">
        <v>0</v>
      </c>
      <c r="G62" s="68">
        <v>0</v>
      </c>
      <c r="H62" s="68">
        <v>0</v>
      </c>
      <c r="I62" s="70">
        <v>45657</v>
      </c>
      <c r="J62" s="68">
        <v>2025</v>
      </c>
      <c r="M62" t="s">
        <v>159</v>
      </c>
    </row>
    <row r="63" spans="1:17" x14ac:dyDescent="0.3">
      <c r="A63" s="68">
        <v>13087500</v>
      </c>
      <c r="B63" s="69" t="s">
        <v>10</v>
      </c>
      <c r="C63" s="70">
        <v>45658</v>
      </c>
      <c r="D63" s="68">
        <v>33</v>
      </c>
      <c r="E63" s="68">
        <v>2082.1</v>
      </c>
      <c r="F63" s="68">
        <v>0</v>
      </c>
      <c r="G63" s="68">
        <v>0</v>
      </c>
      <c r="H63" s="68">
        <v>0</v>
      </c>
      <c r="I63" s="70">
        <v>45658</v>
      </c>
      <c r="J63" s="68">
        <v>2025</v>
      </c>
      <c r="M63" s="11" t="s">
        <v>147</v>
      </c>
      <c r="N63" s="22"/>
      <c r="O63" s="22"/>
      <c r="P63" s="23"/>
    </row>
    <row r="64" spans="1:17" x14ac:dyDescent="0.3">
      <c r="A64" s="68">
        <v>13087500</v>
      </c>
      <c r="B64" s="69" t="s">
        <v>10</v>
      </c>
      <c r="C64" s="70">
        <v>45659</v>
      </c>
      <c r="D64" s="68">
        <v>31</v>
      </c>
      <c r="E64" s="68">
        <v>2143.4</v>
      </c>
      <c r="F64" s="68">
        <v>0</v>
      </c>
      <c r="G64" s="68">
        <v>0</v>
      </c>
      <c r="H64" s="68">
        <v>0</v>
      </c>
      <c r="I64" s="70">
        <v>45659</v>
      </c>
      <c r="J64" s="68">
        <v>2025</v>
      </c>
      <c r="M64" s="12" t="s">
        <v>155</v>
      </c>
      <c r="P64" s="17">
        <f>SUM('13087500_accounting'!D9478:D9542)*1.9835</f>
        <v>273373.90399999998</v>
      </c>
      <c r="Q64" t="s">
        <v>162</v>
      </c>
    </row>
    <row r="65" spans="1:16" x14ac:dyDescent="0.3">
      <c r="A65" s="68">
        <v>13087500</v>
      </c>
      <c r="B65" s="69" t="s">
        <v>10</v>
      </c>
      <c r="C65" s="70">
        <v>45660</v>
      </c>
      <c r="D65" s="68">
        <v>31</v>
      </c>
      <c r="E65" s="68">
        <v>2204.6999999999998</v>
      </c>
      <c r="F65" s="68">
        <v>0</v>
      </c>
      <c r="G65" s="68">
        <v>0</v>
      </c>
      <c r="H65" s="68">
        <v>0</v>
      </c>
      <c r="I65" s="70">
        <v>45660</v>
      </c>
      <c r="J65" s="68">
        <v>2025</v>
      </c>
      <c r="M65" s="14" t="s">
        <v>156</v>
      </c>
      <c r="N65" s="15"/>
      <c r="O65" s="15"/>
      <c r="P65" s="18">
        <f>SUM('13087500_accounting'!F9478:F9542)*1.9835</f>
        <v>54558.150999999998</v>
      </c>
    </row>
    <row r="66" spans="1:16" x14ac:dyDescent="0.3">
      <c r="A66" s="68">
        <v>13087500</v>
      </c>
      <c r="B66" s="69" t="s">
        <v>10</v>
      </c>
      <c r="C66" s="70">
        <v>45661</v>
      </c>
      <c r="D66" s="68">
        <v>31</v>
      </c>
      <c r="E66" s="68">
        <v>2266</v>
      </c>
      <c r="F66" s="68">
        <v>0</v>
      </c>
      <c r="G66" s="68">
        <v>0</v>
      </c>
      <c r="H66" s="68">
        <v>0</v>
      </c>
      <c r="I66" s="70">
        <v>45661</v>
      </c>
      <c r="J66" s="68">
        <v>2025</v>
      </c>
      <c r="M66" s="36" t="s">
        <v>20</v>
      </c>
      <c r="N66" s="37"/>
      <c r="O66" s="37"/>
      <c r="P66" s="41">
        <f>P64-P65</f>
        <v>218815.75299999997</v>
      </c>
    </row>
    <row r="67" spans="1:16" x14ac:dyDescent="0.3">
      <c r="A67" s="68">
        <v>13087500</v>
      </c>
      <c r="B67" s="69" t="s">
        <v>10</v>
      </c>
      <c r="C67" s="70">
        <v>45662</v>
      </c>
      <c r="D67" s="68">
        <v>31</v>
      </c>
      <c r="E67" s="68">
        <v>2327.3000000000002</v>
      </c>
      <c r="F67" s="68">
        <v>0</v>
      </c>
      <c r="G67" s="68">
        <v>0</v>
      </c>
      <c r="H67" s="68">
        <v>0</v>
      </c>
      <c r="I67" s="70">
        <v>45662</v>
      </c>
      <c r="J67" s="68">
        <v>2025</v>
      </c>
    </row>
    <row r="68" spans="1:16" x14ac:dyDescent="0.3">
      <c r="A68" s="68">
        <v>13087500</v>
      </c>
      <c r="B68" s="69" t="s">
        <v>10</v>
      </c>
      <c r="C68" s="70">
        <v>45663</v>
      </c>
      <c r="D68" s="68">
        <v>31</v>
      </c>
      <c r="E68" s="68">
        <v>2388.6</v>
      </c>
      <c r="F68" s="68">
        <v>0</v>
      </c>
      <c r="G68" s="68">
        <v>0</v>
      </c>
      <c r="H68" s="68">
        <v>0</v>
      </c>
      <c r="I68" s="70">
        <v>45663</v>
      </c>
      <c r="J68" s="68">
        <v>2025</v>
      </c>
    </row>
    <row r="69" spans="1:16" x14ac:dyDescent="0.3">
      <c r="A69" s="68">
        <v>13087500</v>
      </c>
      <c r="B69" s="69" t="s">
        <v>10</v>
      </c>
      <c r="C69" s="70">
        <v>45664</v>
      </c>
      <c r="D69" s="68">
        <v>31</v>
      </c>
      <c r="E69" s="68">
        <v>2449.9</v>
      </c>
      <c r="F69" s="68">
        <v>0</v>
      </c>
      <c r="G69" s="68">
        <v>0</v>
      </c>
      <c r="H69" s="68">
        <v>0</v>
      </c>
      <c r="I69" s="70">
        <v>45664</v>
      </c>
      <c r="J69" s="68">
        <v>2025</v>
      </c>
      <c r="M69" t="s">
        <v>163</v>
      </c>
      <c r="P69" s="7">
        <f>P30-P66</f>
        <v>42714.672500000015</v>
      </c>
    </row>
    <row r="70" spans="1:16" x14ac:dyDescent="0.3">
      <c r="A70" s="68">
        <v>13087500</v>
      </c>
      <c r="B70" s="69" t="s">
        <v>10</v>
      </c>
      <c r="C70" s="70">
        <v>45665</v>
      </c>
      <c r="D70" s="68">
        <v>31</v>
      </c>
      <c r="E70" s="68">
        <v>2511.1999999999998</v>
      </c>
      <c r="F70" s="68">
        <v>0</v>
      </c>
      <c r="G70" s="68">
        <v>0</v>
      </c>
      <c r="H70" s="68">
        <v>0</v>
      </c>
      <c r="I70" s="70">
        <v>45665</v>
      </c>
      <c r="J70" s="68">
        <v>2025</v>
      </c>
    </row>
    <row r="71" spans="1:16" x14ac:dyDescent="0.3">
      <c r="A71" s="68">
        <v>13087500</v>
      </c>
      <c r="B71" s="69" t="s">
        <v>10</v>
      </c>
      <c r="C71" s="70">
        <v>45666</v>
      </c>
      <c r="D71" s="68">
        <v>31</v>
      </c>
      <c r="E71" s="68">
        <v>2572.6</v>
      </c>
      <c r="F71" s="68">
        <v>0</v>
      </c>
      <c r="G71" s="68">
        <v>0</v>
      </c>
      <c r="H71" s="68">
        <v>0</v>
      </c>
      <c r="I71" s="70">
        <v>45666</v>
      </c>
      <c r="J71" s="68">
        <v>2025</v>
      </c>
    </row>
    <row r="72" spans="1:16" x14ac:dyDescent="0.3">
      <c r="A72" s="68">
        <v>13087500</v>
      </c>
      <c r="B72" s="69" t="s">
        <v>10</v>
      </c>
      <c r="C72" s="70">
        <v>45667</v>
      </c>
      <c r="D72" s="68">
        <v>31</v>
      </c>
      <c r="E72" s="68">
        <v>2633.9</v>
      </c>
      <c r="F72" s="68">
        <v>0</v>
      </c>
      <c r="G72" s="68">
        <v>0</v>
      </c>
      <c r="H72" s="68">
        <v>0</v>
      </c>
      <c r="I72" s="70">
        <v>45667</v>
      </c>
      <c r="J72" s="68">
        <v>2025</v>
      </c>
    </row>
    <row r="73" spans="1:16" x14ac:dyDescent="0.3">
      <c r="A73" s="68">
        <v>13087500</v>
      </c>
      <c r="B73" s="69" t="s">
        <v>10</v>
      </c>
      <c r="C73" s="70">
        <v>45668</v>
      </c>
      <c r="D73" s="68">
        <v>31</v>
      </c>
      <c r="E73" s="68">
        <v>2695.2</v>
      </c>
      <c r="F73" s="68">
        <v>0</v>
      </c>
      <c r="G73" s="68">
        <v>0</v>
      </c>
      <c r="H73" s="68">
        <v>0</v>
      </c>
      <c r="I73" s="70">
        <v>45668</v>
      </c>
      <c r="J73" s="68">
        <v>2025</v>
      </c>
    </row>
    <row r="74" spans="1:16" x14ac:dyDescent="0.3">
      <c r="A74" s="68">
        <v>13087500</v>
      </c>
      <c r="B74" s="69" t="s">
        <v>10</v>
      </c>
      <c r="C74" s="70">
        <v>45669</v>
      </c>
      <c r="D74" s="68">
        <v>31</v>
      </c>
      <c r="E74" s="68">
        <v>2756.5</v>
      </c>
      <c r="F74" s="68">
        <v>0</v>
      </c>
      <c r="G74" s="68">
        <v>0</v>
      </c>
      <c r="H74" s="68">
        <v>0</v>
      </c>
      <c r="I74" s="70">
        <v>45669</v>
      </c>
      <c r="J74" s="68">
        <v>2025</v>
      </c>
    </row>
    <row r="75" spans="1:16" x14ac:dyDescent="0.3">
      <c r="A75" s="68">
        <v>13087500</v>
      </c>
      <c r="B75" s="69" t="s">
        <v>10</v>
      </c>
      <c r="C75" s="70">
        <v>45670</v>
      </c>
      <c r="D75" s="68">
        <v>31</v>
      </c>
      <c r="E75" s="68">
        <v>2817.8</v>
      </c>
      <c r="F75" s="68">
        <v>0</v>
      </c>
      <c r="G75" s="68">
        <v>0</v>
      </c>
      <c r="H75" s="68">
        <v>0</v>
      </c>
      <c r="I75" s="70">
        <v>45670</v>
      </c>
      <c r="J75" s="68">
        <v>2025</v>
      </c>
    </row>
    <row r="76" spans="1:16" x14ac:dyDescent="0.3">
      <c r="A76" s="68">
        <v>13087500</v>
      </c>
      <c r="B76" s="69" t="s">
        <v>10</v>
      </c>
      <c r="C76" s="70">
        <v>45671</v>
      </c>
      <c r="D76" s="68">
        <v>31</v>
      </c>
      <c r="E76" s="68">
        <v>2879.1</v>
      </c>
      <c r="F76" s="68">
        <v>0</v>
      </c>
      <c r="G76" s="68">
        <v>0</v>
      </c>
      <c r="H76" s="68">
        <v>0</v>
      </c>
      <c r="I76" s="70">
        <v>45671</v>
      </c>
      <c r="J76" s="68">
        <v>2025</v>
      </c>
    </row>
    <row r="77" spans="1:16" x14ac:dyDescent="0.3">
      <c r="A77" s="68">
        <v>13087500</v>
      </c>
      <c r="B77" s="69" t="s">
        <v>10</v>
      </c>
      <c r="C77" s="70">
        <v>45672</v>
      </c>
      <c r="D77" s="68">
        <v>31</v>
      </c>
      <c r="E77" s="68">
        <v>2940.4</v>
      </c>
      <c r="F77" s="68">
        <v>0</v>
      </c>
      <c r="G77" s="68">
        <v>0</v>
      </c>
      <c r="H77" s="68">
        <v>0</v>
      </c>
      <c r="I77" s="70">
        <v>45672</v>
      </c>
      <c r="J77" s="68">
        <v>2025</v>
      </c>
    </row>
    <row r="78" spans="1:16" x14ac:dyDescent="0.3">
      <c r="A78" s="68">
        <v>13087500</v>
      </c>
      <c r="B78" s="69" t="s">
        <v>10</v>
      </c>
      <c r="C78" s="70">
        <v>45673</v>
      </c>
      <c r="D78" s="68">
        <v>31</v>
      </c>
      <c r="E78" s="68">
        <v>3001.7</v>
      </c>
      <c r="F78" s="68">
        <v>0</v>
      </c>
      <c r="G78" s="68">
        <v>0</v>
      </c>
      <c r="H78" s="68">
        <v>0</v>
      </c>
      <c r="I78" s="70">
        <v>45673</v>
      </c>
      <c r="J78" s="68">
        <v>2025</v>
      </c>
    </row>
    <row r="79" spans="1:16" x14ac:dyDescent="0.3">
      <c r="A79" s="68">
        <v>13087500</v>
      </c>
      <c r="B79" s="69" t="s">
        <v>10</v>
      </c>
      <c r="C79" s="70">
        <v>45674</v>
      </c>
      <c r="D79" s="68">
        <v>31</v>
      </c>
      <c r="E79" s="68">
        <v>3063</v>
      </c>
      <c r="F79" s="68">
        <v>0</v>
      </c>
      <c r="G79" s="68">
        <v>0</v>
      </c>
      <c r="H79" s="68">
        <v>0</v>
      </c>
      <c r="I79" s="70">
        <v>45674</v>
      </c>
      <c r="J79" s="68">
        <v>2025</v>
      </c>
    </row>
    <row r="80" spans="1:16" x14ac:dyDescent="0.3">
      <c r="A80" s="68">
        <v>13087500</v>
      </c>
      <c r="B80" s="69" t="s">
        <v>10</v>
      </c>
      <c r="C80" s="70">
        <v>45675</v>
      </c>
      <c r="D80" s="68">
        <v>31</v>
      </c>
      <c r="E80" s="68">
        <v>3124.3</v>
      </c>
      <c r="F80" s="68">
        <v>0</v>
      </c>
      <c r="G80" s="68">
        <v>0</v>
      </c>
      <c r="H80" s="68">
        <v>0</v>
      </c>
      <c r="I80" s="70">
        <v>45675</v>
      </c>
      <c r="J80" s="68">
        <v>2025</v>
      </c>
    </row>
    <row r="81" spans="1:10" x14ac:dyDescent="0.3">
      <c r="A81" s="68">
        <v>13087500</v>
      </c>
      <c r="B81" s="69" t="s">
        <v>10</v>
      </c>
      <c r="C81" s="70">
        <v>45676</v>
      </c>
      <c r="D81" s="68">
        <v>33</v>
      </c>
      <c r="E81" s="68">
        <v>3189.9</v>
      </c>
      <c r="F81" s="68">
        <v>0</v>
      </c>
      <c r="G81" s="68">
        <v>0</v>
      </c>
      <c r="H81" s="68">
        <v>0</v>
      </c>
      <c r="I81" s="70">
        <v>45676</v>
      </c>
      <c r="J81" s="68">
        <v>2025</v>
      </c>
    </row>
    <row r="82" spans="1:10" x14ac:dyDescent="0.3">
      <c r="A82" s="68">
        <v>13087500</v>
      </c>
      <c r="B82" s="69" t="s">
        <v>10</v>
      </c>
      <c r="C82" s="70">
        <v>45677</v>
      </c>
      <c r="D82" s="68">
        <v>33</v>
      </c>
      <c r="E82" s="68">
        <v>3255.5</v>
      </c>
      <c r="F82" s="68">
        <v>0</v>
      </c>
      <c r="G82" s="68">
        <v>0</v>
      </c>
      <c r="H82" s="68">
        <v>0</v>
      </c>
      <c r="I82" s="70">
        <v>45677</v>
      </c>
      <c r="J82" s="68">
        <v>2025</v>
      </c>
    </row>
    <row r="83" spans="1:10" x14ac:dyDescent="0.3">
      <c r="A83" s="68">
        <v>13087500</v>
      </c>
      <c r="B83" s="69" t="s">
        <v>10</v>
      </c>
      <c r="C83" s="70">
        <v>45678</v>
      </c>
      <c r="D83" s="68">
        <v>33</v>
      </c>
      <c r="E83" s="68">
        <v>3321.1</v>
      </c>
      <c r="F83" s="68">
        <v>0</v>
      </c>
      <c r="G83" s="68">
        <v>0</v>
      </c>
      <c r="H83" s="68">
        <v>0</v>
      </c>
      <c r="I83" s="70">
        <v>45678</v>
      </c>
      <c r="J83" s="68">
        <v>2025</v>
      </c>
    </row>
    <row r="84" spans="1:10" x14ac:dyDescent="0.3">
      <c r="A84" s="68">
        <v>13087500</v>
      </c>
      <c r="B84" s="69" t="s">
        <v>10</v>
      </c>
      <c r="C84" s="70">
        <v>45679</v>
      </c>
      <c r="D84" s="68">
        <v>33</v>
      </c>
      <c r="E84" s="68">
        <v>3386.7</v>
      </c>
      <c r="F84" s="68">
        <v>0</v>
      </c>
      <c r="G84" s="68">
        <v>0</v>
      </c>
      <c r="H84" s="68">
        <v>0</v>
      </c>
      <c r="I84" s="70">
        <v>45679</v>
      </c>
      <c r="J84" s="68">
        <v>2025</v>
      </c>
    </row>
    <row r="85" spans="1:10" x14ac:dyDescent="0.3">
      <c r="A85" s="68">
        <v>13087500</v>
      </c>
      <c r="B85" s="69" t="s">
        <v>10</v>
      </c>
      <c r="C85" s="70">
        <v>45680</v>
      </c>
      <c r="D85" s="68">
        <v>33</v>
      </c>
      <c r="E85" s="68">
        <v>3452.3</v>
      </c>
      <c r="F85" s="68">
        <v>0</v>
      </c>
      <c r="G85" s="68">
        <v>0</v>
      </c>
      <c r="H85" s="68">
        <v>0</v>
      </c>
      <c r="I85" s="70">
        <v>45680</v>
      </c>
      <c r="J85" s="68">
        <v>2025</v>
      </c>
    </row>
    <row r="86" spans="1:10" x14ac:dyDescent="0.3">
      <c r="A86" s="68">
        <v>13087500</v>
      </c>
      <c r="B86" s="69" t="s">
        <v>10</v>
      </c>
      <c r="C86" s="70">
        <v>45681</v>
      </c>
      <c r="D86" s="68">
        <v>33</v>
      </c>
      <c r="E86" s="68">
        <v>3517.9</v>
      </c>
      <c r="F86" s="68">
        <v>0</v>
      </c>
      <c r="G86" s="68">
        <v>0</v>
      </c>
      <c r="H86" s="68">
        <v>0</v>
      </c>
      <c r="I86" s="70">
        <v>45681</v>
      </c>
      <c r="J86" s="68">
        <v>2025</v>
      </c>
    </row>
    <row r="87" spans="1:10" x14ac:dyDescent="0.3">
      <c r="A87" s="68">
        <v>13087500</v>
      </c>
      <c r="B87" s="69" t="s">
        <v>10</v>
      </c>
      <c r="C87" s="70">
        <v>45682</v>
      </c>
      <c r="D87" s="68">
        <v>33</v>
      </c>
      <c r="E87" s="68">
        <v>3583.5</v>
      </c>
      <c r="F87" s="68">
        <v>0</v>
      </c>
      <c r="G87" s="68">
        <v>0</v>
      </c>
      <c r="H87" s="68">
        <v>0</v>
      </c>
      <c r="I87" s="70">
        <v>45682</v>
      </c>
      <c r="J87" s="68">
        <v>2025</v>
      </c>
    </row>
    <row r="88" spans="1:10" x14ac:dyDescent="0.3">
      <c r="A88" s="68">
        <v>13087500</v>
      </c>
      <c r="B88" s="69" t="s">
        <v>10</v>
      </c>
      <c r="C88" s="70">
        <v>45683</v>
      </c>
      <c r="D88" s="68">
        <v>33</v>
      </c>
      <c r="E88" s="68">
        <v>3649.1</v>
      </c>
      <c r="F88" s="68">
        <v>0</v>
      </c>
      <c r="G88" s="68">
        <v>0</v>
      </c>
      <c r="H88" s="68">
        <v>0</v>
      </c>
      <c r="I88" s="70">
        <v>45683</v>
      </c>
      <c r="J88" s="68">
        <v>2025</v>
      </c>
    </row>
    <row r="89" spans="1:10" x14ac:dyDescent="0.3">
      <c r="A89" s="68">
        <v>13087500</v>
      </c>
      <c r="B89" s="69" t="s">
        <v>10</v>
      </c>
      <c r="C89" s="70">
        <v>45684</v>
      </c>
      <c r="D89" s="68">
        <v>33</v>
      </c>
      <c r="E89" s="68">
        <v>3714.7</v>
      </c>
      <c r="F89" s="68">
        <v>0</v>
      </c>
      <c r="G89" s="68">
        <v>0</v>
      </c>
      <c r="H89" s="68">
        <v>0</v>
      </c>
      <c r="I89" s="70">
        <v>45684</v>
      </c>
      <c r="J89" s="68">
        <v>2025</v>
      </c>
    </row>
    <row r="90" spans="1:10" x14ac:dyDescent="0.3">
      <c r="A90" s="68">
        <v>13087500</v>
      </c>
      <c r="B90" s="69" t="s">
        <v>10</v>
      </c>
      <c r="C90" s="70">
        <v>45685</v>
      </c>
      <c r="D90" s="68">
        <v>33</v>
      </c>
      <c r="E90" s="68">
        <v>3780.3</v>
      </c>
      <c r="F90" s="68">
        <v>0</v>
      </c>
      <c r="G90" s="68">
        <v>0</v>
      </c>
      <c r="H90" s="68">
        <v>0</v>
      </c>
      <c r="I90" s="70">
        <v>45685</v>
      </c>
      <c r="J90" s="68">
        <v>2025</v>
      </c>
    </row>
    <row r="91" spans="1:10" x14ac:dyDescent="0.3">
      <c r="A91" s="68">
        <v>13087500</v>
      </c>
      <c r="B91" s="69" t="s">
        <v>10</v>
      </c>
      <c r="C91" s="70">
        <v>45686</v>
      </c>
      <c r="D91" s="68">
        <v>33</v>
      </c>
      <c r="E91" s="68">
        <v>3845.9</v>
      </c>
      <c r="F91" s="68">
        <v>0</v>
      </c>
      <c r="G91" s="68">
        <v>0</v>
      </c>
      <c r="H91" s="68">
        <v>0</v>
      </c>
      <c r="I91" s="70">
        <v>45686</v>
      </c>
      <c r="J91" s="68">
        <v>2025</v>
      </c>
    </row>
    <row r="92" spans="1:10" x14ac:dyDescent="0.3">
      <c r="A92" s="68">
        <v>13087500</v>
      </c>
      <c r="B92" s="69" t="s">
        <v>10</v>
      </c>
      <c r="C92" s="70">
        <v>45687</v>
      </c>
      <c r="D92" s="68">
        <v>33</v>
      </c>
      <c r="E92" s="68">
        <v>3911.5</v>
      </c>
      <c r="F92" s="68">
        <v>0</v>
      </c>
      <c r="G92" s="68">
        <v>0</v>
      </c>
      <c r="H92" s="68">
        <v>0</v>
      </c>
      <c r="I92" s="70">
        <v>45687</v>
      </c>
      <c r="J92" s="68">
        <v>2025</v>
      </c>
    </row>
    <row r="93" spans="1:10" x14ac:dyDescent="0.3">
      <c r="A93" s="68">
        <v>13087500</v>
      </c>
      <c r="B93" s="69" t="s">
        <v>10</v>
      </c>
      <c r="C93" s="70">
        <v>45688</v>
      </c>
      <c r="D93" s="68">
        <v>33</v>
      </c>
      <c r="E93" s="68">
        <v>3977.1</v>
      </c>
      <c r="F93" s="68">
        <v>0</v>
      </c>
      <c r="G93" s="68">
        <v>0</v>
      </c>
      <c r="H93" s="68">
        <v>0</v>
      </c>
      <c r="I93" s="70">
        <v>45688</v>
      </c>
      <c r="J93" s="68">
        <v>2025</v>
      </c>
    </row>
    <row r="94" spans="1:10" x14ac:dyDescent="0.3">
      <c r="A94" s="68">
        <v>13087500</v>
      </c>
      <c r="B94" s="69" t="s">
        <v>10</v>
      </c>
      <c r="C94" s="70">
        <v>45689</v>
      </c>
      <c r="D94" s="68">
        <v>33</v>
      </c>
      <c r="E94" s="68">
        <v>4042.7</v>
      </c>
      <c r="F94" s="68">
        <v>0</v>
      </c>
      <c r="G94" s="68">
        <v>0</v>
      </c>
      <c r="H94" s="68">
        <v>0</v>
      </c>
      <c r="I94" s="70">
        <v>45689</v>
      </c>
      <c r="J94" s="68">
        <v>2025</v>
      </c>
    </row>
    <row r="95" spans="1:10" x14ac:dyDescent="0.3">
      <c r="A95" s="68">
        <v>13087500</v>
      </c>
      <c r="B95" s="69" t="s">
        <v>10</v>
      </c>
      <c r="C95" s="70">
        <v>45690</v>
      </c>
      <c r="D95" s="68">
        <v>33</v>
      </c>
      <c r="E95" s="68">
        <v>4108.3</v>
      </c>
      <c r="F95" s="68">
        <v>0</v>
      </c>
      <c r="G95" s="68">
        <v>0</v>
      </c>
      <c r="H95" s="68">
        <v>0</v>
      </c>
      <c r="I95" s="70">
        <v>45690</v>
      </c>
      <c r="J95" s="68">
        <v>2025</v>
      </c>
    </row>
    <row r="96" spans="1:10" x14ac:dyDescent="0.3">
      <c r="A96" s="68">
        <v>13087500</v>
      </c>
      <c r="B96" s="69" t="s">
        <v>10</v>
      </c>
      <c r="C96" s="70">
        <v>45691</v>
      </c>
      <c r="D96" s="68">
        <v>33</v>
      </c>
      <c r="E96" s="68">
        <v>4173.8999999999996</v>
      </c>
      <c r="F96" s="68">
        <v>0</v>
      </c>
      <c r="G96" s="68">
        <v>0</v>
      </c>
      <c r="H96" s="68">
        <v>0</v>
      </c>
      <c r="I96" s="70">
        <v>45691</v>
      </c>
      <c r="J96" s="68">
        <v>2025</v>
      </c>
    </row>
    <row r="97" spans="1:10" x14ac:dyDescent="0.3">
      <c r="A97" s="68">
        <v>13087500</v>
      </c>
      <c r="B97" s="69" t="s">
        <v>10</v>
      </c>
      <c r="C97" s="70">
        <v>45692</v>
      </c>
      <c r="D97" s="68">
        <v>33</v>
      </c>
      <c r="E97" s="68">
        <v>4239.5</v>
      </c>
      <c r="F97" s="68">
        <v>0</v>
      </c>
      <c r="G97" s="68">
        <v>0</v>
      </c>
      <c r="H97" s="68">
        <v>0</v>
      </c>
      <c r="I97" s="70">
        <v>45692</v>
      </c>
      <c r="J97" s="68">
        <v>2025</v>
      </c>
    </row>
    <row r="98" spans="1:10" x14ac:dyDescent="0.3">
      <c r="A98" s="68">
        <v>13087500</v>
      </c>
      <c r="B98" s="69" t="s">
        <v>10</v>
      </c>
      <c r="C98" s="70">
        <v>45693</v>
      </c>
      <c r="D98" s="68">
        <v>31</v>
      </c>
      <c r="E98" s="68">
        <v>4300.8</v>
      </c>
      <c r="F98" s="68">
        <v>0</v>
      </c>
      <c r="G98" s="68">
        <v>0</v>
      </c>
      <c r="H98" s="68">
        <v>0</v>
      </c>
      <c r="I98" s="70">
        <v>45693</v>
      </c>
      <c r="J98" s="68">
        <v>2025</v>
      </c>
    </row>
    <row r="99" spans="1:10" x14ac:dyDescent="0.3">
      <c r="A99" s="68">
        <v>13087500</v>
      </c>
      <c r="B99" s="69" t="s">
        <v>10</v>
      </c>
      <c r="C99" s="70">
        <v>45694</v>
      </c>
      <c r="D99" s="68">
        <v>31</v>
      </c>
      <c r="E99" s="68">
        <v>4362.1000000000004</v>
      </c>
      <c r="F99" s="68">
        <v>0</v>
      </c>
      <c r="G99" s="68">
        <v>0</v>
      </c>
      <c r="H99" s="68">
        <v>0</v>
      </c>
      <c r="I99" s="70">
        <v>45694</v>
      </c>
      <c r="J99" s="68">
        <v>2025</v>
      </c>
    </row>
    <row r="100" spans="1:10" x14ac:dyDescent="0.3">
      <c r="A100" s="68">
        <v>13087500</v>
      </c>
      <c r="B100" s="69" t="s">
        <v>10</v>
      </c>
      <c r="C100" s="70">
        <v>45695</v>
      </c>
      <c r="D100" s="68">
        <v>31</v>
      </c>
      <c r="E100" s="68">
        <v>4423.3999999999996</v>
      </c>
      <c r="F100" s="68">
        <v>0</v>
      </c>
      <c r="G100" s="68">
        <v>0</v>
      </c>
      <c r="H100" s="68">
        <v>0</v>
      </c>
      <c r="I100" s="70">
        <v>45695</v>
      </c>
      <c r="J100" s="68">
        <v>2025</v>
      </c>
    </row>
    <row r="101" spans="1:10" x14ac:dyDescent="0.3">
      <c r="A101" s="68">
        <v>13087500</v>
      </c>
      <c r="B101" s="69" t="s">
        <v>10</v>
      </c>
      <c r="C101" s="70">
        <v>45696</v>
      </c>
      <c r="D101" s="68">
        <v>31</v>
      </c>
      <c r="E101" s="68">
        <v>4484.7</v>
      </c>
      <c r="F101" s="68">
        <v>0</v>
      </c>
      <c r="G101" s="68">
        <v>0</v>
      </c>
      <c r="H101" s="68">
        <v>0</v>
      </c>
      <c r="I101" s="70">
        <v>45696</v>
      </c>
      <c r="J101" s="68">
        <v>2025</v>
      </c>
    </row>
    <row r="102" spans="1:10" x14ac:dyDescent="0.3">
      <c r="A102" s="68">
        <v>13087500</v>
      </c>
      <c r="B102" s="69" t="s">
        <v>10</v>
      </c>
      <c r="C102" s="70">
        <v>45697</v>
      </c>
      <c r="D102" s="68">
        <v>31</v>
      </c>
      <c r="E102" s="68">
        <v>4546</v>
      </c>
      <c r="F102" s="68">
        <v>0</v>
      </c>
      <c r="G102" s="68">
        <v>0</v>
      </c>
      <c r="H102" s="68">
        <v>0</v>
      </c>
      <c r="I102" s="70">
        <v>45697</v>
      </c>
      <c r="J102" s="68">
        <v>2025</v>
      </c>
    </row>
    <row r="103" spans="1:10" x14ac:dyDescent="0.3">
      <c r="A103" s="68">
        <v>13087500</v>
      </c>
      <c r="B103" s="69" t="s">
        <v>10</v>
      </c>
      <c r="C103" s="70">
        <v>45698</v>
      </c>
      <c r="D103" s="68">
        <v>31</v>
      </c>
      <c r="E103" s="68">
        <v>4607.3</v>
      </c>
      <c r="F103" s="68">
        <v>0</v>
      </c>
      <c r="G103" s="68">
        <v>0</v>
      </c>
      <c r="H103" s="68">
        <v>0</v>
      </c>
      <c r="I103" s="70">
        <v>45698</v>
      </c>
      <c r="J103" s="68">
        <v>2025</v>
      </c>
    </row>
    <row r="104" spans="1:10" x14ac:dyDescent="0.3">
      <c r="A104" s="68">
        <v>13087500</v>
      </c>
      <c r="B104" s="69" t="s">
        <v>10</v>
      </c>
      <c r="C104" s="70">
        <v>45699</v>
      </c>
      <c r="D104" s="68">
        <v>31</v>
      </c>
      <c r="E104" s="68">
        <v>4668.6000000000004</v>
      </c>
      <c r="F104" s="68">
        <v>0</v>
      </c>
      <c r="G104" s="68">
        <v>0</v>
      </c>
      <c r="H104" s="68">
        <v>0</v>
      </c>
      <c r="I104" s="70">
        <v>45699</v>
      </c>
      <c r="J104" s="68">
        <v>2025</v>
      </c>
    </row>
    <row r="105" spans="1:10" x14ac:dyDescent="0.3">
      <c r="A105" s="68">
        <v>13087500</v>
      </c>
      <c r="B105" s="69" t="s">
        <v>10</v>
      </c>
      <c r="C105" s="70">
        <v>45700</v>
      </c>
      <c r="D105" s="68">
        <v>31</v>
      </c>
      <c r="E105" s="68">
        <v>4729.8999999999996</v>
      </c>
      <c r="F105" s="68">
        <v>0</v>
      </c>
      <c r="G105" s="68">
        <v>0</v>
      </c>
      <c r="H105" s="68">
        <v>0</v>
      </c>
      <c r="I105" s="70">
        <v>45700</v>
      </c>
      <c r="J105" s="68">
        <v>2025</v>
      </c>
    </row>
    <row r="106" spans="1:10" x14ac:dyDescent="0.3">
      <c r="A106" s="68">
        <v>13087500</v>
      </c>
      <c r="B106" s="69" t="s">
        <v>10</v>
      </c>
      <c r="C106" s="70">
        <v>45701</v>
      </c>
      <c r="D106" s="68">
        <v>29</v>
      </c>
      <c r="E106" s="68">
        <v>4787.1000000000004</v>
      </c>
      <c r="F106" s="68">
        <v>0</v>
      </c>
      <c r="G106" s="68">
        <v>0</v>
      </c>
      <c r="H106" s="68">
        <v>0</v>
      </c>
      <c r="I106" s="70">
        <v>45701</v>
      </c>
      <c r="J106" s="68">
        <v>2025</v>
      </c>
    </row>
    <row r="107" spans="1:10" x14ac:dyDescent="0.3">
      <c r="A107" s="68">
        <v>13087500</v>
      </c>
      <c r="B107" s="69" t="s">
        <v>10</v>
      </c>
      <c r="C107" s="70">
        <v>45702</v>
      </c>
      <c r="D107" s="68">
        <v>27</v>
      </c>
      <c r="E107" s="68">
        <v>4840.2</v>
      </c>
      <c r="F107" s="68">
        <v>0</v>
      </c>
      <c r="G107" s="68">
        <v>0</v>
      </c>
      <c r="H107" s="68">
        <v>0</v>
      </c>
      <c r="I107" s="70">
        <v>45702</v>
      </c>
      <c r="J107" s="68">
        <v>2025</v>
      </c>
    </row>
    <row r="108" spans="1:10" x14ac:dyDescent="0.3">
      <c r="A108" s="68">
        <v>13087500</v>
      </c>
      <c r="B108" s="69" t="s">
        <v>10</v>
      </c>
      <c r="C108" s="70">
        <v>45703</v>
      </c>
      <c r="D108" s="68">
        <v>27</v>
      </c>
      <c r="E108" s="68">
        <v>4893.3</v>
      </c>
      <c r="F108" s="68">
        <v>0</v>
      </c>
      <c r="G108" s="68">
        <v>0</v>
      </c>
      <c r="H108" s="68">
        <v>0</v>
      </c>
      <c r="I108" s="70">
        <v>45703</v>
      </c>
      <c r="J108" s="68">
        <v>2025</v>
      </c>
    </row>
    <row r="109" spans="1:10" x14ac:dyDescent="0.3">
      <c r="A109" s="68">
        <v>13087500</v>
      </c>
      <c r="B109" s="69" t="s">
        <v>10</v>
      </c>
      <c r="C109" s="70">
        <v>45704</v>
      </c>
      <c r="D109" s="68">
        <v>27</v>
      </c>
      <c r="E109" s="68">
        <v>4946.3999999999996</v>
      </c>
      <c r="F109" s="68">
        <v>0</v>
      </c>
      <c r="G109" s="68">
        <v>0</v>
      </c>
      <c r="H109" s="68">
        <v>0</v>
      </c>
      <c r="I109" s="70">
        <v>45704</v>
      </c>
      <c r="J109" s="68">
        <v>2025</v>
      </c>
    </row>
    <row r="110" spans="1:10" x14ac:dyDescent="0.3">
      <c r="A110" s="68">
        <v>13087500</v>
      </c>
      <c r="B110" s="69" t="s">
        <v>10</v>
      </c>
      <c r="C110" s="70">
        <v>45705</v>
      </c>
      <c r="D110" s="68">
        <v>27</v>
      </c>
      <c r="E110" s="68">
        <v>4999.5</v>
      </c>
      <c r="F110" s="68">
        <v>0</v>
      </c>
      <c r="G110" s="68">
        <v>0</v>
      </c>
      <c r="H110" s="68">
        <v>0</v>
      </c>
      <c r="I110" s="70">
        <v>45705</v>
      </c>
      <c r="J110" s="68">
        <v>2025</v>
      </c>
    </row>
    <row r="111" spans="1:10" x14ac:dyDescent="0.3">
      <c r="A111" s="68">
        <v>13087500</v>
      </c>
      <c r="B111" s="69" t="s">
        <v>10</v>
      </c>
      <c r="C111" s="70">
        <v>45706</v>
      </c>
      <c r="D111" s="68">
        <v>27</v>
      </c>
      <c r="E111" s="68">
        <v>5052.6000000000004</v>
      </c>
      <c r="F111" s="68">
        <v>0</v>
      </c>
      <c r="G111" s="68">
        <v>0</v>
      </c>
      <c r="H111" s="68">
        <v>0</v>
      </c>
      <c r="I111" s="70">
        <v>45706</v>
      </c>
      <c r="J111" s="68">
        <v>2025</v>
      </c>
    </row>
    <row r="112" spans="1:10" x14ac:dyDescent="0.3">
      <c r="A112" s="68">
        <v>13087500</v>
      </c>
      <c r="B112" s="69" t="s">
        <v>10</v>
      </c>
      <c r="C112" s="70">
        <v>45707</v>
      </c>
      <c r="D112" s="68">
        <v>27</v>
      </c>
      <c r="E112" s="68">
        <v>5105.7</v>
      </c>
      <c r="F112" s="68">
        <v>0</v>
      </c>
      <c r="G112" s="68">
        <v>0</v>
      </c>
      <c r="H112" s="68">
        <v>0</v>
      </c>
      <c r="I112" s="70">
        <v>45707</v>
      </c>
      <c r="J112" s="68">
        <v>2025</v>
      </c>
    </row>
    <row r="113" spans="1:10" x14ac:dyDescent="0.3">
      <c r="A113" s="68">
        <v>13087500</v>
      </c>
      <c r="B113" s="69" t="s">
        <v>10</v>
      </c>
      <c r="C113" s="70">
        <v>45708</v>
      </c>
      <c r="D113" s="68">
        <v>27</v>
      </c>
      <c r="E113" s="68">
        <v>5158.8</v>
      </c>
      <c r="F113" s="68">
        <v>0</v>
      </c>
      <c r="G113" s="68">
        <v>0</v>
      </c>
      <c r="H113" s="68">
        <v>0</v>
      </c>
      <c r="I113" s="70">
        <v>45708</v>
      </c>
      <c r="J113" s="68">
        <v>2025</v>
      </c>
    </row>
    <row r="114" spans="1:10" x14ac:dyDescent="0.3">
      <c r="A114" s="68">
        <v>13087500</v>
      </c>
      <c r="B114" s="69" t="s">
        <v>10</v>
      </c>
      <c r="C114" s="70">
        <v>45709</v>
      </c>
      <c r="D114" s="68">
        <v>27</v>
      </c>
      <c r="E114" s="68">
        <v>5211.8999999999996</v>
      </c>
      <c r="F114" s="68">
        <v>0</v>
      </c>
      <c r="G114" s="68">
        <v>0</v>
      </c>
      <c r="H114" s="68">
        <v>0</v>
      </c>
      <c r="I114" s="70">
        <v>45709</v>
      </c>
      <c r="J114" s="68">
        <v>2025</v>
      </c>
    </row>
    <row r="115" spans="1:10" x14ac:dyDescent="0.3">
      <c r="A115" s="68">
        <v>13087500</v>
      </c>
      <c r="B115" s="69" t="s">
        <v>10</v>
      </c>
      <c r="C115" s="70">
        <v>45710</v>
      </c>
      <c r="D115" s="68">
        <v>27</v>
      </c>
      <c r="E115" s="68">
        <v>5265</v>
      </c>
      <c r="F115" s="68">
        <v>0</v>
      </c>
      <c r="G115" s="68">
        <v>0</v>
      </c>
      <c r="H115" s="68">
        <v>0</v>
      </c>
      <c r="I115" s="70">
        <v>45710</v>
      </c>
      <c r="J115" s="68">
        <v>2025</v>
      </c>
    </row>
    <row r="116" spans="1:10" x14ac:dyDescent="0.3">
      <c r="A116" s="68">
        <v>13087500</v>
      </c>
      <c r="B116" s="69" t="s">
        <v>10</v>
      </c>
      <c r="C116" s="70">
        <v>45711</v>
      </c>
      <c r="D116" s="68">
        <v>27</v>
      </c>
      <c r="E116" s="68">
        <v>5318.1</v>
      </c>
      <c r="F116" s="68">
        <v>0</v>
      </c>
      <c r="G116" s="68">
        <v>0</v>
      </c>
      <c r="H116" s="68">
        <v>0</v>
      </c>
      <c r="I116" s="70">
        <v>45711</v>
      </c>
      <c r="J116" s="68">
        <v>2025</v>
      </c>
    </row>
    <row r="117" spans="1:10" x14ac:dyDescent="0.3">
      <c r="A117" s="68">
        <v>13087500</v>
      </c>
      <c r="B117" s="69" t="s">
        <v>10</v>
      </c>
      <c r="C117" s="70">
        <v>45712</v>
      </c>
      <c r="D117" s="68">
        <v>25</v>
      </c>
      <c r="E117" s="68">
        <v>5367.2</v>
      </c>
      <c r="F117" s="68">
        <v>0</v>
      </c>
      <c r="G117" s="68">
        <v>0</v>
      </c>
      <c r="H117" s="68">
        <v>0</v>
      </c>
      <c r="I117" s="70">
        <v>45712</v>
      </c>
      <c r="J117" s="68">
        <v>2025</v>
      </c>
    </row>
    <row r="118" spans="1:10" x14ac:dyDescent="0.3">
      <c r="A118" s="68">
        <v>13087500</v>
      </c>
      <c r="B118" s="69" t="s">
        <v>10</v>
      </c>
      <c r="C118" s="70">
        <v>45713</v>
      </c>
      <c r="D118" s="68">
        <v>25</v>
      </c>
      <c r="E118" s="68">
        <v>5416.4</v>
      </c>
      <c r="F118" s="68">
        <v>0</v>
      </c>
      <c r="G118" s="68">
        <v>0</v>
      </c>
      <c r="H118" s="68">
        <v>0</v>
      </c>
      <c r="I118" s="70">
        <v>45713</v>
      </c>
      <c r="J118" s="68">
        <v>2025</v>
      </c>
    </row>
    <row r="119" spans="1:10" x14ac:dyDescent="0.3">
      <c r="A119" s="68">
        <v>13087500</v>
      </c>
      <c r="B119" s="69" t="s">
        <v>10</v>
      </c>
      <c r="C119" s="70">
        <v>45714</v>
      </c>
      <c r="D119" s="68">
        <v>25</v>
      </c>
      <c r="E119" s="68">
        <v>5465.6</v>
      </c>
      <c r="F119" s="68">
        <v>0</v>
      </c>
      <c r="G119" s="68">
        <v>0</v>
      </c>
      <c r="H119" s="68">
        <v>0</v>
      </c>
      <c r="I119" s="70">
        <v>45714</v>
      </c>
      <c r="J119" s="68">
        <v>2025</v>
      </c>
    </row>
    <row r="120" spans="1:10" x14ac:dyDescent="0.3">
      <c r="A120" s="68">
        <v>13087500</v>
      </c>
      <c r="B120" s="69" t="s">
        <v>10</v>
      </c>
      <c r="C120" s="70">
        <v>45715</v>
      </c>
      <c r="D120" s="68">
        <v>25</v>
      </c>
      <c r="E120" s="68">
        <v>5514.7</v>
      </c>
      <c r="F120" s="68">
        <v>0</v>
      </c>
      <c r="G120" s="68">
        <v>0</v>
      </c>
      <c r="H120" s="68">
        <v>0</v>
      </c>
      <c r="I120" s="70">
        <v>45715</v>
      </c>
      <c r="J120" s="68">
        <v>2025</v>
      </c>
    </row>
    <row r="121" spans="1:10" x14ac:dyDescent="0.3">
      <c r="A121" s="68">
        <v>13087500</v>
      </c>
      <c r="B121" s="69" t="s">
        <v>10</v>
      </c>
      <c r="C121" s="70">
        <v>45716</v>
      </c>
      <c r="D121" s="68">
        <v>25</v>
      </c>
      <c r="E121" s="68">
        <v>5563.9</v>
      </c>
      <c r="F121" s="68">
        <v>0</v>
      </c>
      <c r="G121" s="68">
        <v>0</v>
      </c>
      <c r="H121" s="68">
        <v>0</v>
      </c>
      <c r="I121" s="70">
        <v>45716</v>
      </c>
      <c r="J121" s="68">
        <v>2025</v>
      </c>
    </row>
    <row r="122" spans="1:10" x14ac:dyDescent="0.3">
      <c r="A122" s="68">
        <v>13087500</v>
      </c>
      <c r="B122" s="69" t="s">
        <v>10</v>
      </c>
      <c r="C122" s="70">
        <v>45717</v>
      </c>
      <c r="D122" s="68">
        <v>25</v>
      </c>
      <c r="E122" s="68">
        <v>5613.1</v>
      </c>
      <c r="F122" s="68">
        <v>0</v>
      </c>
      <c r="G122" s="68">
        <v>0</v>
      </c>
      <c r="H122" s="68">
        <v>0</v>
      </c>
      <c r="I122" s="70">
        <v>45717</v>
      </c>
      <c r="J122" s="68">
        <v>2025</v>
      </c>
    </row>
    <row r="123" spans="1:10" x14ac:dyDescent="0.3">
      <c r="A123" s="68">
        <v>13087500</v>
      </c>
      <c r="B123" s="69" t="s">
        <v>10</v>
      </c>
      <c r="C123" s="70">
        <v>45718</v>
      </c>
      <c r="D123" s="68">
        <v>25</v>
      </c>
      <c r="E123" s="68">
        <v>5662.3</v>
      </c>
      <c r="F123" s="68">
        <v>0</v>
      </c>
      <c r="G123" s="68">
        <v>0</v>
      </c>
      <c r="H123" s="68">
        <v>0</v>
      </c>
      <c r="I123" s="70">
        <v>45718</v>
      </c>
      <c r="J123" s="68">
        <v>2025</v>
      </c>
    </row>
    <row r="124" spans="1:10" x14ac:dyDescent="0.3">
      <c r="A124" s="68">
        <v>13087500</v>
      </c>
      <c r="B124" s="69" t="s">
        <v>10</v>
      </c>
      <c r="C124" s="70">
        <v>45719</v>
      </c>
      <c r="D124" s="68">
        <v>25</v>
      </c>
      <c r="E124" s="68">
        <v>5711.4</v>
      </c>
      <c r="F124" s="68">
        <v>0</v>
      </c>
      <c r="G124" s="68">
        <v>0</v>
      </c>
      <c r="H124" s="68">
        <v>0</v>
      </c>
      <c r="I124" s="70">
        <v>45719</v>
      </c>
      <c r="J124" s="68">
        <v>2025</v>
      </c>
    </row>
    <row r="125" spans="1:10" x14ac:dyDescent="0.3">
      <c r="A125" s="68">
        <v>13087500</v>
      </c>
      <c r="B125" s="69" t="s">
        <v>10</v>
      </c>
      <c r="C125" s="70">
        <v>45720</v>
      </c>
      <c r="D125" s="68">
        <v>25</v>
      </c>
      <c r="E125" s="68">
        <v>5760.6</v>
      </c>
      <c r="F125" s="68">
        <v>0</v>
      </c>
      <c r="G125" s="68">
        <v>0</v>
      </c>
      <c r="H125" s="68">
        <v>0</v>
      </c>
      <c r="I125" s="70">
        <v>45720</v>
      </c>
      <c r="J125" s="68">
        <v>2025</v>
      </c>
    </row>
    <row r="126" spans="1:10" x14ac:dyDescent="0.3">
      <c r="A126" s="68">
        <v>13087500</v>
      </c>
      <c r="B126" s="69" t="s">
        <v>10</v>
      </c>
      <c r="C126" s="70">
        <v>45721</v>
      </c>
      <c r="D126" s="68">
        <v>25</v>
      </c>
      <c r="E126" s="68">
        <v>5809.8</v>
      </c>
      <c r="F126" s="68">
        <v>0</v>
      </c>
      <c r="G126" s="68">
        <v>0</v>
      </c>
      <c r="H126" s="68">
        <v>0</v>
      </c>
      <c r="I126" s="70">
        <v>45721</v>
      </c>
      <c r="J126" s="68">
        <v>2025</v>
      </c>
    </row>
    <row r="127" spans="1:10" x14ac:dyDescent="0.3">
      <c r="A127" s="68">
        <v>13087500</v>
      </c>
      <c r="B127" s="69" t="s">
        <v>10</v>
      </c>
      <c r="C127" s="70">
        <v>45722</v>
      </c>
      <c r="D127" s="68">
        <v>23</v>
      </c>
      <c r="E127" s="68">
        <v>5855.1</v>
      </c>
      <c r="F127" s="68">
        <v>0</v>
      </c>
      <c r="G127" s="68">
        <v>0</v>
      </c>
      <c r="H127" s="68">
        <v>0</v>
      </c>
      <c r="I127" s="70">
        <v>45722</v>
      </c>
      <c r="J127" s="68">
        <v>2025</v>
      </c>
    </row>
    <row r="128" spans="1:10" x14ac:dyDescent="0.3">
      <c r="A128" s="68">
        <v>13087500</v>
      </c>
      <c r="B128" s="69" t="s">
        <v>10</v>
      </c>
      <c r="C128" s="70">
        <v>45723</v>
      </c>
      <c r="D128" s="68">
        <v>21</v>
      </c>
      <c r="E128" s="68">
        <v>5896.8</v>
      </c>
      <c r="F128" s="68">
        <v>0</v>
      </c>
      <c r="G128" s="68">
        <v>0</v>
      </c>
      <c r="H128" s="68">
        <v>0</v>
      </c>
      <c r="I128" s="70">
        <v>45723</v>
      </c>
      <c r="J128" s="68">
        <v>2025</v>
      </c>
    </row>
    <row r="129" spans="1:10" x14ac:dyDescent="0.3">
      <c r="A129" s="68">
        <v>13087500</v>
      </c>
      <c r="B129" s="69" t="s">
        <v>10</v>
      </c>
      <c r="C129" s="70">
        <v>45724</v>
      </c>
      <c r="D129" s="68">
        <v>19</v>
      </c>
      <c r="E129" s="68">
        <v>5934.9</v>
      </c>
      <c r="F129" s="68">
        <v>0</v>
      </c>
      <c r="G129" s="68">
        <v>0</v>
      </c>
      <c r="H129" s="68">
        <v>0</v>
      </c>
      <c r="I129" s="70">
        <v>45724</v>
      </c>
      <c r="J129" s="68">
        <v>2025</v>
      </c>
    </row>
    <row r="130" spans="1:10" x14ac:dyDescent="0.3">
      <c r="A130" s="68">
        <v>13087500</v>
      </c>
      <c r="B130" s="69" t="s">
        <v>10</v>
      </c>
      <c r="C130" s="70">
        <v>45725</v>
      </c>
      <c r="D130" s="68">
        <v>19</v>
      </c>
      <c r="E130" s="68">
        <v>5972.9</v>
      </c>
      <c r="F130" s="68">
        <v>0</v>
      </c>
      <c r="G130" s="68">
        <v>0</v>
      </c>
      <c r="H130" s="68">
        <v>0</v>
      </c>
      <c r="I130" s="70">
        <v>45725</v>
      </c>
      <c r="J130" s="68">
        <v>2025</v>
      </c>
    </row>
    <row r="131" spans="1:10" x14ac:dyDescent="0.3">
      <c r="A131" s="68">
        <v>13087500</v>
      </c>
      <c r="B131" s="69" t="s">
        <v>10</v>
      </c>
      <c r="C131" s="70">
        <v>45726</v>
      </c>
      <c r="D131" s="68">
        <v>19</v>
      </c>
      <c r="E131" s="68">
        <v>6011</v>
      </c>
      <c r="F131" s="68">
        <v>0</v>
      </c>
      <c r="G131" s="68">
        <v>0</v>
      </c>
      <c r="H131" s="68">
        <v>0</v>
      </c>
      <c r="I131" s="70">
        <v>45726</v>
      </c>
      <c r="J131" s="68">
        <v>2025</v>
      </c>
    </row>
    <row r="132" spans="1:10" x14ac:dyDescent="0.3">
      <c r="A132" s="68">
        <v>13087500</v>
      </c>
      <c r="B132" s="69" t="s">
        <v>10</v>
      </c>
      <c r="C132" s="70">
        <v>45727</v>
      </c>
      <c r="D132" s="68">
        <v>19</v>
      </c>
      <c r="E132" s="68">
        <v>6049.1</v>
      </c>
      <c r="F132" s="68">
        <v>0</v>
      </c>
      <c r="G132" s="68">
        <v>0</v>
      </c>
      <c r="H132" s="68">
        <v>0</v>
      </c>
      <c r="I132" s="70">
        <v>45727</v>
      </c>
      <c r="J132" s="68">
        <v>2025</v>
      </c>
    </row>
    <row r="133" spans="1:10" x14ac:dyDescent="0.3">
      <c r="A133" s="68">
        <v>13087500</v>
      </c>
      <c r="B133" s="69" t="s">
        <v>10</v>
      </c>
      <c r="C133" s="70">
        <v>45728</v>
      </c>
      <c r="D133" s="68">
        <v>19</v>
      </c>
      <c r="E133" s="68">
        <v>6087.2</v>
      </c>
      <c r="F133" s="68">
        <v>0</v>
      </c>
      <c r="G133" s="68">
        <v>0</v>
      </c>
      <c r="H133" s="68">
        <v>0</v>
      </c>
      <c r="I133" s="70">
        <v>45728</v>
      </c>
      <c r="J133" s="68">
        <v>2025</v>
      </c>
    </row>
    <row r="134" spans="1:10" x14ac:dyDescent="0.3">
      <c r="A134" s="68">
        <v>13087500</v>
      </c>
      <c r="B134" s="69" t="s">
        <v>10</v>
      </c>
      <c r="C134" s="70">
        <v>45729</v>
      </c>
      <c r="D134" s="68">
        <v>18</v>
      </c>
      <c r="E134" s="68">
        <v>6121.8</v>
      </c>
      <c r="F134" s="68">
        <v>0</v>
      </c>
      <c r="G134" s="68">
        <v>0</v>
      </c>
      <c r="H134" s="68">
        <v>0</v>
      </c>
      <c r="I134" s="70">
        <v>45729</v>
      </c>
      <c r="J134" s="68">
        <v>2025</v>
      </c>
    </row>
    <row r="135" spans="1:10" x14ac:dyDescent="0.3">
      <c r="A135" s="68">
        <v>13087500</v>
      </c>
      <c r="B135" s="69" t="s">
        <v>10</v>
      </c>
      <c r="C135" s="70">
        <v>45730</v>
      </c>
      <c r="D135" s="68">
        <v>18</v>
      </c>
      <c r="E135" s="68">
        <v>6156.4</v>
      </c>
      <c r="F135" s="68">
        <v>0</v>
      </c>
      <c r="G135" s="68">
        <v>0</v>
      </c>
      <c r="H135" s="68">
        <v>0</v>
      </c>
      <c r="I135" s="70">
        <v>45730</v>
      </c>
      <c r="J135" s="68">
        <v>2025</v>
      </c>
    </row>
    <row r="136" spans="1:10" x14ac:dyDescent="0.3">
      <c r="A136" s="68">
        <v>13087500</v>
      </c>
      <c r="B136" s="69" t="s">
        <v>10</v>
      </c>
      <c r="C136" s="70">
        <v>45731</v>
      </c>
      <c r="D136" s="68">
        <v>16</v>
      </c>
      <c r="E136" s="68">
        <v>6187.7</v>
      </c>
      <c r="F136" s="68">
        <v>11</v>
      </c>
      <c r="G136" s="68">
        <v>23</v>
      </c>
      <c r="H136" s="68">
        <v>-22.5</v>
      </c>
      <c r="I136" s="70">
        <v>45731</v>
      </c>
      <c r="J136" s="68">
        <v>2025</v>
      </c>
    </row>
    <row r="137" spans="1:10" x14ac:dyDescent="0.3">
      <c r="A137" s="68">
        <v>13087500</v>
      </c>
      <c r="B137" s="69" t="s">
        <v>10</v>
      </c>
      <c r="C137" s="70">
        <v>45732</v>
      </c>
      <c r="D137" s="68">
        <v>16</v>
      </c>
      <c r="E137" s="68">
        <v>6219</v>
      </c>
      <c r="F137" s="68">
        <v>16</v>
      </c>
      <c r="G137" s="68">
        <v>54</v>
      </c>
      <c r="H137" s="68">
        <v>-53.8</v>
      </c>
      <c r="I137" s="70">
        <v>45732</v>
      </c>
      <c r="J137" s="68">
        <v>2025</v>
      </c>
    </row>
    <row r="138" spans="1:10" x14ac:dyDescent="0.3">
      <c r="A138" s="68">
        <v>13087500</v>
      </c>
      <c r="B138" s="69" t="s">
        <v>10</v>
      </c>
      <c r="C138" s="70">
        <v>45733</v>
      </c>
      <c r="D138" s="68">
        <v>18</v>
      </c>
      <c r="E138" s="68">
        <v>6253.7</v>
      </c>
      <c r="F138" s="68">
        <v>18</v>
      </c>
      <c r="G138" s="68">
        <v>88</v>
      </c>
      <c r="H138" s="68">
        <v>-88.4</v>
      </c>
      <c r="I138" s="70">
        <v>45733</v>
      </c>
      <c r="J138" s="68">
        <v>2025</v>
      </c>
    </row>
    <row r="139" spans="1:10" x14ac:dyDescent="0.3">
      <c r="A139" s="68">
        <v>13087500</v>
      </c>
      <c r="B139" s="69" t="s">
        <v>10</v>
      </c>
      <c r="C139" s="70">
        <v>45734</v>
      </c>
      <c r="D139" s="68">
        <v>19</v>
      </c>
      <c r="E139" s="68">
        <v>6291.8</v>
      </c>
      <c r="F139" s="68">
        <v>11</v>
      </c>
      <c r="G139" s="68">
        <v>110</v>
      </c>
      <c r="H139" s="68">
        <v>-110.3</v>
      </c>
      <c r="I139" s="70">
        <v>45734</v>
      </c>
      <c r="J139" s="68">
        <v>2025</v>
      </c>
    </row>
    <row r="140" spans="1:10" x14ac:dyDescent="0.3">
      <c r="A140" s="68">
        <v>13087500</v>
      </c>
      <c r="B140" s="69" t="s">
        <v>10</v>
      </c>
      <c r="C140" s="70">
        <v>45735</v>
      </c>
      <c r="D140" s="68">
        <v>19</v>
      </c>
      <c r="E140" s="68">
        <v>6329.8</v>
      </c>
      <c r="F140" s="68">
        <v>0</v>
      </c>
      <c r="G140" s="68">
        <v>110</v>
      </c>
      <c r="H140" s="68">
        <v>-110.3</v>
      </c>
      <c r="I140" s="70">
        <v>45735</v>
      </c>
      <c r="J140" s="68">
        <v>2025</v>
      </c>
    </row>
    <row r="141" spans="1:10" x14ac:dyDescent="0.3">
      <c r="A141" s="68">
        <v>13087500</v>
      </c>
      <c r="B141" s="69" t="s">
        <v>10</v>
      </c>
      <c r="C141" s="70">
        <v>45736</v>
      </c>
      <c r="D141" s="68">
        <v>19</v>
      </c>
      <c r="E141" s="68">
        <v>6367.9</v>
      </c>
      <c r="F141" s="68">
        <v>0</v>
      </c>
      <c r="G141" s="68">
        <v>110</v>
      </c>
      <c r="H141" s="68">
        <v>-110.3</v>
      </c>
      <c r="I141" s="70">
        <v>45736</v>
      </c>
      <c r="J141" s="68">
        <v>2025</v>
      </c>
    </row>
    <row r="142" spans="1:10" x14ac:dyDescent="0.3">
      <c r="A142" s="68">
        <v>13087500</v>
      </c>
      <c r="B142" s="69" t="s">
        <v>10</v>
      </c>
      <c r="C142" s="70">
        <v>45737</v>
      </c>
      <c r="D142" s="68">
        <v>19</v>
      </c>
      <c r="E142" s="68">
        <v>6406</v>
      </c>
      <c r="F142" s="68">
        <v>9.4</v>
      </c>
      <c r="G142" s="68">
        <v>129</v>
      </c>
      <c r="H142" s="68">
        <v>-129</v>
      </c>
      <c r="I142" s="70">
        <v>45737</v>
      </c>
      <c r="J142" s="68">
        <v>2025</v>
      </c>
    </row>
    <row r="143" spans="1:10" x14ac:dyDescent="0.3">
      <c r="A143" s="68">
        <v>13087500</v>
      </c>
      <c r="B143" s="69" t="s">
        <v>10</v>
      </c>
      <c r="C143" s="70">
        <v>45738</v>
      </c>
      <c r="D143" s="68">
        <v>19</v>
      </c>
      <c r="E143" s="68">
        <v>6444.1</v>
      </c>
      <c r="F143" s="68">
        <v>0</v>
      </c>
      <c r="G143" s="68">
        <v>129</v>
      </c>
      <c r="H143" s="68">
        <v>-129</v>
      </c>
      <c r="I143" s="70">
        <v>45738</v>
      </c>
      <c r="J143" s="68">
        <v>2025</v>
      </c>
    </row>
    <row r="144" spans="1:10" x14ac:dyDescent="0.3">
      <c r="A144" s="68">
        <v>13087500</v>
      </c>
      <c r="B144" s="69" t="s">
        <v>10</v>
      </c>
      <c r="C144" s="70">
        <v>45739</v>
      </c>
      <c r="D144" s="68">
        <v>19</v>
      </c>
      <c r="E144" s="68">
        <v>6482.2</v>
      </c>
      <c r="F144" s="68">
        <v>0</v>
      </c>
      <c r="G144" s="68">
        <v>129</v>
      </c>
      <c r="H144" s="68">
        <v>-129</v>
      </c>
      <c r="I144" s="70">
        <v>45739</v>
      </c>
      <c r="J144" s="68">
        <v>2025</v>
      </c>
    </row>
    <row r="145" spans="1:10" x14ac:dyDescent="0.3">
      <c r="A145" s="68">
        <v>13087500</v>
      </c>
      <c r="B145" s="69" t="s">
        <v>10</v>
      </c>
      <c r="C145" s="70">
        <v>45740</v>
      </c>
      <c r="D145" s="68">
        <v>19</v>
      </c>
      <c r="E145" s="68">
        <v>6520.3</v>
      </c>
      <c r="F145" s="68">
        <v>0</v>
      </c>
      <c r="G145" s="68">
        <v>129</v>
      </c>
      <c r="H145" s="68">
        <v>-129</v>
      </c>
      <c r="I145" s="70">
        <v>45740</v>
      </c>
      <c r="J145" s="68">
        <v>2025</v>
      </c>
    </row>
    <row r="146" spans="1:10" x14ac:dyDescent="0.3">
      <c r="A146" s="68">
        <v>13087500</v>
      </c>
      <c r="B146" s="69" t="s">
        <v>10</v>
      </c>
      <c r="C146" s="70">
        <v>45741</v>
      </c>
      <c r="D146" s="68">
        <v>18</v>
      </c>
      <c r="E146" s="68">
        <v>6554.9</v>
      </c>
      <c r="F146" s="68">
        <v>0</v>
      </c>
      <c r="G146" s="68">
        <v>129</v>
      </c>
      <c r="H146" s="68">
        <v>-129</v>
      </c>
      <c r="I146" s="70">
        <v>45741</v>
      </c>
      <c r="J146" s="68">
        <v>2025</v>
      </c>
    </row>
    <row r="147" spans="1:10" x14ac:dyDescent="0.3">
      <c r="A147" s="68">
        <v>13087500</v>
      </c>
      <c r="B147" s="69" t="s">
        <v>10</v>
      </c>
      <c r="C147" s="70">
        <v>45742</v>
      </c>
      <c r="D147" s="68">
        <v>200</v>
      </c>
      <c r="E147" s="68">
        <v>6952.3</v>
      </c>
      <c r="F147" s="68">
        <v>200</v>
      </c>
      <c r="G147" s="68">
        <v>526</v>
      </c>
      <c r="H147" s="68">
        <v>-526.4</v>
      </c>
      <c r="I147" s="70">
        <v>45742</v>
      </c>
      <c r="J147" s="68">
        <v>2025</v>
      </c>
    </row>
    <row r="148" spans="1:10" x14ac:dyDescent="0.3">
      <c r="A148" s="68">
        <v>13087500</v>
      </c>
      <c r="B148" s="69" t="s">
        <v>10</v>
      </c>
      <c r="C148" s="70">
        <v>45743</v>
      </c>
      <c r="D148" s="68">
        <v>347</v>
      </c>
      <c r="E148" s="68">
        <v>7640.5</v>
      </c>
      <c r="F148" s="68">
        <v>297</v>
      </c>
      <c r="G148" s="68">
        <v>1115</v>
      </c>
      <c r="H148" s="68">
        <v>-1115.4000000000001</v>
      </c>
      <c r="I148" s="70">
        <v>45743</v>
      </c>
      <c r="J148" s="68">
        <v>2025</v>
      </c>
    </row>
    <row r="149" spans="1:10" x14ac:dyDescent="0.3">
      <c r="A149" s="68">
        <v>13087500</v>
      </c>
      <c r="B149" s="69" t="s">
        <v>10</v>
      </c>
      <c r="C149" s="70">
        <v>45744</v>
      </c>
      <c r="D149" s="68">
        <v>467</v>
      </c>
      <c r="E149" s="68">
        <v>8566.7000000000007</v>
      </c>
      <c r="F149" s="68">
        <v>417</v>
      </c>
      <c r="G149" s="68">
        <v>1943</v>
      </c>
      <c r="H149" s="68">
        <v>-1942.5</v>
      </c>
      <c r="I149" s="70">
        <v>45744</v>
      </c>
      <c r="J149" s="68">
        <v>2025</v>
      </c>
    </row>
    <row r="150" spans="1:10" x14ac:dyDescent="0.3">
      <c r="A150" s="68">
        <v>13087500</v>
      </c>
      <c r="B150" s="69" t="s">
        <v>10</v>
      </c>
      <c r="C150" s="70">
        <v>45745</v>
      </c>
      <c r="D150" s="68">
        <v>485</v>
      </c>
      <c r="E150" s="68">
        <v>9529.2000000000007</v>
      </c>
      <c r="F150" s="68">
        <v>0</v>
      </c>
      <c r="G150" s="68">
        <v>1943</v>
      </c>
      <c r="H150" s="68">
        <v>-1942.5</v>
      </c>
      <c r="I150" s="70">
        <v>45745</v>
      </c>
      <c r="J150" s="68">
        <v>2025</v>
      </c>
    </row>
    <row r="151" spans="1:10" x14ac:dyDescent="0.3">
      <c r="A151" s="68">
        <v>13087500</v>
      </c>
      <c r="B151" s="69" t="s">
        <v>10</v>
      </c>
      <c r="C151" s="70">
        <v>45746</v>
      </c>
      <c r="D151" s="68">
        <v>449</v>
      </c>
      <c r="E151" s="68">
        <v>10419.700000000001</v>
      </c>
      <c r="F151" s="68">
        <v>0</v>
      </c>
      <c r="G151" s="68">
        <v>1943</v>
      </c>
      <c r="H151" s="68">
        <v>-1942.5</v>
      </c>
      <c r="I151" s="70">
        <v>45746</v>
      </c>
      <c r="J151" s="68">
        <v>2025</v>
      </c>
    </row>
    <row r="152" spans="1:10" x14ac:dyDescent="0.3">
      <c r="A152" s="68">
        <v>13087500</v>
      </c>
      <c r="B152" s="69" t="s">
        <v>10</v>
      </c>
      <c r="C152" s="70">
        <v>45747</v>
      </c>
      <c r="D152" s="68">
        <v>397</v>
      </c>
      <c r="E152" s="68">
        <v>11206.6</v>
      </c>
      <c r="F152" s="68">
        <v>0</v>
      </c>
      <c r="G152" s="68">
        <v>1943</v>
      </c>
      <c r="H152" s="68">
        <v>-1942.5</v>
      </c>
      <c r="I152" s="70">
        <v>45747</v>
      </c>
      <c r="J152" s="68">
        <v>2025</v>
      </c>
    </row>
    <row r="153" spans="1:10" x14ac:dyDescent="0.3">
      <c r="A153" s="68">
        <v>13087500</v>
      </c>
      <c r="B153" s="69" t="s">
        <v>10</v>
      </c>
      <c r="C153" s="70">
        <v>45748</v>
      </c>
      <c r="D153" s="68">
        <v>380</v>
      </c>
      <c r="E153" s="68">
        <v>11960</v>
      </c>
      <c r="F153" s="68">
        <v>0</v>
      </c>
      <c r="G153" s="68">
        <v>1943</v>
      </c>
      <c r="H153" s="68">
        <v>-1942.5</v>
      </c>
      <c r="I153" s="70">
        <v>45748</v>
      </c>
      <c r="J153" s="68">
        <v>2025</v>
      </c>
    </row>
    <row r="154" spans="1:10" x14ac:dyDescent="0.3">
      <c r="A154" s="68">
        <v>13087500</v>
      </c>
      <c r="B154" s="69" t="s">
        <v>10</v>
      </c>
      <c r="C154" s="70">
        <v>45749</v>
      </c>
      <c r="D154" s="68">
        <v>437</v>
      </c>
      <c r="E154" s="68">
        <v>12827.1</v>
      </c>
      <c r="F154" s="68">
        <v>0</v>
      </c>
      <c r="G154" s="68">
        <v>1943</v>
      </c>
      <c r="H154" s="68">
        <v>-1942.5</v>
      </c>
      <c r="I154" s="70">
        <v>45749</v>
      </c>
      <c r="J154" s="68">
        <v>2025</v>
      </c>
    </row>
    <row r="155" spans="1:10" x14ac:dyDescent="0.3">
      <c r="A155" s="68">
        <v>13087500</v>
      </c>
      <c r="B155" s="69" t="s">
        <v>10</v>
      </c>
      <c r="C155" s="70">
        <v>45750</v>
      </c>
      <c r="D155" s="68">
        <v>485</v>
      </c>
      <c r="E155" s="68">
        <v>13789.5</v>
      </c>
      <c r="F155" s="68">
        <v>0</v>
      </c>
      <c r="G155" s="68">
        <v>1943</v>
      </c>
      <c r="H155" s="68">
        <v>-1942.5</v>
      </c>
      <c r="I155" s="70">
        <v>45750</v>
      </c>
      <c r="J155" s="68">
        <v>2025</v>
      </c>
    </row>
    <row r="156" spans="1:10" x14ac:dyDescent="0.3">
      <c r="A156" s="68">
        <v>13087500</v>
      </c>
      <c r="B156" s="69" t="s">
        <v>10</v>
      </c>
      <c r="C156" s="70">
        <v>45751</v>
      </c>
      <c r="D156" s="68">
        <v>634</v>
      </c>
      <c r="E156" s="68">
        <v>15046.8</v>
      </c>
      <c r="F156" s="68">
        <v>0</v>
      </c>
      <c r="G156" s="68">
        <v>1943</v>
      </c>
      <c r="H156" s="68">
        <v>-1942.5</v>
      </c>
      <c r="I156" s="70">
        <v>45751</v>
      </c>
      <c r="J156" s="68">
        <v>2025</v>
      </c>
    </row>
    <row r="157" spans="1:10" x14ac:dyDescent="0.3">
      <c r="A157" s="68">
        <v>13087500</v>
      </c>
      <c r="B157" s="69" t="s">
        <v>10</v>
      </c>
      <c r="C157" s="70">
        <v>45752</v>
      </c>
      <c r="D157" s="68">
        <v>761</v>
      </c>
      <c r="E157" s="68">
        <v>16555.3</v>
      </c>
      <c r="F157" s="68">
        <v>0</v>
      </c>
      <c r="G157" s="68">
        <v>1943</v>
      </c>
      <c r="H157" s="68">
        <v>-1942.5</v>
      </c>
      <c r="I157" s="70">
        <v>45752</v>
      </c>
      <c r="J157" s="68">
        <v>2025</v>
      </c>
    </row>
    <row r="158" spans="1:10" x14ac:dyDescent="0.3">
      <c r="A158" s="68">
        <v>13087500</v>
      </c>
      <c r="B158" s="69" t="s">
        <v>10</v>
      </c>
      <c r="C158" s="70">
        <v>45753</v>
      </c>
      <c r="D158" s="68">
        <v>880</v>
      </c>
      <c r="E158" s="68">
        <v>18301.599999999999</v>
      </c>
      <c r="F158" s="68">
        <v>0</v>
      </c>
      <c r="G158" s="68">
        <v>1943</v>
      </c>
      <c r="H158" s="68">
        <v>-1942.5</v>
      </c>
      <c r="I158" s="70">
        <v>45753</v>
      </c>
      <c r="J158" s="68">
        <v>2025</v>
      </c>
    </row>
    <row r="159" spans="1:10" x14ac:dyDescent="0.3">
      <c r="A159" s="68">
        <v>13087500</v>
      </c>
      <c r="B159" s="69" t="s">
        <v>10</v>
      </c>
      <c r="C159" s="70">
        <v>45754</v>
      </c>
      <c r="D159" s="68">
        <v>1048</v>
      </c>
      <c r="E159" s="68">
        <v>20380.099999999999</v>
      </c>
      <c r="F159" s="68">
        <v>0</v>
      </c>
      <c r="G159" s="68">
        <v>1943</v>
      </c>
      <c r="H159" s="68">
        <v>-1942.5</v>
      </c>
      <c r="I159" s="70">
        <v>45754</v>
      </c>
      <c r="J159" s="68">
        <v>2025</v>
      </c>
    </row>
    <row r="160" spans="1:10" x14ac:dyDescent="0.3">
      <c r="A160" s="68">
        <v>13087500</v>
      </c>
      <c r="B160" s="69" t="s">
        <v>10</v>
      </c>
      <c r="C160" s="70">
        <v>45755</v>
      </c>
      <c r="D160" s="68">
        <v>1123</v>
      </c>
      <c r="E160" s="68">
        <v>22607.5</v>
      </c>
      <c r="F160" s="68">
        <v>0</v>
      </c>
      <c r="G160" s="68">
        <v>1943</v>
      </c>
      <c r="H160" s="68">
        <v>-1942.5</v>
      </c>
      <c r="I160" s="70">
        <v>45755</v>
      </c>
      <c r="J160" s="68">
        <v>2025</v>
      </c>
    </row>
    <row r="161" spans="1:10" x14ac:dyDescent="0.3">
      <c r="A161" s="68">
        <v>13087500</v>
      </c>
      <c r="B161" s="69" t="s">
        <v>10</v>
      </c>
      <c r="C161" s="70">
        <v>45756</v>
      </c>
      <c r="D161" s="68">
        <v>1183</v>
      </c>
      <c r="E161" s="68">
        <v>24953.599999999999</v>
      </c>
      <c r="F161" s="68">
        <v>0</v>
      </c>
      <c r="G161" s="68">
        <v>1943</v>
      </c>
      <c r="H161" s="68">
        <v>-1942.5</v>
      </c>
      <c r="I161" s="70">
        <v>45756</v>
      </c>
      <c r="J161" s="68">
        <v>2025</v>
      </c>
    </row>
    <row r="162" spans="1:10" x14ac:dyDescent="0.3">
      <c r="A162" s="68">
        <v>13087500</v>
      </c>
      <c r="B162" s="69" t="s">
        <v>10</v>
      </c>
      <c r="C162" s="70">
        <v>45757</v>
      </c>
      <c r="D162" s="68">
        <v>1333</v>
      </c>
      <c r="E162" s="68">
        <v>27597.5</v>
      </c>
      <c r="F162" s="68">
        <v>0</v>
      </c>
      <c r="G162" s="68">
        <v>1943</v>
      </c>
      <c r="H162" s="68">
        <v>-1942.5</v>
      </c>
      <c r="I162" s="70">
        <v>45757</v>
      </c>
      <c r="J162" s="68">
        <v>2025</v>
      </c>
    </row>
    <row r="163" spans="1:10" x14ac:dyDescent="0.3">
      <c r="A163" s="68">
        <v>13087500</v>
      </c>
      <c r="B163" s="69" t="s">
        <v>10</v>
      </c>
      <c r="C163" s="70">
        <v>45758</v>
      </c>
      <c r="D163" s="68">
        <v>1351</v>
      </c>
      <c r="E163" s="68">
        <v>30277.4</v>
      </c>
      <c r="F163" s="68">
        <v>0</v>
      </c>
      <c r="G163" s="68">
        <v>1943</v>
      </c>
      <c r="H163" s="68">
        <v>-1942.5</v>
      </c>
      <c r="I163" s="70">
        <v>45758</v>
      </c>
      <c r="J163" s="68">
        <v>2025</v>
      </c>
    </row>
    <row r="164" spans="1:10" x14ac:dyDescent="0.3">
      <c r="A164" s="68">
        <v>13087500</v>
      </c>
      <c r="B164" s="69" t="s">
        <v>10</v>
      </c>
      <c r="C164" s="70">
        <v>45759</v>
      </c>
      <c r="D164" s="68">
        <v>1333</v>
      </c>
      <c r="E164" s="68">
        <v>32921.300000000003</v>
      </c>
      <c r="F164" s="68">
        <v>0</v>
      </c>
      <c r="G164" s="68">
        <v>1943</v>
      </c>
      <c r="H164" s="68">
        <v>-1942.5</v>
      </c>
      <c r="I164" s="70">
        <v>45759</v>
      </c>
      <c r="J164" s="68">
        <v>2025</v>
      </c>
    </row>
    <row r="165" spans="1:10" x14ac:dyDescent="0.3">
      <c r="A165" s="68">
        <v>13087500</v>
      </c>
      <c r="B165" s="69" t="s">
        <v>10</v>
      </c>
      <c r="C165" s="70">
        <v>45760</v>
      </c>
      <c r="D165" s="68">
        <v>1351</v>
      </c>
      <c r="E165" s="68">
        <v>35601.1</v>
      </c>
      <c r="F165" s="68">
        <v>0</v>
      </c>
      <c r="G165" s="68">
        <v>1943</v>
      </c>
      <c r="H165" s="68">
        <v>-1942.5</v>
      </c>
      <c r="I165" s="70">
        <v>45760</v>
      </c>
      <c r="J165" s="68">
        <v>2025</v>
      </c>
    </row>
    <row r="166" spans="1:10" x14ac:dyDescent="0.3">
      <c r="A166" s="68">
        <v>13087500</v>
      </c>
      <c r="B166" s="69" t="s">
        <v>10</v>
      </c>
      <c r="C166" s="70">
        <v>45761</v>
      </c>
      <c r="D166" s="68">
        <v>1360</v>
      </c>
      <c r="E166" s="68">
        <v>38299</v>
      </c>
      <c r="F166" s="68">
        <v>0</v>
      </c>
      <c r="G166" s="68">
        <v>1943</v>
      </c>
      <c r="H166" s="68">
        <v>-1942.5</v>
      </c>
      <c r="I166" s="70">
        <v>45761</v>
      </c>
      <c r="J166" s="68">
        <v>2025</v>
      </c>
    </row>
    <row r="167" spans="1:10" x14ac:dyDescent="0.3">
      <c r="A167" s="68">
        <v>13087500</v>
      </c>
      <c r="B167" s="69" t="s">
        <v>10</v>
      </c>
      <c r="C167" s="70">
        <v>45762</v>
      </c>
      <c r="D167" s="68">
        <v>1462</v>
      </c>
      <c r="E167" s="68">
        <v>41198.400000000001</v>
      </c>
      <c r="F167" s="68">
        <v>0</v>
      </c>
      <c r="G167" s="68">
        <v>1943</v>
      </c>
      <c r="H167" s="68">
        <v>-1942.5</v>
      </c>
      <c r="I167" s="70">
        <v>45762</v>
      </c>
      <c r="J167" s="68">
        <v>2025</v>
      </c>
    </row>
    <row r="168" spans="1:10" x14ac:dyDescent="0.3">
      <c r="A168" s="68">
        <v>13087500</v>
      </c>
      <c r="B168" s="69" t="s">
        <v>10</v>
      </c>
      <c r="C168" s="70">
        <v>45763</v>
      </c>
      <c r="D168" s="68">
        <v>1557</v>
      </c>
      <c r="E168" s="68">
        <v>44285.7</v>
      </c>
      <c r="F168" s="68">
        <v>0</v>
      </c>
      <c r="G168" s="68">
        <v>1943</v>
      </c>
      <c r="H168" s="68">
        <v>-1942.5</v>
      </c>
      <c r="I168" s="70">
        <v>45763</v>
      </c>
      <c r="J168" s="68">
        <v>2025</v>
      </c>
    </row>
    <row r="169" spans="1:10" x14ac:dyDescent="0.3">
      <c r="A169" s="68">
        <v>13087500</v>
      </c>
      <c r="B169" s="69" t="s">
        <v>10</v>
      </c>
      <c r="C169" s="70">
        <v>45764</v>
      </c>
      <c r="D169" s="68">
        <v>1713</v>
      </c>
      <c r="E169" s="68">
        <v>47683</v>
      </c>
      <c r="F169" s="68">
        <v>0</v>
      </c>
      <c r="G169" s="68">
        <v>1943</v>
      </c>
      <c r="H169" s="68">
        <v>-1942.5</v>
      </c>
      <c r="I169" s="70">
        <v>45764</v>
      </c>
      <c r="J169" s="68">
        <v>2025</v>
      </c>
    </row>
    <row r="170" spans="1:10" x14ac:dyDescent="0.3">
      <c r="A170" s="68">
        <v>13087500</v>
      </c>
      <c r="B170" s="69" t="s">
        <v>10</v>
      </c>
      <c r="C170" s="70">
        <v>45765</v>
      </c>
      <c r="D170" s="68">
        <v>1875</v>
      </c>
      <c r="E170" s="68">
        <v>51401.7</v>
      </c>
      <c r="F170" s="68">
        <v>0</v>
      </c>
      <c r="G170" s="68">
        <v>1943</v>
      </c>
      <c r="H170" s="68">
        <v>-1942.5</v>
      </c>
      <c r="I170" s="70">
        <v>45765</v>
      </c>
      <c r="J170" s="68">
        <v>2025</v>
      </c>
    </row>
    <row r="171" spans="1:10" x14ac:dyDescent="0.3">
      <c r="A171" s="68">
        <v>13087500</v>
      </c>
      <c r="B171" s="69" t="s">
        <v>10</v>
      </c>
      <c r="C171" s="70">
        <v>45766</v>
      </c>
      <c r="D171" s="68">
        <v>1947</v>
      </c>
      <c r="E171" s="68">
        <v>55264.4</v>
      </c>
      <c r="F171" s="68">
        <v>0</v>
      </c>
      <c r="G171" s="68">
        <v>1943</v>
      </c>
      <c r="H171" s="68">
        <v>-1942.5</v>
      </c>
      <c r="I171" s="70">
        <v>45766</v>
      </c>
      <c r="J171" s="68">
        <v>2025</v>
      </c>
    </row>
    <row r="172" spans="1:10" x14ac:dyDescent="0.3">
      <c r="A172" s="68">
        <v>13087500</v>
      </c>
      <c r="B172" s="69" t="s">
        <v>10</v>
      </c>
      <c r="C172" s="70">
        <v>45767</v>
      </c>
      <c r="D172" s="68">
        <v>2011</v>
      </c>
      <c r="E172" s="68">
        <v>59252.3</v>
      </c>
      <c r="F172" s="68">
        <v>0</v>
      </c>
      <c r="G172" s="68">
        <v>1943</v>
      </c>
      <c r="H172" s="68">
        <v>-1942.5</v>
      </c>
      <c r="I172" s="70">
        <v>45767</v>
      </c>
      <c r="J172" s="68">
        <v>2025</v>
      </c>
    </row>
    <row r="173" spans="1:10" x14ac:dyDescent="0.3">
      <c r="A173" s="68">
        <v>13087500</v>
      </c>
      <c r="B173" s="69" t="s">
        <v>10</v>
      </c>
      <c r="C173" s="70">
        <v>45768</v>
      </c>
      <c r="D173" s="68">
        <v>2096</v>
      </c>
      <c r="E173" s="68">
        <v>63409.4</v>
      </c>
      <c r="F173" s="68">
        <v>0</v>
      </c>
      <c r="G173" s="68">
        <v>1943</v>
      </c>
      <c r="H173" s="68">
        <v>-1942.5</v>
      </c>
      <c r="I173" s="70">
        <v>45768</v>
      </c>
      <c r="J173" s="68">
        <v>2025</v>
      </c>
    </row>
    <row r="174" spans="1:10" x14ac:dyDescent="0.3">
      <c r="A174" s="68">
        <v>13087500</v>
      </c>
      <c r="B174" s="69" t="s">
        <v>10</v>
      </c>
      <c r="C174" s="70">
        <v>45769</v>
      </c>
      <c r="D174" s="68">
        <v>2150</v>
      </c>
      <c r="E174" s="68">
        <v>4264.2</v>
      </c>
      <c r="F174" s="68">
        <v>0</v>
      </c>
      <c r="G174" s="68">
        <v>0</v>
      </c>
      <c r="H174" s="68">
        <v>0</v>
      </c>
      <c r="I174" s="70">
        <v>45769</v>
      </c>
      <c r="J174" s="68">
        <v>2025</v>
      </c>
    </row>
    <row r="175" spans="1:10" x14ac:dyDescent="0.3">
      <c r="A175" s="68">
        <v>13087500</v>
      </c>
      <c r="B175" s="69" t="s">
        <v>10</v>
      </c>
      <c r="C175" s="70">
        <v>45770</v>
      </c>
      <c r="D175" s="68">
        <v>2184</v>
      </c>
      <c r="E175" s="68">
        <v>8596.7999999999993</v>
      </c>
      <c r="F175" s="68">
        <v>0</v>
      </c>
      <c r="G175" s="68">
        <v>0</v>
      </c>
      <c r="H175" s="68">
        <v>0</v>
      </c>
      <c r="I175" s="70">
        <v>45770</v>
      </c>
      <c r="J175" s="68">
        <v>2025</v>
      </c>
    </row>
    <row r="176" spans="1:10" x14ac:dyDescent="0.3">
      <c r="A176" s="68">
        <v>13087500</v>
      </c>
      <c r="B176" s="69" t="s">
        <v>10</v>
      </c>
      <c r="C176" s="70">
        <v>45771</v>
      </c>
      <c r="D176" s="68">
        <v>2269</v>
      </c>
      <c r="E176" s="68">
        <v>13096.3</v>
      </c>
      <c r="F176" s="68">
        <v>0</v>
      </c>
      <c r="G176" s="68">
        <v>0</v>
      </c>
      <c r="H176" s="68">
        <v>0</v>
      </c>
      <c r="I176" s="70">
        <v>45771</v>
      </c>
      <c r="J176" s="68">
        <v>2025</v>
      </c>
    </row>
    <row r="177" spans="1:10" x14ac:dyDescent="0.3">
      <c r="A177" s="68">
        <v>13087500</v>
      </c>
      <c r="B177" s="69" t="s">
        <v>10</v>
      </c>
      <c r="C177" s="70">
        <v>45772</v>
      </c>
      <c r="D177" s="68">
        <v>2386</v>
      </c>
      <c r="E177" s="68">
        <v>17829.8</v>
      </c>
      <c r="F177" s="68">
        <v>0</v>
      </c>
      <c r="G177" s="68">
        <v>0</v>
      </c>
      <c r="H177" s="68">
        <v>0</v>
      </c>
      <c r="I177" s="70">
        <v>45772</v>
      </c>
      <c r="J177" s="68">
        <v>2025</v>
      </c>
    </row>
    <row r="178" spans="1:10" x14ac:dyDescent="0.3">
      <c r="A178" s="68">
        <v>13087500</v>
      </c>
      <c r="B178" s="69" t="s">
        <v>10</v>
      </c>
      <c r="C178" s="70">
        <v>45773</v>
      </c>
      <c r="D178" s="68">
        <v>2493</v>
      </c>
      <c r="E178" s="68">
        <v>22775</v>
      </c>
      <c r="F178" s="68">
        <v>0</v>
      </c>
      <c r="G178" s="68">
        <v>0</v>
      </c>
      <c r="H178" s="68">
        <v>0</v>
      </c>
      <c r="I178" s="70">
        <v>45773</v>
      </c>
      <c r="J178" s="68">
        <v>2025</v>
      </c>
    </row>
    <row r="179" spans="1:10" x14ac:dyDescent="0.3">
      <c r="A179" s="68">
        <v>13087500</v>
      </c>
      <c r="B179" s="69" t="s">
        <v>10</v>
      </c>
      <c r="C179" s="70">
        <v>45774</v>
      </c>
      <c r="D179" s="68">
        <v>2571</v>
      </c>
      <c r="E179" s="68">
        <v>27873.599999999999</v>
      </c>
      <c r="F179" s="68">
        <v>0</v>
      </c>
      <c r="G179" s="68">
        <v>0</v>
      </c>
      <c r="H179" s="68">
        <v>0</v>
      </c>
      <c r="I179" s="70">
        <v>45774</v>
      </c>
      <c r="J179" s="68">
        <v>2025</v>
      </c>
    </row>
    <row r="180" spans="1:10" x14ac:dyDescent="0.3">
      <c r="A180" s="68">
        <v>13087500</v>
      </c>
      <c r="B180" s="69" t="s">
        <v>10</v>
      </c>
      <c r="C180" s="70">
        <v>45775</v>
      </c>
      <c r="D180" s="68">
        <v>2585</v>
      </c>
      <c r="E180" s="68">
        <v>33000.400000000001</v>
      </c>
      <c r="F180" s="68">
        <v>0</v>
      </c>
      <c r="G180" s="68">
        <v>0</v>
      </c>
      <c r="H180" s="68">
        <v>0</v>
      </c>
      <c r="I180" s="70">
        <v>45775</v>
      </c>
      <c r="J180" s="68">
        <v>2025</v>
      </c>
    </row>
    <row r="181" spans="1:10" x14ac:dyDescent="0.3">
      <c r="A181" s="68">
        <v>13087500</v>
      </c>
      <c r="B181" s="69" t="s">
        <v>10</v>
      </c>
      <c r="C181" s="70">
        <v>45776</v>
      </c>
      <c r="D181" s="68">
        <v>2499</v>
      </c>
      <c r="E181" s="68">
        <v>37957.5</v>
      </c>
      <c r="F181" s="68">
        <v>0</v>
      </c>
      <c r="G181" s="68">
        <v>0</v>
      </c>
      <c r="H181" s="68">
        <v>0</v>
      </c>
      <c r="I181" s="70">
        <v>45776</v>
      </c>
      <c r="J181" s="68">
        <v>2025</v>
      </c>
    </row>
    <row r="182" spans="1:10" x14ac:dyDescent="0.3">
      <c r="A182" s="68">
        <v>13087500</v>
      </c>
      <c r="B182" s="69" t="s">
        <v>10</v>
      </c>
      <c r="C182" s="70">
        <v>45777</v>
      </c>
      <c r="D182" s="68">
        <v>2577</v>
      </c>
      <c r="E182" s="68">
        <v>43069.599999999999</v>
      </c>
      <c r="F182" s="68">
        <v>0</v>
      </c>
      <c r="G182" s="68">
        <v>0</v>
      </c>
      <c r="H182" s="68">
        <v>0</v>
      </c>
      <c r="I182" s="70">
        <v>45777</v>
      </c>
      <c r="J182" s="68">
        <v>2025</v>
      </c>
    </row>
    <row r="183" spans="1:10" x14ac:dyDescent="0.3">
      <c r="A183" s="68">
        <v>13087500</v>
      </c>
      <c r="B183" s="69" t="s">
        <v>10</v>
      </c>
      <c r="C183" s="70">
        <v>45778</v>
      </c>
      <c r="D183" s="68">
        <v>2643</v>
      </c>
      <c r="E183" s="68">
        <v>48312.6</v>
      </c>
      <c r="F183" s="68">
        <v>0</v>
      </c>
      <c r="G183" s="68">
        <v>0</v>
      </c>
      <c r="H183" s="68">
        <v>0</v>
      </c>
      <c r="I183" s="70">
        <v>45778</v>
      </c>
      <c r="J183" s="68">
        <v>2025</v>
      </c>
    </row>
    <row r="184" spans="1:10" x14ac:dyDescent="0.3">
      <c r="A184" s="68">
        <v>13087500</v>
      </c>
      <c r="B184" s="69" t="s">
        <v>10</v>
      </c>
      <c r="C184" s="70">
        <v>45779</v>
      </c>
      <c r="D184" s="68">
        <v>2687</v>
      </c>
      <c r="E184" s="68">
        <v>53641.4</v>
      </c>
      <c r="F184" s="68">
        <v>0</v>
      </c>
      <c r="G184" s="68">
        <v>0</v>
      </c>
      <c r="H184" s="68">
        <v>0</v>
      </c>
      <c r="I184" s="70">
        <v>45779</v>
      </c>
      <c r="J184" s="68">
        <v>2025</v>
      </c>
    </row>
    <row r="185" spans="1:10" x14ac:dyDescent="0.3">
      <c r="A185" s="68">
        <v>13087500</v>
      </c>
      <c r="B185" s="69" t="s">
        <v>10</v>
      </c>
      <c r="C185" s="70">
        <v>45780</v>
      </c>
      <c r="D185" s="68">
        <v>2767</v>
      </c>
      <c r="E185" s="68">
        <v>59129.8</v>
      </c>
      <c r="F185" s="68">
        <v>0</v>
      </c>
      <c r="G185" s="68">
        <v>0</v>
      </c>
      <c r="H185" s="68">
        <v>0</v>
      </c>
      <c r="I185" s="70">
        <v>45780</v>
      </c>
      <c r="J185" s="68">
        <v>2025</v>
      </c>
    </row>
    <row r="186" spans="1:10" x14ac:dyDescent="0.3">
      <c r="A186" s="68">
        <v>13087500</v>
      </c>
      <c r="B186" s="69" t="s">
        <v>10</v>
      </c>
      <c r="C186" s="70">
        <v>45781</v>
      </c>
      <c r="D186" s="68">
        <v>2791</v>
      </c>
      <c r="E186" s="68">
        <v>64665.599999999999</v>
      </c>
      <c r="F186" s="68">
        <v>0</v>
      </c>
      <c r="G186" s="68">
        <v>0</v>
      </c>
      <c r="H186" s="68">
        <v>0</v>
      </c>
      <c r="I186" s="70">
        <v>45781</v>
      </c>
      <c r="J186" s="68">
        <v>2025</v>
      </c>
    </row>
    <row r="187" spans="1:10" x14ac:dyDescent="0.3">
      <c r="A187" s="68">
        <v>13087500</v>
      </c>
      <c r="B187" s="69" t="s">
        <v>10</v>
      </c>
      <c r="C187" s="70">
        <v>45782</v>
      </c>
      <c r="D187" s="68">
        <v>2836</v>
      </c>
      <c r="E187" s="68">
        <v>70291.399999999994</v>
      </c>
      <c r="F187" s="68">
        <v>0</v>
      </c>
      <c r="G187" s="68">
        <v>0</v>
      </c>
      <c r="H187" s="68">
        <v>0</v>
      </c>
      <c r="I187" s="70">
        <v>45782</v>
      </c>
      <c r="J187" s="68">
        <v>2025</v>
      </c>
    </row>
    <row r="188" spans="1:10" x14ac:dyDescent="0.3">
      <c r="A188" s="68">
        <v>13087500</v>
      </c>
      <c r="B188" s="69" t="s">
        <v>10</v>
      </c>
      <c r="C188" s="70">
        <v>45783</v>
      </c>
      <c r="D188" s="68">
        <v>2778</v>
      </c>
      <c r="E188" s="68">
        <v>75801.3</v>
      </c>
      <c r="F188" s="68">
        <v>0</v>
      </c>
      <c r="G188" s="68">
        <v>0</v>
      </c>
      <c r="H188" s="68">
        <v>0</v>
      </c>
      <c r="I188" s="70">
        <v>45783</v>
      </c>
      <c r="J188" s="68">
        <v>2025</v>
      </c>
    </row>
    <row r="189" spans="1:10" x14ac:dyDescent="0.3">
      <c r="A189" s="68">
        <v>13087500</v>
      </c>
      <c r="B189" s="69" t="s">
        <v>10</v>
      </c>
      <c r="C189" s="70">
        <v>45784</v>
      </c>
      <c r="D189" s="68">
        <v>2777</v>
      </c>
      <c r="E189" s="68">
        <v>81308.899999999994</v>
      </c>
      <c r="F189" s="68">
        <v>0</v>
      </c>
      <c r="G189" s="68">
        <v>0</v>
      </c>
      <c r="H189" s="68">
        <v>0</v>
      </c>
      <c r="I189" s="70">
        <v>45784</v>
      </c>
      <c r="J189" s="68">
        <v>2025</v>
      </c>
    </row>
    <row r="190" spans="1:10" x14ac:dyDescent="0.3">
      <c r="A190" s="68">
        <v>13087500</v>
      </c>
      <c r="B190" s="69" t="s">
        <v>10</v>
      </c>
      <c r="C190" s="70">
        <v>45785</v>
      </c>
      <c r="D190" s="68">
        <v>2883</v>
      </c>
      <c r="E190" s="68">
        <v>87026.7</v>
      </c>
      <c r="F190" s="68">
        <v>0</v>
      </c>
      <c r="G190" s="68">
        <v>0</v>
      </c>
      <c r="H190" s="68">
        <v>0</v>
      </c>
      <c r="I190" s="70">
        <v>45785</v>
      </c>
      <c r="J190" s="68">
        <v>2025</v>
      </c>
    </row>
    <row r="191" spans="1:10" x14ac:dyDescent="0.3">
      <c r="A191" s="68">
        <v>13087500</v>
      </c>
      <c r="B191" s="69" t="s">
        <v>10</v>
      </c>
      <c r="C191" s="70">
        <v>45786</v>
      </c>
      <c r="D191" s="68">
        <v>3010</v>
      </c>
      <c r="E191" s="68">
        <v>92996.6</v>
      </c>
      <c r="F191" s="68">
        <v>0</v>
      </c>
      <c r="G191" s="68">
        <v>0</v>
      </c>
      <c r="H191" s="68">
        <v>0</v>
      </c>
      <c r="I191" s="70">
        <v>45786</v>
      </c>
      <c r="J191" s="68">
        <v>2025</v>
      </c>
    </row>
    <row r="192" spans="1:10" x14ac:dyDescent="0.3">
      <c r="A192" s="68">
        <v>13087500</v>
      </c>
      <c r="B192" s="69" t="s">
        <v>10</v>
      </c>
      <c r="C192" s="70">
        <v>45787</v>
      </c>
      <c r="D192" s="68">
        <v>3076</v>
      </c>
      <c r="E192" s="68">
        <v>99098.5</v>
      </c>
      <c r="F192" s="68">
        <v>0</v>
      </c>
      <c r="G192" s="68">
        <v>0</v>
      </c>
      <c r="H192" s="68">
        <v>0</v>
      </c>
      <c r="I192" s="70">
        <v>45787</v>
      </c>
      <c r="J192" s="68">
        <v>2025</v>
      </c>
    </row>
    <row r="193" spans="1:10" x14ac:dyDescent="0.3">
      <c r="A193" s="68">
        <v>13087500</v>
      </c>
      <c r="B193" s="69" t="s">
        <v>10</v>
      </c>
      <c r="C193" s="70">
        <v>45788</v>
      </c>
      <c r="D193" s="68">
        <v>3067</v>
      </c>
      <c r="E193" s="68">
        <v>105181.7</v>
      </c>
      <c r="F193" s="68">
        <v>0</v>
      </c>
      <c r="G193" s="68">
        <v>0</v>
      </c>
      <c r="H193" s="68">
        <v>0</v>
      </c>
      <c r="I193" s="70">
        <v>45788</v>
      </c>
      <c r="J193" s="68">
        <v>2025</v>
      </c>
    </row>
    <row r="194" spans="1:10" x14ac:dyDescent="0.3">
      <c r="A194" s="68">
        <v>13087500</v>
      </c>
      <c r="B194" s="69" t="s">
        <v>10</v>
      </c>
      <c r="C194" s="70">
        <v>45789</v>
      </c>
      <c r="D194" s="68">
        <v>2994</v>
      </c>
      <c r="E194" s="68">
        <v>111119.6</v>
      </c>
      <c r="F194" s="68">
        <v>0</v>
      </c>
      <c r="G194" s="68">
        <v>0</v>
      </c>
      <c r="H194" s="68">
        <v>0</v>
      </c>
      <c r="I194" s="70">
        <v>45789</v>
      </c>
      <c r="J194" s="68">
        <v>2025</v>
      </c>
    </row>
    <row r="195" spans="1:10" x14ac:dyDescent="0.3">
      <c r="A195" s="68">
        <v>13087500</v>
      </c>
      <c r="B195" s="69" t="s">
        <v>10</v>
      </c>
      <c r="C195" s="70">
        <v>45790</v>
      </c>
      <c r="D195" s="68">
        <v>3014</v>
      </c>
      <c r="E195" s="68">
        <v>117098.3</v>
      </c>
      <c r="F195" s="68">
        <v>0</v>
      </c>
      <c r="G195" s="68">
        <v>0</v>
      </c>
      <c r="H195" s="68">
        <v>0</v>
      </c>
      <c r="I195" s="70">
        <v>45790</v>
      </c>
      <c r="J195" s="68">
        <v>2025</v>
      </c>
    </row>
    <row r="196" spans="1:10" x14ac:dyDescent="0.3">
      <c r="A196" s="68">
        <v>13087500</v>
      </c>
      <c r="B196" s="69" t="s">
        <v>10</v>
      </c>
      <c r="C196" s="70">
        <v>45791</v>
      </c>
      <c r="D196" s="68">
        <v>3017</v>
      </c>
      <c r="E196" s="68">
        <v>123082.9</v>
      </c>
      <c r="F196" s="68">
        <v>0</v>
      </c>
      <c r="G196" s="68">
        <v>0</v>
      </c>
      <c r="H196" s="68">
        <v>0</v>
      </c>
      <c r="I196" s="70">
        <v>45791</v>
      </c>
      <c r="J196" s="68">
        <v>2025</v>
      </c>
    </row>
    <row r="197" spans="1:10" x14ac:dyDescent="0.3">
      <c r="A197" s="68">
        <v>13087500</v>
      </c>
      <c r="B197" s="69" t="s">
        <v>10</v>
      </c>
      <c r="C197" s="70">
        <v>45792</v>
      </c>
      <c r="D197" s="68">
        <v>3016</v>
      </c>
      <c r="E197" s="68">
        <v>129065.3</v>
      </c>
      <c r="F197" s="68">
        <v>0</v>
      </c>
      <c r="G197" s="68">
        <v>0</v>
      </c>
      <c r="H197" s="68">
        <v>0</v>
      </c>
      <c r="I197" s="70">
        <v>45792</v>
      </c>
      <c r="J197" s="68">
        <v>2025</v>
      </c>
    </row>
    <row r="198" spans="1:10" x14ac:dyDescent="0.3">
      <c r="A198" s="68">
        <v>13087500</v>
      </c>
      <c r="B198" s="69" t="s">
        <v>10</v>
      </c>
      <c r="C198" s="70">
        <v>45793</v>
      </c>
      <c r="D198" s="68">
        <v>3020</v>
      </c>
      <c r="E198" s="68">
        <v>135056.1</v>
      </c>
      <c r="F198" s="68">
        <v>0</v>
      </c>
      <c r="G198" s="68">
        <v>0</v>
      </c>
      <c r="H198" s="68">
        <v>0</v>
      </c>
      <c r="I198" s="70">
        <v>45793</v>
      </c>
      <c r="J198" s="68">
        <v>2025</v>
      </c>
    </row>
    <row r="199" spans="1:10" x14ac:dyDescent="0.3">
      <c r="A199" s="68">
        <v>13087500</v>
      </c>
      <c r="B199" s="69" t="s">
        <v>10</v>
      </c>
      <c r="C199" s="70">
        <v>45794</v>
      </c>
      <c r="D199" s="68">
        <v>3026</v>
      </c>
      <c r="E199" s="68">
        <v>141058.29999999999</v>
      </c>
      <c r="F199" s="68">
        <v>0</v>
      </c>
      <c r="G199" s="68">
        <v>0</v>
      </c>
      <c r="H199" s="68">
        <v>0</v>
      </c>
      <c r="I199" s="70">
        <v>45794</v>
      </c>
      <c r="J199" s="68">
        <v>2025</v>
      </c>
    </row>
    <row r="200" spans="1:10" x14ac:dyDescent="0.3">
      <c r="A200" s="68">
        <v>13087500</v>
      </c>
      <c r="B200" s="69" t="s">
        <v>10</v>
      </c>
      <c r="C200" s="70">
        <v>45795</v>
      </c>
      <c r="D200" s="68">
        <v>3023</v>
      </c>
      <c r="E200" s="68">
        <v>147054</v>
      </c>
      <c r="F200" s="68">
        <v>0</v>
      </c>
      <c r="G200" s="68">
        <v>0</v>
      </c>
      <c r="H200" s="68">
        <v>0</v>
      </c>
      <c r="I200" s="70">
        <v>45795</v>
      </c>
      <c r="J200" s="68">
        <v>2025</v>
      </c>
    </row>
    <row r="201" spans="1:10" x14ac:dyDescent="0.3">
      <c r="A201" s="68">
        <v>13087500</v>
      </c>
      <c r="B201" s="69" t="s">
        <v>10</v>
      </c>
      <c r="C201" s="70">
        <v>45796</v>
      </c>
      <c r="D201" s="68">
        <v>2994</v>
      </c>
      <c r="E201" s="68">
        <v>152991.79999999999</v>
      </c>
      <c r="F201" s="68">
        <v>0</v>
      </c>
      <c r="G201" s="68">
        <v>0</v>
      </c>
      <c r="H201" s="68">
        <v>0</v>
      </c>
      <c r="I201" s="70">
        <v>45796</v>
      </c>
      <c r="J201" s="68">
        <v>2025</v>
      </c>
    </row>
    <row r="202" spans="1:10" x14ac:dyDescent="0.3">
      <c r="A202" s="68">
        <v>13087500</v>
      </c>
      <c r="B202" s="69" t="s">
        <v>10</v>
      </c>
      <c r="C202" s="70">
        <v>45797</v>
      </c>
      <c r="D202" s="68">
        <v>2975</v>
      </c>
      <c r="E202" s="68">
        <v>158893.1</v>
      </c>
      <c r="F202" s="68">
        <v>0</v>
      </c>
      <c r="G202" s="68">
        <v>0</v>
      </c>
      <c r="H202" s="68">
        <v>0</v>
      </c>
      <c r="I202" s="70">
        <v>45797</v>
      </c>
      <c r="J202" s="68">
        <v>2025</v>
      </c>
    </row>
    <row r="203" spans="1:10" x14ac:dyDescent="0.3">
      <c r="A203" s="68">
        <v>13087500</v>
      </c>
      <c r="B203" s="69" t="s">
        <v>10</v>
      </c>
      <c r="C203" s="70">
        <v>45798</v>
      </c>
      <c r="D203" s="68">
        <v>2995</v>
      </c>
      <c r="E203" s="68">
        <v>164833.70000000001</v>
      </c>
      <c r="F203" s="68">
        <v>0</v>
      </c>
      <c r="G203" s="68">
        <v>0</v>
      </c>
      <c r="H203" s="68">
        <v>0</v>
      </c>
      <c r="I203" s="70">
        <v>45798</v>
      </c>
      <c r="J203" s="68">
        <v>2025</v>
      </c>
    </row>
    <row r="204" spans="1:10" x14ac:dyDescent="0.3">
      <c r="A204" s="68">
        <v>13087500</v>
      </c>
      <c r="B204" s="69" t="s">
        <v>10</v>
      </c>
      <c r="C204" s="70">
        <v>45799</v>
      </c>
      <c r="D204" s="68">
        <v>3023</v>
      </c>
      <c r="E204" s="68">
        <v>170830.1</v>
      </c>
      <c r="F204" s="68">
        <v>0</v>
      </c>
      <c r="G204" s="68">
        <v>0</v>
      </c>
      <c r="H204" s="68">
        <v>0</v>
      </c>
      <c r="I204" s="70">
        <v>45799</v>
      </c>
      <c r="J204" s="68">
        <v>2025</v>
      </c>
    </row>
    <row r="205" spans="1:10" x14ac:dyDescent="0.3">
      <c r="A205" s="68">
        <v>13087500</v>
      </c>
      <c r="B205" s="69" t="s">
        <v>10</v>
      </c>
      <c r="C205" s="70">
        <v>45800</v>
      </c>
      <c r="D205" s="68">
        <v>3058</v>
      </c>
      <c r="E205" s="68">
        <v>176894.7</v>
      </c>
      <c r="F205" s="68">
        <v>0</v>
      </c>
      <c r="G205" s="68">
        <v>0</v>
      </c>
      <c r="H205" s="68">
        <v>0</v>
      </c>
      <c r="I205" s="70">
        <v>45800</v>
      </c>
      <c r="J205" s="68">
        <v>2025</v>
      </c>
    </row>
    <row r="206" spans="1:10" x14ac:dyDescent="0.3">
      <c r="A206" s="68">
        <v>13087500</v>
      </c>
      <c r="B206" s="69" t="s">
        <v>10</v>
      </c>
      <c r="C206" s="70">
        <v>45801</v>
      </c>
      <c r="D206" s="68">
        <v>3093</v>
      </c>
      <c r="E206" s="68">
        <v>183029.3</v>
      </c>
      <c r="F206" s="68">
        <v>0</v>
      </c>
      <c r="G206" s="68">
        <v>0</v>
      </c>
      <c r="H206" s="68">
        <v>0</v>
      </c>
      <c r="I206" s="70">
        <v>45801</v>
      </c>
      <c r="J206" s="68">
        <v>2025</v>
      </c>
    </row>
    <row r="207" spans="1:10" x14ac:dyDescent="0.3">
      <c r="A207" s="68">
        <v>13087500</v>
      </c>
      <c r="B207" s="69" t="s">
        <v>10</v>
      </c>
      <c r="C207" s="70">
        <v>45802</v>
      </c>
      <c r="D207" s="68">
        <v>3132</v>
      </c>
      <c r="E207" s="68">
        <v>189241.3</v>
      </c>
      <c r="F207" s="68">
        <v>0</v>
      </c>
      <c r="G207" s="68">
        <v>0</v>
      </c>
      <c r="H207" s="68">
        <v>0</v>
      </c>
      <c r="I207" s="70">
        <v>45802</v>
      </c>
      <c r="J207" s="68">
        <v>2025</v>
      </c>
    </row>
    <row r="208" spans="1:10" x14ac:dyDescent="0.3">
      <c r="A208" s="68">
        <v>13087500</v>
      </c>
      <c r="B208" s="69" t="s">
        <v>10</v>
      </c>
      <c r="C208" s="70">
        <v>45803</v>
      </c>
      <c r="D208" s="68">
        <v>3149</v>
      </c>
      <c r="E208" s="68">
        <v>195487.4</v>
      </c>
      <c r="F208" s="68">
        <v>0</v>
      </c>
      <c r="G208" s="68">
        <v>0</v>
      </c>
      <c r="H208" s="68">
        <v>0</v>
      </c>
      <c r="I208" s="70">
        <v>45803</v>
      </c>
      <c r="J208" s="68">
        <v>2025</v>
      </c>
    </row>
    <row r="209" spans="1:10" x14ac:dyDescent="0.3">
      <c r="A209" s="68">
        <v>13087500</v>
      </c>
      <c r="B209" s="69" t="s">
        <v>10</v>
      </c>
      <c r="C209" s="70">
        <v>45804</v>
      </c>
      <c r="D209" s="68">
        <v>3211</v>
      </c>
      <c r="E209" s="68">
        <v>201855.5</v>
      </c>
      <c r="F209" s="68">
        <v>0</v>
      </c>
      <c r="G209" s="68">
        <v>0</v>
      </c>
      <c r="H209" s="68">
        <v>0</v>
      </c>
      <c r="I209" s="70">
        <v>45804</v>
      </c>
      <c r="J209" s="68">
        <v>2025</v>
      </c>
    </row>
    <row r="210" spans="1:10" x14ac:dyDescent="0.3">
      <c r="A210" s="68">
        <v>13087500</v>
      </c>
      <c r="B210" s="69" t="s">
        <v>10</v>
      </c>
      <c r="C210" s="70">
        <v>45805</v>
      </c>
      <c r="D210" s="68">
        <v>3246</v>
      </c>
      <c r="E210" s="68">
        <v>208293.4</v>
      </c>
      <c r="F210" s="68">
        <v>0</v>
      </c>
      <c r="G210" s="68">
        <v>0</v>
      </c>
      <c r="H210" s="68">
        <v>0</v>
      </c>
      <c r="I210" s="70">
        <v>45805</v>
      </c>
      <c r="J210" s="68">
        <v>2025</v>
      </c>
    </row>
    <row r="211" spans="1:10" x14ac:dyDescent="0.3">
      <c r="A211" s="68">
        <v>13087500</v>
      </c>
      <c r="B211" s="69" t="s">
        <v>10</v>
      </c>
      <c r="C211" s="70">
        <v>45806</v>
      </c>
      <c r="D211" s="68">
        <v>3288</v>
      </c>
      <c r="E211" s="68">
        <v>214815.2</v>
      </c>
      <c r="F211" s="68">
        <v>255</v>
      </c>
      <c r="G211" s="68">
        <v>505</v>
      </c>
      <c r="H211" s="68">
        <v>-505.3</v>
      </c>
      <c r="I211" s="70">
        <v>45806</v>
      </c>
      <c r="J211" s="68">
        <v>2025</v>
      </c>
    </row>
    <row r="212" spans="1:10" x14ac:dyDescent="0.3">
      <c r="A212" s="68">
        <v>13087500</v>
      </c>
      <c r="B212" s="69" t="s">
        <v>10</v>
      </c>
      <c r="C212" s="70">
        <v>45807</v>
      </c>
      <c r="D212" s="68">
        <v>3335</v>
      </c>
      <c r="E212" s="68">
        <v>221430.1</v>
      </c>
      <c r="F212" s="68">
        <v>0</v>
      </c>
      <c r="G212" s="68">
        <v>505</v>
      </c>
      <c r="H212" s="68">
        <v>-505.3</v>
      </c>
      <c r="I212" s="70">
        <v>45807</v>
      </c>
      <c r="J212" s="68">
        <v>2025</v>
      </c>
    </row>
    <row r="213" spans="1:10" x14ac:dyDescent="0.3">
      <c r="A213" s="68">
        <v>13087500</v>
      </c>
      <c r="B213" s="69" t="s">
        <v>10</v>
      </c>
      <c r="C213" s="70">
        <v>45808</v>
      </c>
      <c r="D213" s="68">
        <v>3383</v>
      </c>
      <c r="E213" s="68">
        <v>228139.6</v>
      </c>
      <c r="F213" s="68">
        <v>0</v>
      </c>
      <c r="G213" s="68">
        <v>505</v>
      </c>
      <c r="H213" s="68">
        <v>-505.3</v>
      </c>
      <c r="I213" s="70">
        <v>45808</v>
      </c>
      <c r="J213" s="68">
        <v>2025</v>
      </c>
    </row>
    <row r="214" spans="1:10" x14ac:dyDescent="0.3">
      <c r="A214" s="68">
        <v>13087500</v>
      </c>
      <c r="B214" s="69" t="s">
        <v>10</v>
      </c>
      <c r="C214" s="70">
        <v>45809</v>
      </c>
      <c r="D214" s="68">
        <v>3414</v>
      </c>
      <c r="E214" s="68">
        <v>234910.3</v>
      </c>
      <c r="F214" s="68">
        <v>0</v>
      </c>
      <c r="G214" s="68">
        <v>505</v>
      </c>
      <c r="H214" s="68">
        <v>-505.3</v>
      </c>
      <c r="I214" s="70">
        <v>45809</v>
      </c>
      <c r="J214" s="68">
        <v>2025</v>
      </c>
    </row>
    <row r="215" spans="1:10" x14ac:dyDescent="0.3">
      <c r="A215" s="68">
        <v>13087500</v>
      </c>
      <c r="B215" s="69" t="s">
        <v>10</v>
      </c>
      <c r="C215" s="70">
        <v>45810</v>
      </c>
      <c r="D215" s="68">
        <v>3423</v>
      </c>
      <c r="E215" s="68">
        <v>241698.9</v>
      </c>
      <c r="F215" s="68">
        <v>0</v>
      </c>
      <c r="G215" s="68">
        <v>505</v>
      </c>
      <c r="H215" s="68">
        <v>-505.3</v>
      </c>
      <c r="I215" s="70">
        <v>45810</v>
      </c>
      <c r="J215" s="68">
        <v>2025</v>
      </c>
    </row>
    <row r="216" spans="1:10" x14ac:dyDescent="0.3">
      <c r="A216" s="68">
        <v>13087500</v>
      </c>
      <c r="B216" s="69" t="s">
        <v>10</v>
      </c>
      <c r="C216" s="70">
        <v>45811</v>
      </c>
      <c r="D216" s="68">
        <v>3372</v>
      </c>
      <c r="E216" s="68">
        <v>248387.4</v>
      </c>
      <c r="F216" s="68">
        <v>0</v>
      </c>
      <c r="G216" s="68">
        <v>505</v>
      </c>
      <c r="H216" s="68">
        <v>-505.3</v>
      </c>
      <c r="I216" s="70">
        <v>45811</v>
      </c>
      <c r="J216" s="68">
        <v>2025</v>
      </c>
    </row>
    <row r="217" spans="1:10" x14ac:dyDescent="0.3">
      <c r="A217" s="68">
        <v>13087500</v>
      </c>
      <c r="B217" s="69" t="s">
        <v>10</v>
      </c>
      <c r="C217" s="70">
        <v>45812</v>
      </c>
      <c r="D217" s="68">
        <v>3313</v>
      </c>
      <c r="E217" s="68">
        <v>254958</v>
      </c>
      <c r="F217" s="68">
        <v>0</v>
      </c>
      <c r="G217" s="68">
        <v>505</v>
      </c>
      <c r="H217" s="68">
        <v>-505.3</v>
      </c>
      <c r="I217" s="70">
        <v>45812</v>
      </c>
      <c r="J217" s="68">
        <v>2025</v>
      </c>
    </row>
    <row r="218" spans="1:10" x14ac:dyDescent="0.3">
      <c r="A218" s="68">
        <v>13087500</v>
      </c>
      <c r="B218" s="69" t="s">
        <v>10</v>
      </c>
      <c r="C218" s="70">
        <v>45813</v>
      </c>
      <c r="D218" s="68">
        <v>3313</v>
      </c>
      <c r="E218" s="68">
        <v>261528.9</v>
      </c>
      <c r="F218" s="68">
        <v>0</v>
      </c>
      <c r="G218" s="68">
        <v>505</v>
      </c>
      <c r="H218" s="68">
        <v>-505.3</v>
      </c>
      <c r="I218" s="70">
        <v>45813</v>
      </c>
      <c r="J218" s="68">
        <v>2025</v>
      </c>
    </row>
    <row r="219" spans="1:10" x14ac:dyDescent="0.3">
      <c r="A219" s="68">
        <v>13087500</v>
      </c>
      <c r="B219" s="69" t="s">
        <v>10</v>
      </c>
      <c r="C219" s="70">
        <v>45814</v>
      </c>
      <c r="D219" s="68">
        <v>3351</v>
      </c>
      <c r="E219" s="68">
        <v>268174.7</v>
      </c>
      <c r="F219" s="68">
        <v>0</v>
      </c>
      <c r="G219" s="68">
        <v>505</v>
      </c>
      <c r="H219" s="68">
        <v>-505.3</v>
      </c>
      <c r="I219" s="70">
        <v>45814</v>
      </c>
      <c r="J219" s="68">
        <v>2025</v>
      </c>
    </row>
    <row r="220" spans="1:10" x14ac:dyDescent="0.3">
      <c r="A220" s="68">
        <v>13087500</v>
      </c>
      <c r="B220" s="69" t="s">
        <v>10</v>
      </c>
      <c r="C220" s="70">
        <v>45815</v>
      </c>
      <c r="D220" s="68">
        <v>3383</v>
      </c>
      <c r="E220" s="68">
        <v>274883.8</v>
      </c>
      <c r="F220" s="68">
        <v>0</v>
      </c>
      <c r="G220" s="68">
        <v>505</v>
      </c>
      <c r="H220" s="68">
        <v>-505.3</v>
      </c>
      <c r="I220" s="70">
        <v>45815</v>
      </c>
      <c r="J220" s="68">
        <v>2025</v>
      </c>
    </row>
    <row r="221" spans="1:10" x14ac:dyDescent="0.3">
      <c r="A221" s="68">
        <v>13087500</v>
      </c>
      <c r="B221" s="69" t="s">
        <v>10</v>
      </c>
      <c r="C221" s="70">
        <v>45816</v>
      </c>
      <c r="D221" s="68">
        <v>3394</v>
      </c>
      <c r="E221" s="68">
        <v>281615.90000000002</v>
      </c>
      <c r="F221" s="68">
        <v>0</v>
      </c>
      <c r="G221" s="68">
        <v>505</v>
      </c>
      <c r="H221" s="68">
        <v>-505.3</v>
      </c>
      <c r="I221" s="70">
        <v>45816</v>
      </c>
      <c r="J221" s="68">
        <v>2025</v>
      </c>
    </row>
    <row r="222" spans="1:10" x14ac:dyDescent="0.3">
      <c r="A222" s="68">
        <v>13087500</v>
      </c>
      <c r="B222" s="69" t="s">
        <v>10</v>
      </c>
      <c r="C222" s="70">
        <v>45817</v>
      </c>
      <c r="D222" s="68">
        <v>3432</v>
      </c>
      <c r="E222" s="68">
        <v>288423.40000000002</v>
      </c>
      <c r="F222" s="68">
        <v>0</v>
      </c>
      <c r="G222" s="68">
        <v>505</v>
      </c>
      <c r="H222" s="68">
        <v>-505.3</v>
      </c>
      <c r="I222" s="70">
        <v>45817</v>
      </c>
      <c r="J222" s="68">
        <v>2025</v>
      </c>
    </row>
    <row r="223" spans="1:10" x14ac:dyDescent="0.3">
      <c r="A223" s="68">
        <v>13087500</v>
      </c>
      <c r="B223" s="69" t="s">
        <v>10</v>
      </c>
      <c r="C223" s="70">
        <v>45818</v>
      </c>
      <c r="D223" s="68">
        <v>3476</v>
      </c>
      <c r="E223" s="68">
        <v>295317.5</v>
      </c>
      <c r="F223" s="68">
        <v>0</v>
      </c>
      <c r="G223" s="68">
        <v>505</v>
      </c>
      <c r="H223" s="68">
        <v>-505.3</v>
      </c>
      <c r="I223" s="70">
        <v>45818</v>
      </c>
      <c r="J223" s="68">
        <v>2025</v>
      </c>
    </row>
    <row r="224" spans="1:10" x14ac:dyDescent="0.3">
      <c r="A224" s="68">
        <v>13087500</v>
      </c>
      <c r="B224" s="69" t="s">
        <v>10</v>
      </c>
      <c r="C224" s="70">
        <v>45819</v>
      </c>
      <c r="D224" s="68">
        <v>3489</v>
      </c>
      <c r="E224" s="68">
        <v>302238.5</v>
      </c>
      <c r="F224" s="68">
        <v>489</v>
      </c>
      <c r="G224" s="68">
        <v>1476</v>
      </c>
      <c r="H224" s="68">
        <v>-1475.8</v>
      </c>
      <c r="I224" s="70">
        <v>45819</v>
      </c>
      <c r="J224" s="68">
        <v>2025</v>
      </c>
    </row>
    <row r="225" spans="1:10" x14ac:dyDescent="0.3">
      <c r="A225" s="68">
        <v>13087500</v>
      </c>
      <c r="B225" s="69" t="s">
        <v>10</v>
      </c>
      <c r="C225" s="70">
        <v>45820</v>
      </c>
      <c r="D225" s="68">
        <v>3507</v>
      </c>
      <c r="E225" s="68">
        <v>309195.5</v>
      </c>
      <c r="F225" s="68">
        <v>507</v>
      </c>
      <c r="G225" s="68">
        <v>2482</v>
      </c>
      <c r="H225" s="68">
        <v>-2482.3000000000002</v>
      </c>
      <c r="I225" s="70">
        <v>45820</v>
      </c>
      <c r="J225" s="68">
        <v>2025</v>
      </c>
    </row>
    <row r="226" spans="1:10" x14ac:dyDescent="0.3">
      <c r="A226" s="68">
        <v>13087500</v>
      </c>
      <c r="B226" s="69" t="s">
        <v>10</v>
      </c>
      <c r="C226" s="70">
        <v>45821</v>
      </c>
      <c r="D226" s="68">
        <v>3513</v>
      </c>
      <c r="E226" s="68">
        <v>316163.7</v>
      </c>
      <c r="F226" s="68">
        <v>60</v>
      </c>
      <c r="G226" s="68">
        <v>2601</v>
      </c>
      <c r="H226" s="68">
        <v>-2600.6</v>
      </c>
      <c r="I226" s="70">
        <v>45821</v>
      </c>
      <c r="J226" s="68">
        <v>2025</v>
      </c>
    </row>
    <row r="227" spans="1:10" x14ac:dyDescent="0.3">
      <c r="A227" s="68">
        <v>13087500</v>
      </c>
      <c r="B227" s="69" t="s">
        <v>10</v>
      </c>
      <c r="C227" s="70">
        <v>45822</v>
      </c>
      <c r="D227" s="68">
        <v>3538</v>
      </c>
      <c r="E227" s="68">
        <v>323180.40000000002</v>
      </c>
      <c r="F227" s="68">
        <v>0</v>
      </c>
      <c r="G227" s="68">
        <v>2601</v>
      </c>
      <c r="H227" s="68">
        <v>-2600.6</v>
      </c>
      <c r="I227" s="70">
        <v>45822</v>
      </c>
      <c r="J227" s="68">
        <v>2025</v>
      </c>
    </row>
    <row r="228" spans="1:10" x14ac:dyDescent="0.3">
      <c r="A228" s="68">
        <v>13087500</v>
      </c>
      <c r="B228" s="69" t="s">
        <v>10</v>
      </c>
      <c r="C228" s="70">
        <v>45823</v>
      </c>
      <c r="D228" s="68">
        <v>3548</v>
      </c>
      <c r="E228" s="68">
        <v>330218.2</v>
      </c>
      <c r="F228" s="68">
        <v>0</v>
      </c>
      <c r="G228" s="68">
        <v>2601</v>
      </c>
      <c r="H228" s="68">
        <v>-2600.6</v>
      </c>
      <c r="I228" s="70">
        <v>45823</v>
      </c>
      <c r="J228" s="68">
        <v>2025</v>
      </c>
    </row>
    <row r="229" spans="1:10" x14ac:dyDescent="0.3">
      <c r="A229" s="68">
        <v>13087500</v>
      </c>
      <c r="B229" s="69" t="s">
        <v>10</v>
      </c>
      <c r="C229" s="70">
        <v>45824</v>
      </c>
      <c r="D229" s="68">
        <v>3551</v>
      </c>
      <c r="E229" s="68">
        <v>337260.7</v>
      </c>
      <c r="F229" s="68">
        <v>0</v>
      </c>
      <c r="G229" s="68">
        <v>2601</v>
      </c>
      <c r="H229" s="68">
        <v>-2600.6</v>
      </c>
      <c r="I229" s="70">
        <v>45824</v>
      </c>
      <c r="J229" s="68">
        <v>2025</v>
      </c>
    </row>
    <row r="230" spans="1:10" x14ac:dyDescent="0.3">
      <c r="A230" s="68">
        <v>13087500</v>
      </c>
      <c r="B230" s="69" t="s">
        <v>10</v>
      </c>
      <c r="C230" s="70">
        <v>45825</v>
      </c>
      <c r="D230" s="68">
        <v>3568</v>
      </c>
      <c r="E230" s="68">
        <v>344337.8</v>
      </c>
      <c r="F230" s="68">
        <v>0</v>
      </c>
      <c r="G230" s="68">
        <v>2601</v>
      </c>
      <c r="H230" s="68">
        <v>-2600.6</v>
      </c>
      <c r="I230" s="70">
        <v>45825</v>
      </c>
      <c r="J230" s="68">
        <v>2025</v>
      </c>
    </row>
    <row r="231" spans="1:10" x14ac:dyDescent="0.3">
      <c r="A231" s="68">
        <v>13087500</v>
      </c>
      <c r="B231" s="69" t="s">
        <v>10</v>
      </c>
      <c r="C231" s="70">
        <v>45826</v>
      </c>
      <c r="D231" s="68">
        <v>3585</v>
      </c>
      <c r="E231" s="68">
        <v>7110.3</v>
      </c>
      <c r="F231" s="68">
        <v>0</v>
      </c>
      <c r="G231" s="68">
        <v>2601</v>
      </c>
      <c r="H231" s="68">
        <v>228097.4</v>
      </c>
      <c r="I231" s="70">
        <v>45826</v>
      </c>
      <c r="J231" s="68">
        <v>2025</v>
      </c>
    </row>
    <row r="232" spans="1:10" x14ac:dyDescent="0.3">
      <c r="A232" s="68">
        <v>13087500</v>
      </c>
      <c r="B232" s="69" t="s">
        <v>10</v>
      </c>
      <c r="C232" s="70">
        <v>45827</v>
      </c>
      <c r="D232" s="68">
        <v>3625</v>
      </c>
      <c r="E232" s="68">
        <v>14299.4</v>
      </c>
      <c r="F232" s="68">
        <v>25</v>
      </c>
      <c r="G232" s="68">
        <v>2649</v>
      </c>
      <c r="H232" s="68">
        <v>228048.9</v>
      </c>
      <c r="I232" s="70">
        <v>45827</v>
      </c>
      <c r="J232" s="68">
        <v>2025</v>
      </c>
    </row>
    <row r="233" spans="1:10" x14ac:dyDescent="0.3">
      <c r="A233" s="68">
        <v>13087500</v>
      </c>
      <c r="B233" s="69" t="s">
        <v>10</v>
      </c>
      <c r="C233" s="70">
        <v>45828</v>
      </c>
      <c r="D233" s="68">
        <v>3664</v>
      </c>
      <c r="E233" s="68">
        <v>21567.7</v>
      </c>
      <c r="F233" s="68">
        <v>664</v>
      </c>
      <c r="G233" s="68">
        <v>3967</v>
      </c>
      <c r="H233" s="68">
        <v>226731.1</v>
      </c>
      <c r="I233" s="70">
        <v>45828</v>
      </c>
      <c r="J233" s="68">
        <v>2025</v>
      </c>
    </row>
    <row r="234" spans="1:10" x14ac:dyDescent="0.3">
      <c r="A234" s="68">
        <v>13087500</v>
      </c>
      <c r="B234" s="69" t="s">
        <v>10</v>
      </c>
      <c r="C234" s="70">
        <v>45829</v>
      </c>
      <c r="D234" s="68">
        <v>3691</v>
      </c>
      <c r="E234" s="68">
        <v>28888.9</v>
      </c>
      <c r="F234" s="68">
        <v>691</v>
      </c>
      <c r="G234" s="68">
        <v>5338</v>
      </c>
      <c r="H234" s="68">
        <v>225360.4</v>
      </c>
      <c r="I234" s="70">
        <v>45829</v>
      </c>
      <c r="J234" s="68">
        <v>2025</v>
      </c>
    </row>
    <row r="235" spans="1:10" x14ac:dyDescent="0.3">
      <c r="A235" s="68">
        <v>13087500</v>
      </c>
      <c r="B235" s="69" t="s">
        <v>10</v>
      </c>
      <c r="C235" s="70">
        <v>45830</v>
      </c>
      <c r="D235" s="68">
        <v>3691</v>
      </c>
      <c r="E235" s="68">
        <v>36210</v>
      </c>
      <c r="F235" s="68">
        <v>691</v>
      </c>
      <c r="G235" s="68">
        <v>6708</v>
      </c>
      <c r="H235" s="68">
        <v>223989.8</v>
      </c>
      <c r="I235" s="70">
        <v>45830</v>
      </c>
      <c r="J235" s="68">
        <v>2025</v>
      </c>
    </row>
    <row r="236" spans="1:10" x14ac:dyDescent="0.3">
      <c r="A236" s="68">
        <v>13087500</v>
      </c>
      <c r="B236" s="69" t="s">
        <v>10</v>
      </c>
      <c r="C236" s="70">
        <v>45831</v>
      </c>
      <c r="D236" s="68">
        <v>3691</v>
      </c>
      <c r="E236" s="68">
        <v>43531.199999999997</v>
      </c>
      <c r="F236" s="68">
        <v>691</v>
      </c>
      <c r="G236" s="68">
        <v>8079</v>
      </c>
      <c r="H236" s="68">
        <v>222619.1</v>
      </c>
      <c r="I236" s="70">
        <v>45831</v>
      </c>
      <c r="J236" s="68">
        <v>2025</v>
      </c>
    </row>
    <row r="237" spans="1:10" x14ac:dyDescent="0.3">
      <c r="A237" s="68">
        <v>13087500</v>
      </c>
      <c r="B237" s="69" t="s">
        <v>10</v>
      </c>
      <c r="C237" s="70">
        <v>45832</v>
      </c>
      <c r="D237" s="68">
        <v>3678</v>
      </c>
      <c r="E237" s="68">
        <v>50825.9</v>
      </c>
      <c r="F237" s="68">
        <v>678</v>
      </c>
      <c r="G237" s="68">
        <v>9423</v>
      </c>
      <c r="H237" s="68">
        <v>221274.9</v>
      </c>
      <c r="I237" s="70">
        <v>45832</v>
      </c>
      <c r="J237" s="68">
        <v>2025</v>
      </c>
    </row>
    <row r="238" spans="1:10" x14ac:dyDescent="0.3">
      <c r="A238" s="68">
        <v>13087500</v>
      </c>
      <c r="B238" s="69" t="s">
        <v>10</v>
      </c>
      <c r="C238" s="70">
        <v>45833</v>
      </c>
      <c r="D238" s="68">
        <v>3638</v>
      </c>
      <c r="E238" s="68">
        <v>58041.4</v>
      </c>
      <c r="F238" s="68">
        <v>638</v>
      </c>
      <c r="G238" s="68">
        <v>10688</v>
      </c>
      <c r="H238" s="68">
        <v>220009.9</v>
      </c>
      <c r="I238" s="70">
        <v>45833</v>
      </c>
      <c r="J238" s="68">
        <v>2025</v>
      </c>
    </row>
    <row r="239" spans="1:10" x14ac:dyDescent="0.3">
      <c r="A239" s="68">
        <v>13087500</v>
      </c>
      <c r="B239" s="69" t="s">
        <v>10</v>
      </c>
      <c r="C239" s="70">
        <v>45834</v>
      </c>
      <c r="D239" s="68">
        <v>3598</v>
      </c>
      <c r="E239" s="68">
        <v>65177.9</v>
      </c>
      <c r="F239" s="68">
        <v>598</v>
      </c>
      <c r="G239" s="68">
        <v>11874</v>
      </c>
      <c r="H239" s="68">
        <v>218823.9</v>
      </c>
      <c r="I239" s="70">
        <v>45834</v>
      </c>
      <c r="J239" s="68">
        <v>2025</v>
      </c>
    </row>
    <row r="240" spans="1:10" x14ac:dyDescent="0.3">
      <c r="A240" s="68">
        <v>13087500</v>
      </c>
      <c r="B240" s="69" t="s">
        <v>10</v>
      </c>
      <c r="C240" s="70">
        <v>45835</v>
      </c>
      <c r="D240" s="68">
        <v>3611</v>
      </c>
      <c r="E240" s="68">
        <v>72340.800000000003</v>
      </c>
      <c r="F240" s="68">
        <v>625</v>
      </c>
      <c r="G240" s="68">
        <v>13114</v>
      </c>
      <c r="H240" s="68">
        <v>217583.8</v>
      </c>
      <c r="I240" s="70">
        <v>45835</v>
      </c>
      <c r="J240" s="68">
        <v>2025</v>
      </c>
    </row>
    <row r="241" spans="1:10" x14ac:dyDescent="0.3">
      <c r="A241" s="68">
        <v>13087500</v>
      </c>
      <c r="B241" s="69" t="s">
        <v>10</v>
      </c>
      <c r="C241" s="70">
        <v>45836</v>
      </c>
      <c r="D241" s="68">
        <v>3625</v>
      </c>
      <c r="E241" s="68">
        <v>79529.899999999994</v>
      </c>
      <c r="F241" s="68">
        <v>1665</v>
      </c>
      <c r="G241" s="68">
        <v>16416</v>
      </c>
      <c r="H241" s="68">
        <v>214281.60000000001</v>
      </c>
      <c r="I241" s="70">
        <v>45836</v>
      </c>
      <c r="J241" s="68">
        <v>2025</v>
      </c>
    </row>
    <row r="242" spans="1:10" x14ac:dyDescent="0.3">
      <c r="A242" s="68">
        <v>13087500</v>
      </c>
      <c r="B242" s="69" t="s">
        <v>10</v>
      </c>
      <c r="C242" s="70">
        <v>45837</v>
      </c>
      <c r="D242" s="68">
        <v>3638</v>
      </c>
      <c r="E242" s="68">
        <v>86745.4</v>
      </c>
      <c r="F242" s="68">
        <v>2161</v>
      </c>
      <c r="G242" s="68">
        <v>20702</v>
      </c>
      <c r="H242" s="68">
        <v>209996.2</v>
      </c>
      <c r="I242" s="70">
        <v>45837</v>
      </c>
      <c r="J242" s="68">
        <v>2025</v>
      </c>
    </row>
    <row r="243" spans="1:10" x14ac:dyDescent="0.3">
      <c r="A243" s="68">
        <v>13087500</v>
      </c>
      <c r="B243" s="69" t="s">
        <v>10</v>
      </c>
      <c r="C243" s="70">
        <v>45838</v>
      </c>
      <c r="D243" s="68">
        <v>3651</v>
      </c>
      <c r="E243" s="68">
        <v>93987.199999999997</v>
      </c>
      <c r="F243" s="68">
        <v>2063</v>
      </c>
      <c r="G243" s="68">
        <v>24794</v>
      </c>
      <c r="H243" s="68">
        <v>205903.8</v>
      </c>
      <c r="I243" s="70">
        <v>45838</v>
      </c>
      <c r="J243" s="68">
        <v>2025</v>
      </c>
    </row>
    <row r="244" spans="1:10" x14ac:dyDescent="0.3">
      <c r="A244" s="68">
        <v>13087500</v>
      </c>
      <c r="B244" s="69" t="s">
        <v>10</v>
      </c>
      <c r="C244" s="70">
        <v>45839</v>
      </c>
      <c r="D244" s="68">
        <v>3704</v>
      </c>
      <c r="E244" s="68">
        <v>101334.9</v>
      </c>
      <c r="F244" s="68">
        <v>2050</v>
      </c>
      <c r="G244" s="68">
        <v>28860</v>
      </c>
      <c r="H244" s="68">
        <v>201838.2</v>
      </c>
      <c r="I244" s="70">
        <v>45839</v>
      </c>
      <c r="J244" s="68">
        <v>2025</v>
      </c>
    </row>
    <row r="245" spans="1:10" x14ac:dyDescent="0.3">
      <c r="A245" s="68">
        <v>13087500</v>
      </c>
      <c r="B245" s="69" t="s">
        <v>10</v>
      </c>
      <c r="C245" s="70">
        <v>45840</v>
      </c>
      <c r="D245" s="68">
        <v>3745</v>
      </c>
      <c r="E245" s="68">
        <v>108762.4</v>
      </c>
      <c r="F245" s="68">
        <v>1943</v>
      </c>
      <c r="G245" s="68">
        <v>32714</v>
      </c>
      <c r="H245" s="68">
        <v>197984</v>
      </c>
      <c r="I245" s="70">
        <v>45840</v>
      </c>
      <c r="J245" s="68">
        <v>2025</v>
      </c>
    </row>
    <row r="246" spans="1:10" x14ac:dyDescent="0.3">
      <c r="A246" s="68">
        <v>13087500</v>
      </c>
      <c r="B246" s="69" t="s">
        <v>10</v>
      </c>
      <c r="C246" s="70">
        <v>45841</v>
      </c>
      <c r="D246" s="68">
        <v>3758</v>
      </c>
      <c r="E246" s="68">
        <v>116216.6</v>
      </c>
      <c r="F246" s="68">
        <v>1912</v>
      </c>
      <c r="G246" s="68">
        <v>36506</v>
      </c>
      <c r="H246" s="68">
        <v>194192.4</v>
      </c>
      <c r="I246" s="70">
        <v>45841</v>
      </c>
      <c r="J246" s="68">
        <v>2025</v>
      </c>
    </row>
    <row r="247" spans="1:10" x14ac:dyDescent="0.3">
      <c r="A247" s="68">
        <v>13087500</v>
      </c>
      <c r="B247" s="69" t="s">
        <v>10</v>
      </c>
      <c r="C247" s="70">
        <v>45842</v>
      </c>
      <c r="D247" s="68">
        <v>3731</v>
      </c>
      <c r="E247" s="68">
        <v>123617.4</v>
      </c>
      <c r="F247" s="68">
        <v>1998</v>
      </c>
      <c r="G247" s="68">
        <v>40468</v>
      </c>
      <c r="H247" s="68">
        <v>190230</v>
      </c>
      <c r="I247" s="70">
        <v>45842</v>
      </c>
      <c r="J247" s="68">
        <v>2025</v>
      </c>
    </row>
    <row r="248" spans="1:10" x14ac:dyDescent="0.3">
      <c r="A248" s="68">
        <v>13087500</v>
      </c>
      <c r="B248" s="69" t="s">
        <v>10</v>
      </c>
      <c r="C248" s="70">
        <v>45843</v>
      </c>
      <c r="D248" s="68">
        <v>3731</v>
      </c>
      <c r="E248" s="68">
        <v>131018.3</v>
      </c>
      <c r="F248" s="68">
        <v>1947</v>
      </c>
      <c r="G248" s="68">
        <v>44330</v>
      </c>
      <c r="H248" s="68">
        <v>186368.3</v>
      </c>
      <c r="I248" s="70">
        <v>45843</v>
      </c>
      <c r="J248" s="68">
        <v>2025</v>
      </c>
    </row>
    <row r="249" spans="1:10" x14ac:dyDescent="0.3">
      <c r="A249" s="68">
        <v>13087500</v>
      </c>
      <c r="B249" s="69" t="s">
        <v>10</v>
      </c>
      <c r="C249" s="70">
        <v>45844</v>
      </c>
      <c r="D249" s="68">
        <v>3718</v>
      </c>
      <c r="E249" s="68">
        <v>138392.6</v>
      </c>
      <c r="F249" s="68">
        <v>2018</v>
      </c>
      <c r="G249" s="68">
        <v>48333</v>
      </c>
      <c r="H249" s="68">
        <v>182365.5</v>
      </c>
      <c r="I249" s="70">
        <v>45844</v>
      </c>
      <c r="J249" s="68">
        <v>2025</v>
      </c>
    </row>
    <row r="250" spans="1:10" x14ac:dyDescent="0.3">
      <c r="A250" s="68">
        <v>13087500</v>
      </c>
      <c r="B250" s="69" t="s">
        <v>10</v>
      </c>
      <c r="C250" s="70">
        <v>45845</v>
      </c>
      <c r="D250" s="68">
        <v>3691</v>
      </c>
      <c r="E250" s="68">
        <v>145713.70000000001</v>
      </c>
      <c r="F250" s="68">
        <v>2001</v>
      </c>
      <c r="G250" s="68">
        <v>52301</v>
      </c>
      <c r="H250" s="68">
        <v>178396.79999999999</v>
      </c>
      <c r="I250" s="70">
        <v>45845</v>
      </c>
      <c r="J250" s="68">
        <v>2025</v>
      </c>
    </row>
    <row r="251" spans="1:10" x14ac:dyDescent="0.3">
      <c r="A251" s="68">
        <v>13087500</v>
      </c>
      <c r="B251" s="69" t="s">
        <v>10</v>
      </c>
      <c r="C251" s="70">
        <v>45846</v>
      </c>
      <c r="D251" s="68">
        <v>3664</v>
      </c>
      <c r="E251" s="68">
        <v>152982</v>
      </c>
      <c r="F251" s="68">
        <v>1719</v>
      </c>
      <c r="G251" s="68">
        <v>55711</v>
      </c>
      <c r="H251" s="68">
        <v>174987.1</v>
      </c>
      <c r="I251" s="70">
        <v>45846</v>
      </c>
      <c r="J251" s="68">
        <v>2025</v>
      </c>
    </row>
    <row r="252" spans="1:10" x14ac:dyDescent="0.3">
      <c r="A252" s="68">
        <v>13087500</v>
      </c>
      <c r="B252" s="69" t="s">
        <v>10</v>
      </c>
      <c r="C252" s="70">
        <v>45847</v>
      </c>
      <c r="D252" s="68">
        <v>3664</v>
      </c>
      <c r="E252" s="68">
        <v>160250.29999999999</v>
      </c>
      <c r="F252" s="68">
        <v>1589</v>
      </c>
      <c r="G252" s="68">
        <v>58862</v>
      </c>
      <c r="H252" s="68">
        <v>171835.7</v>
      </c>
      <c r="I252" s="70">
        <v>45847</v>
      </c>
      <c r="J252" s="68">
        <v>2025</v>
      </c>
    </row>
    <row r="253" spans="1:10" x14ac:dyDescent="0.3">
      <c r="A253" s="68">
        <v>13087500</v>
      </c>
      <c r="B253" s="69" t="s">
        <v>10</v>
      </c>
      <c r="C253" s="70">
        <v>45848</v>
      </c>
      <c r="D253" s="68">
        <v>3678</v>
      </c>
      <c r="E253" s="68">
        <v>167545</v>
      </c>
      <c r="F253" s="68">
        <v>1684</v>
      </c>
      <c r="G253" s="68">
        <v>62202</v>
      </c>
      <c r="H253" s="68">
        <v>168496.4</v>
      </c>
      <c r="I253" s="70">
        <v>45848</v>
      </c>
      <c r="J253" s="68">
        <v>2025</v>
      </c>
    </row>
    <row r="254" spans="1:10" x14ac:dyDescent="0.3">
      <c r="A254" s="68">
        <v>13087500</v>
      </c>
      <c r="B254" s="69" t="s">
        <v>10</v>
      </c>
      <c r="C254" s="70">
        <v>45849</v>
      </c>
      <c r="D254" s="68">
        <v>3678</v>
      </c>
      <c r="E254" s="68">
        <v>174839.7</v>
      </c>
      <c r="F254" s="68">
        <v>1893</v>
      </c>
      <c r="G254" s="68">
        <v>65956</v>
      </c>
      <c r="H254" s="68">
        <v>164742.20000000001</v>
      </c>
      <c r="I254" s="70">
        <v>45849</v>
      </c>
      <c r="J254" s="68">
        <v>2025</v>
      </c>
    </row>
    <row r="255" spans="1:10" x14ac:dyDescent="0.3">
      <c r="A255" s="68">
        <v>13087500</v>
      </c>
      <c r="B255" s="69" t="s">
        <v>10</v>
      </c>
      <c r="C255" s="70">
        <v>45850</v>
      </c>
      <c r="D255" s="68">
        <v>3664</v>
      </c>
      <c r="E255" s="68">
        <v>182107.9</v>
      </c>
      <c r="F255" s="68">
        <v>1928</v>
      </c>
      <c r="G255" s="68">
        <v>69780</v>
      </c>
      <c r="H255" s="68">
        <v>160917.6</v>
      </c>
      <c r="I255" s="70">
        <v>45850</v>
      </c>
      <c r="J255" s="68">
        <v>2025</v>
      </c>
    </row>
    <row r="256" spans="1:10" x14ac:dyDescent="0.3">
      <c r="A256" s="68">
        <v>13087500</v>
      </c>
      <c r="B256" s="69" t="s">
        <v>10</v>
      </c>
      <c r="C256" s="70">
        <v>45851</v>
      </c>
      <c r="D256" s="68">
        <v>3664</v>
      </c>
      <c r="E256" s="68">
        <v>189376.2</v>
      </c>
      <c r="F256" s="68">
        <v>2040</v>
      </c>
      <c r="G256" s="68">
        <v>73827</v>
      </c>
      <c r="H256" s="68">
        <v>156870.6</v>
      </c>
      <c r="I256" s="70">
        <v>45851</v>
      </c>
      <c r="J256" s="68">
        <v>2025</v>
      </c>
    </row>
    <row r="257" spans="1:10" x14ac:dyDescent="0.3">
      <c r="A257" s="68">
        <v>13087500</v>
      </c>
      <c r="B257" s="69" t="s">
        <v>10</v>
      </c>
      <c r="C257" s="70">
        <v>45852</v>
      </c>
      <c r="D257" s="68">
        <v>3651</v>
      </c>
      <c r="E257" s="68">
        <v>196618</v>
      </c>
      <c r="F257" s="68">
        <v>1932</v>
      </c>
      <c r="G257" s="68">
        <v>77660</v>
      </c>
      <c r="H257" s="68">
        <v>153037.9</v>
      </c>
      <c r="I257" s="70">
        <v>45852</v>
      </c>
      <c r="J257" s="68">
        <v>2025</v>
      </c>
    </row>
    <row r="258" spans="1:10" x14ac:dyDescent="0.3">
      <c r="A258" s="68">
        <v>13087500</v>
      </c>
      <c r="B258" s="69" t="s">
        <v>10</v>
      </c>
      <c r="C258" s="70">
        <v>45853</v>
      </c>
      <c r="D258" s="68">
        <v>3638</v>
      </c>
      <c r="E258" s="68">
        <v>203833.5</v>
      </c>
      <c r="F258" s="68">
        <v>1927</v>
      </c>
      <c r="G258" s="68">
        <v>81483</v>
      </c>
      <c r="H258" s="68">
        <v>149215.20000000001</v>
      </c>
      <c r="I258" s="70">
        <v>45853</v>
      </c>
      <c r="J258" s="68">
        <v>2025</v>
      </c>
    </row>
    <row r="259" spans="1:10" x14ac:dyDescent="0.3">
      <c r="A259" s="68">
        <v>13087500</v>
      </c>
      <c r="B259" s="69" t="s">
        <v>10</v>
      </c>
      <c r="C259" s="70">
        <v>45854</v>
      </c>
      <c r="D259" s="68">
        <v>3651</v>
      </c>
      <c r="E259" s="68">
        <v>211075.3</v>
      </c>
      <c r="F259" s="68">
        <v>1883</v>
      </c>
      <c r="G259" s="68">
        <v>85218</v>
      </c>
      <c r="H259" s="68">
        <v>145480.1</v>
      </c>
      <c r="I259" s="70">
        <v>45854</v>
      </c>
      <c r="J259" s="68">
        <v>2025</v>
      </c>
    </row>
    <row r="260" spans="1:10" x14ac:dyDescent="0.3">
      <c r="A260" s="68">
        <v>13087500</v>
      </c>
      <c r="B260" s="69" t="s">
        <v>10</v>
      </c>
      <c r="C260" s="70">
        <v>45855</v>
      </c>
      <c r="D260" s="68">
        <v>3638</v>
      </c>
      <c r="E260" s="68">
        <v>218290.8</v>
      </c>
      <c r="F260" s="68">
        <v>1812</v>
      </c>
      <c r="G260" s="68">
        <v>88812</v>
      </c>
      <c r="H260" s="68">
        <v>141886.39999999999</v>
      </c>
      <c r="I260" s="70">
        <v>45855</v>
      </c>
      <c r="J260" s="68">
        <v>2025</v>
      </c>
    </row>
    <row r="261" spans="1:10" x14ac:dyDescent="0.3">
      <c r="A261" s="68">
        <v>13087500</v>
      </c>
      <c r="B261" s="69" t="s">
        <v>10</v>
      </c>
      <c r="C261" s="70">
        <v>45856</v>
      </c>
      <c r="D261" s="68">
        <v>3611</v>
      </c>
      <c r="E261" s="68">
        <v>225453.6</v>
      </c>
      <c r="F261" s="68">
        <v>1815</v>
      </c>
      <c r="G261" s="68">
        <v>92412</v>
      </c>
      <c r="H261" s="68">
        <v>138285.6</v>
      </c>
      <c r="I261" s="70">
        <v>45856</v>
      </c>
      <c r="J261" s="68">
        <v>2025</v>
      </c>
    </row>
    <row r="262" spans="1:10" x14ac:dyDescent="0.3">
      <c r="A262" s="68">
        <v>13087500</v>
      </c>
      <c r="B262" s="69" t="s">
        <v>10</v>
      </c>
      <c r="C262" s="70">
        <v>45857</v>
      </c>
      <c r="D262" s="68">
        <v>3611</v>
      </c>
      <c r="E262" s="68">
        <v>232616.4</v>
      </c>
      <c r="F262" s="68">
        <v>1778</v>
      </c>
      <c r="G262" s="68">
        <v>95939</v>
      </c>
      <c r="H262" s="68">
        <v>134759.4</v>
      </c>
      <c r="I262" s="70">
        <v>45857</v>
      </c>
      <c r="J262" s="68">
        <v>2025</v>
      </c>
    </row>
    <row r="263" spans="1:10" x14ac:dyDescent="0.3">
      <c r="A263" s="68">
        <v>13087500</v>
      </c>
      <c r="B263" s="69" t="s">
        <v>10</v>
      </c>
      <c r="C263" s="70">
        <v>45858</v>
      </c>
      <c r="D263" s="68">
        <v>3611</v>
      </c>
      <c r="E263" s="68">
        <v>239779.3</v>
      </c>
      <c r="F263" s="68">
        <v>1779</v>
      </c>
      <c r="G263" s="68">
        <v>99467</v>
      </c>
      <c r="H263" s="68">
        <v>131230.9</v>
      </c>
      <c r="I263" s="70">
        <v>45858</v>
      </c>
      <c r="J263" s="68">
        <v>2025</v>
      </c>
    </row>
    <row r="264" spans="1:10" x14ac:dyDescent="0.3">
      <c r="A264" s="68">
        <v>13087500</v>
      </c>
      <c r="B264" s="69" t="s">
        <v>10</v>
      </c>
      <c r="C264" s="70">
        <v>45859</v>
      </c>
      <c r="D264" s="68">
        <v>3598</v>
      </c>
      <c r="E264" s="68">
        <v>246915.8</v>
      </c>
      <c r="F264" s="68">
        <v>1759</v>
      </c>
      <c r="G264" s="68">
        <v>102957</v>
      </c>
      <c r="H264" s="68">
        <v>127741.1</v>
      </c>
      <c r="I264" s="70">
        <v>45859</v>
      </c>
      <c r="J264" s="68">
        <v>2025</v>
      </c>
    </row>
    <row r="265" spans="1:10" x14ac:dyDescent="0.3">
      <c r="A265" s="68">
        <v>13087500</v>
      </c>
      <c r="B265" s="69" t="s">
        <v>10</v>
      </c>
      <c r="C265" s="70">
        <v>45860</v>
      </c>
      <c r="D265" s="68">
        <v>3572</v>
      </c>
      <c r="E265" s="68">
        <v>254000</v>
      </c>
      <c r="F265" s="68">
        <v>1839</v>
      </c>
      <c r="G265" s="68">
        <v>106604</v>
      </c>
      <c r="H265" s="68">
        <v>124094.5</v>
      </c>
      <c r="I265" s="70">
        <v>45860</v>
      </c>
      <c r="J265" s="68">
        <v>2025</v>
      </c>
    </row>
    <row r="266" spans="1:10" x14ac:dyDescent="0.3">
      <c r="A266" s="68">
        <v>13087500</v>
      </c>
      <c r="B266" s="69" t="s">
        <v>10</v>
      </c>
      <c r="C266" s="70">
        <v>45861</v>
      </c>
      <c r="D266" s="68">
        <v>3545</v>
      </c>
      <c r="E266" s="68">
        <v>261031.9</v>
      </c>
      <c r="F266" s="68">
        <v>1833</v>
      </c>
      <c r="G266" s="68">
        <v>110240</v>
      </c>
      <c r="H266" s="68">
        <v>120458</v>
      </c>
      <c r="I266" s="70">
        <v>45861</v>
      </c>
      <c r="J266" s="68">
        <v>2025</v>
      </c>
    </row>
    <row r="267" spans="1:10" x14ac:dyDescent="0.3">
      <c r="A267" s="68">
        <v>13087500</v>
      </c>
      <c r="B267" s="69" t="s">
        <v>10</v>
      </c>
      <c r="C267" s="70">
        <v>45862</v>
      </c>
      <c r="D267" s="68">
        <v>3519</v>
      </c>
      <c r="E267" s="68">
        <v>268011.59999999998</v>
      </c>
      <c r="F267" s="68">
        <v>1865</v>
      </c>
      <c r="G267" s="68">
        <v>113940</v>
      </c>
      <c r="H267" s="68">
        <v>116758.2</v>
      </c>
      <c r="I267" s="70">
        <v>45862</v>
      </c>
      <c r="J267" s="68">
        <v>2025</v>
      </c>
    </row>
    <row r="268" spans="1:10" x14ac:dyDescent="0.3">
      <c r="A268" s="68">
        <v>13087500</v>
      </c>
      <c r="B268" s="69" t="s">
        <v>10</v>
      </c>
      <c r="C268" s="70">
        <v>45863</v>
      </c>
      <c r="D268" s="68">
        <v>3519</v>
      </c>
      <c r="E268" s="68">
        <v>274991.40000000002</v>
      </c>
      <c r="F268" s="68">
        <v>1910</v>
      </c>
      <c r="G268" s="68">
        <v>117727</v>
      </c>
      <c r="H268" s="68">
        <v>112970.8</v>
      </c>
      <c r="I268" s="70">
        <v>45863</v>
      </c>
      <c r="J268" s="68">
        <v>2025</v>
      </c>
    </row>
    <row r="269" spans="1:10" x14ac:dyDescent="0.3">
      <c r="A269" s="68">
        <v>13087500</v>
      </c>
      <c r="B269" s="69" t="s">
        <v>10</v>
      </c>
      <c r="C269" s="70">
        <v>45864</v>
      </c>
      <c r="D269" s="68">
        <v>3532</v>
      </c>
      <c r="E269" s="68">
        <v>281997.2</v>
      </c>
      <c r="F269" s="68">
        <v>1926</v>
      </c>
      <c r="G269" s="68">
        <v>121547</v>
      </c>
      <c r="H269" s="68">
        <v>109151.3</v>
      </c>
      <c r="I269" s="70">
        <v>45864</v>
      </c>
      <c r="J269" s="68">
        <v>2025</v>
      </c>
    </row>
    <row r="270" spans="1:10" x14ac:dyDescent="0.3">
      <c r="A270" s="68">
        <v>13087500</v>
      </c>
      <c r="B270" s="69" t="s">
        <v>10</v>
      </c>
      <c r="C270" s="70">
        <v>45865</v>
      </c>
      <c r="D270" s="68">
        <v>3532</v>
      </c>
      <c r="E270" s="68">
        <v>289003</v>
      </c>
      <c r="F270" s="68">
        <v>1942</v>
      </c>
      <c r="G270" s="68">
        <v>125399</v>
      </c>
      <c r="H270" s="68">
        <v>105299.1</v>
      </c>
      <c r="I270" s="70">
        <v>45865</v>
      </c>
      <c r="J270" s="68">
        <v>2025</v>
      </c>
    </row>
    <row r="271" spans="1:10" x14ac:dyDescent="0.3">
      <c r="A271" s="68">
        <v>13087500</v>
      </c>
      <c r="B271" s="69" t="s">
        <v>10</v>
      </c>
      <c r="C271" s="70">
        <v>45866</v>
      </c>
      <c r="D271" s="68">
        <v>3519</v>
      </c>
      <c r="E271" s="68">
        <v>295982.7</v>
      </c>
      <c r="F271" s="68">
        <v>1923</v>
      </c>
      <c r="G271" s="68">
        <v>129214</v>
      </c>
      <c r="H271" s="68">
        <v>101484</v>
      </c>
      <c r="I271" s="70">
        <v>45866</v>
      </c>
      <c r="J271" s="68">
        <v>2025</v>
      </c>
    </row>
    <row r="272" spans="1:10" x14ac:dyDescent="0.3">
      <c r="A272" s="68">
        <v>13087500</v>
      </c>
      <c r="B272" s="69" t="s">
        <v>10</v>
      </c>
      <c r="C272" s="70">
        <v>45867</v>
      </c>
      <c r="D272" s="68">
        <v>3506</v>
      </c>
      <c r="E272" s="68">
        <v>302936.5</v>
      </c>
      <c r="F272" s="68">
        <v>1737</v>
      </c>
      <c r="G272" s="68">
        <v>132660</v>
      </c>
      <c r="H272" s="68">
        <v>98038.1</v>
      </c>
      <c r="I272" s="70">
        <v>45867</v>
      </c>
      <c r="J272" s="68">
        <v>2025</v>
      </c>
    </row>
    <row r="273" spans="1:10" x14ac:dyDescent="0.3">
      <c r="A273" s="68">
        <v>13087500</v>
      </c>
      <c r="B273" s="69" t="s">
        <v>10</v>
      </c>
      <c r="C273" s="70">
        <v>45868</v>
      </c>
      <c r="D273" s="68">
        <v>3493</v>
      </c>
      <c r="E273" s="68">
        <v>309864.3</v>
      </c>
      <c r="F273" s="68">
        <v>1706</v>
      </c>
      <c r="G273" s="68">
        <v>136043</v>
      </c>
      <c r="H273" s="68">
        <v>94655</v>
      </c>
      <c r="I273" s="70">
        <v>45868</v>
      </c>
      <c r="J273" s="68">
        <v>2025</v>
      </c>
    </row>
    <row r="274" spans="1:10" x14ac:dyDescent="0.3">
      <c r="A274" s="68">
        <v>13087500</v>
      </c>
      <c r="B274" s="69" t="s">
        <v>10</v>
      </c>
      <c r="C274" s="70">
        <v>45869</v>
      </c>
      <c r="D274" s="68">
        <v>3493</v>
      </c>
      <c r="E274" s="68">
        <v>316792.09999999998</v>
      </c>
      <c r="F274" s="68">
        <v>1742</v>
      </c>
      <c r="G274" s="68">
        <v>139499</v>
      </c>
      <c r="H274" s="68">
        <v>91199.4</v>
      </c>
      <c r="I274" s="70">
        <v>45869</v>
      </c>
      <c r="J274" s="68">
        <v>2025</v>
      </c>
    </row>
    <row r="275" spans="1:10" x14ac:dyDescent="0.3">
      <c r="A275" s="68">
        <v>13087500</v>
      </c>
      <c r="B275" s="69" t="s">
        <v>10</v>
      </c>
      <c r="C275" s="70">
        <v>45870</v>
      </c>
      <c r="D275" s="68">
        <v>3480</v>
      </c>
      <c r="E275" s="68">
        <v>323693.90000000002</v>
      </c>
      <c r="F275" s="68">
        <v>1771</v>
      </c>
      <c r="G275" s="68">
        <v>143011</v>
      </c>
      <c r="H275" s="68">
        <v>87687.3</v>
      </c>
      <c r="I275" s="70">
        <v>45870</v>
      </c>
      <c r="J275" s="68">
        <v>2025</v>
      </c>
    </row>
    <row r="276" spans="1:10" x14ac:dyDescent="0.3">
      <c r="A276" s="68">
        <v>13087500</v>
      </c>
      <c r="B276" s="69" t="s">
        <v>10</v>
      </c>
      <c r="C276" s="70">
        <v>45871</v>
      </c>
      <c r="D276" s="68">
        <v>3480</v>
      </c>
      <c r="E276" s="68">
        <v>330595.8</v>
      </c>
      <c r="F276" s="68">
        <v>1762</v>
      </c>
      <c r="G276" s="68">
        <v>146506</v>
      </c>
      <c r="H276" s="68">
        <v>84191.8</v>
      </c>
      <c r="I276" s="70">
        <v>45871</v>
      </c>
      <c r="J276" s="68">
        <v>2025</v>
      </c>
    </row>
    <row r="277" spans="1:10" x14ac:dyDescent="0.3">
      <c r="A277" s="68">
        <v>13087500</v>
      </c>
      <c r="B277" s="69" t="s">
        <v>10</v>
      </c>
      <c r="C277" s="70">
        <v>45872</v>
      </c>
      <c r="D277" s="68">
        <v>3493</v>
      </c>
      <c r="E277" s="68">
        <v>337523.6</v>
      </c>
      <c r="F277" s="68">
        <v>1763</v>
      </c>
      <c r="G277" s="68">
        <v>150004</v>
      </c>
      <c r="H277" s="68">
        <v>80694.2</v>
      </c>
      <c r="I277" s="70">
        <v>45872</v>
      </c>
      <c r="J277" s="68">
        <v>2025</v>
      </c>
    </row>
    <row r="278" spans="1:10" x14ac:dyDescent="0.3">
      <c r="A278" s="68">
        <v>13087500</v>
      </c>
      <c r="B278" s="69" t="s">
        <v>10</v>
      </c>
      <c r="C278" s="70">
        <v>45873</v>
      </c>
      <c r="D278" s="68">
        <v>3493</v>
      </c>
      <c r="E278" s="68">
        <v>344451.4</v>
      </c>
      <c r="F278" s="68">
        <v>1674</v>
      </c>
      <c r="G278" s="68">
        <v>153324</v>
      </c>
      <c r="H278" s="68">
        <v>77374.2</v>
      </c>
      <c r="I278" s="70">
        <v>45873</v>
      </c>
      <c r="J278" s="68">
        <v>2025</v>
      </c>
    </row>
    <row r="279" spans="1:10" x14ac:dyDescent="0.3">
      <c r="A279" s="68">
        <v>13087500</v>
      </c>
      <c r="B279" s="69" t="s">
        <v>10</v>
      </c>
      <c r="C279" s="70">
        <v>45874</v>
      </c>
      <c r="D279" s="68">
        <v>3441</v>
      </c>
      <c r="E279" s="68">
        <v>351275.7</v>
      </c>
      <c r="F279" s="68">
        <v>1623</v>
      </c>
      <c r="G279" s="68">
        <v>156543</v>
      </c>
      <c r="H279" s="68">
        <v>74155.100000000006</v>
      </c>
      <c r="I279" s="70">
        <v>45874</v>
      </c>
      <c r="J279" s="68">
        <v>2025</v>
      </c>
    </row>
    <row r="280" spans="1:10" x14ac:dyDescent="0.3">
      <c r="A280" s="68">
        <v>13087500</v>
      </c>
      <c r="B280" s="69" t="s">
        <v>10</v>
      </c>
      <c r="C280" s="70">
        <v>45875</v>
      </c>
      <c r="D280" s="68">
        <v>3415</v>
      </c>
      <c r="E280" s="68">
        <v>358048.5</v>
      </c>
      <c r="F280" s="68">
        <v>1672</v>
      </c>
      <c r="G280" s="68">
        <v>159860</v>
      </c>
      <c r="H280" s="68">
        <v>70838.5</v>
      </c>
      <c r="I280" s="70">
        <v>45875</v>
      </c>
      <c r="J280" s="68">
        <v>2025</v>
      </c>
    </row>
    <row r="281" spans="1:10" x14ac:dyDescent="0.3">
      <c r="A281" s="68">
        <v>13087500</v>
      </c>
      <c r="B281" s="69" t="s">
        <v>10</v>
      </c>
      <c r="C281" s="70">
        <v>45876</v>
      </c>
      <c r="D281" s="68">
        <v>3402</v>
      </c>
      <c r="E281" s="68">
        <v>364795.5</v>
      </c>
      <c r="F281" s="68">
        <v>1673</v>
      </c>
      <c r="G281" s="68">
        <v>163177</v>
      </c>
      <c r="H281" s="68">
        <v>67520.600000000006</v>
      </c>
      <c r="I281" s="70">
        <v>45876</v>
      </c>
      <c r="J281" s="68">
        <v>2025</v>
      </c>
    </row>
    <row r="282" spans="1:10" x14ac:dyDescent="0.3">
      <c r="A282" s="68">
        <v>13087500</v>
      </c>
      <c r="B282" s="69" t="s">
        <v>10</v>
      </c>
      <c r="C282" s="70">
        <v>45877</v>
      </c>
      <c r="D282" s="68">
        <v>3389</v>
      </c>
      <c r="E282" s="68">
        <v>371517</v>
      </c>
      <c r="F282" s="68">
        <v>1665</v>
      </c>
      <c r="G282" s="68">
        <v>166481</v>
      </c>
      <c r="H282" s="68">
        <v>64217.4</v>
      </c>
      <c r="I282" s="70">
        <v>45877</v>
      </c>
      <c r="J282" s="68">
        <v>2025</v>
      </c>
    </row>
    <row r="283" spans="1:10" x14ac:dyDescent="0.3">
      <c r="A283" s="68">
        <v>13087500</v>
      </c>
      <c r="B283" s="69" t="s">
        <v>10</v>
      </c>
      <c r="C283" s="70">
        <v>45878</v>
      </c>
      <c r="D283" s="68">
        <v>3402</v>
      </c>
      <c r="E283" s="68">
        <v>378264</v>
      </c>
      <c r="F283" s="68">
        <v>1715</v>
      </c>
      <c r="G283" s="68">
        <v>169881</v>
      </c>
      <c r="H283" s="68">
        <v>60816.7</v>
      </c>
      <c r="I283" s="70">
        <v>45878</v>
      </c>
      <c r="J283" s="68">
        <v>2025</v>
      </c>
    </row>
    <row r="284" spans="1:10" x14ac:dyDescent="0.3">
      <c r="A284" s="68">
        <v>13087500</v>
      </c>
      <c r="B284" s="69" t="s">
        <v>10</v>
      </c>
      <c r="C284" s="70">
        <v>45879</v>
      </c>
      <c r="D284" s="68">
        <v>3389</v>
      </c>
      <c r="E284" s="68">
        <v>384985.4</v>
      </c>
      <c r="F284" s="68">
        <v>1645</v>
      </c>
      <c r="G284" s="68">
        <v>173144</v>
      </c>
      <c r="H284" s="68">
        <v>57554.5</v>
      </c>
      <c r="I284" s="70">
        <v>45879</v>
      </c>
      <c r="J284" s="68">
        <v>2025</v>
      </c>
    </row>
    <row r="285" spans="1:10" x14ac:dyDescent="0.3">
      <c r="A285" s="68">
        <v>13087500</v>
      </c>
      <c r="B285" s="69" t="s">
        <v>10</v>
      </c>
      <c r="C285" s="70">
        <v>45880</v>
      </c>
      <c r="D285" s="68">
        <v>3376</v>
      </c>
      <c r="E285" s="68">
        <v>391681.2</v>
      </c>
      <c r="F285" s="68">
        <v>1646</v>
      </c>
      <c r="G285" s="68">
        <v>176408</v>
      </c>
      <c r="H285" s="68">
        <v>54290</v>
      </c>
      <c r="I285" s="70">
        <v>45880</v>
      </c>
      <c r="J285" s="68">
        <v>2025</v>
      </c>
    </row>
    <row r="286" spans="1:10" x14ac:dyDescent="0.3">
      <c r="A286" s="68">
        <v>13087500</v>
      </c>
      <c r="B286" s="69" t="s">
        <v>10</v>
      </c>
      <c r="C286" s="70">
        <v>45881</v>
      </c>
      <c r="D286" s="68">
        <v>3376</v>
      </c>
      <c r="E286" s="68">
        <v>398377</v>
      </c>
      <c r="F286" s="68">
        <v>1582</v>
      </c>
      <c r="G286" s="68">
        <v>179547</v>
      </c>
      <c r="H286" s="68">
        <v>51151.4</v>
      </c>
      <c r="I286" s="70">
        <v>45881</v>
      </c>
      <c r="J286" s="68">
        <v>2025</v>
      </c>
    </row>
    <row r="287" spans="1:10" x14ac:dyDescent="0.3">
      <c r="A287" s="68">
        <v>13087500</v>
      </c>
      <c r="B287" s="69" t="s">
        <v>10</v>
      </c>
      <c r="C287" s="70">
        <v>45882</v>
      </c>
      <c r="D287" s="68">
        <v>3389</v>
      </c>
      <c r="E287" s="68">
        <v>405098.4</v>
      </c>
      <c r="F287" s="68">
        <v>1567</v>
      </c>
      <c r="G287" s="68">
        <v>182654</v>
      </c>
      <c r="H287" s="68">
        <v>48044.1</v>
      </c>
      <c r="I287" s="70">
        <v>45882</v>
      </c>
      <c r="J287" s="68">
        <v>2025</v>
      </c>
    </row>
    <row r="288" spans="1:10" x14ac:dyDescent="0.3">
      <c r="A288" s="68">
        <v>13087500</v>
      </c>
      <c r="B288" s="69" t="s">
        <v>10</v>
      </c>
      <c r="C288" s="70">
        <v>45883</v>
      </c>
      <c r="D288" s="68">
        <v>3415</v>
      </c>
      <c r="E288" s="68">
        <v>411871.2</v>
      </c>
      <c r="F288" s="68">
        <v>1554</v>
      </c>
      <c r="G288" s="68">
        <v>185736</v>
      </c>
      <c r="H288" s="68">
        <v>44962.400000000001</v>
      </c>
      <c r="I288" s="70">
        <v>45883</v>
      </c>
      <c r="J288" s="68">
        <v>2025</v>
      </c>
    </row>
    <row r="289" spans="1:10" x14ac:dyDescent="0.3">
      <c r="A289" s="68">
        <v>13087500</v>
      </c>
      <c r="B289" s="69" t="s">
        <v>10</v>
      </c>
      <c r="C289" s="70">
        <v>45884</v>
      </c>
      <c r="D289" s="68">
        <v>3428</v>
      </c>
      <c r="E289" s="68">
        <v>418669.7</v>
      </c>
      <c r="F289" s="68">
        <v>1473</v>
      </c>
      <c r="G289" s="68">
        <v>188657</v>
      </c>
      <c r="H289" s="68">
        <v>42041.2</v>
      </c>
      <c r="I289" s="70">
        <v>45884</v>
      </c>
      <c r="J289" s="68">
        <v>2025</v>
      </c>
    </row>
    <row r="290" spans="1:10" x14ac:dyDescent="0.3">
      <c r="A290" s="68">
        <v>13087500</v>
      </c>
      <c r="B290" s="69" t="s">
        <v>10</v>
      </c>
      <c r="C290" s="70">
        <v>45885</v>
      </c>
      <c r="D290" s="68">
        <v>3428</v>
      </c>
      <c r="E290" s="68">
        <v>425468.2</v>
      </c>
      <c r="F290" s="68">
        <v>1447</v>
      </c>
      <c r="G290" s="68">
        <v>191526</v>
      </c>
      <c r="H290" s="68">
        <v>39171.9</v>
      </c>
      <c r="I290" s="70">
        <v>45885</v>
      </c>
      <c r="J290" s="68">
        <v>2025</v>
      </c>
    </row>
    <row r="291" spans="1:10" x14ac:dyDescent="0.3">
      <c r="A291" s="68">
        <v>13087500</v>
      </c>
      <c r="B291" s="69" t="s">
        <v>10</v>
      </c>
      <c r="C291" s="70">
        <v>45886</v>
      </c>
      <c r="D291" s="68">
        <v>3428</v>
      </c>
      <c r="E291" s="68">
        <v>432266.8</v>
      </c>
      <c r="F291" s="68">
        <v>1442</v>
      </c>
      <c r="G291" s="68">
        <v>194386</v>
      </c>
      <c r="H291" s="68">
        <v>36311.699999999997</v>
      </c>
      <c r="I291" s="70">
        <v>45886</v>
      </c>
      <c r="J291" s="68">
        <v>2025</v>
      </c>
    </row>
    <row r="292" spans="1:10" x14ac:dyDescent="0.3">
      <c r="A292" s="68">
        <v>13087500</v>
      </c>
      <c r="B292" s="69" t="s">
        <v>10</v>
      </c>
      <c r="C292" s="70">
        <v>45887</v>
      </c>
      <c r="D292" s="68">
        <v>3415</v>
      </c>
      <c r="E292" s="68">
        <v>439039.5</v>
      </c>
      <c r="F292" s="68">
        <v>1364</v>
      </c>
      <c r="G292" s="68">
        <v>197092</v>
      </c>
      <c r="H292" s="68">
        <v>33606.199999999997</v>
      </c>
      <c r="I292" s="70">
        <v>45887</v>
      </c>
      <c r="J292" s="68">
        <v>2025</v>
      </c>
    </row>
    <row r="293" spans="1:10" x14ac:dyDescent="0.3">
      <c r="A293" s="68">
        <v>13087500</v>
      </c>
      <c r="B293" s="69" t="s">
        <v>10</v>
      </c>
      <c r="C293" s="70">
        <v>45888</v>
      </c>
      <c r="D293" s="68">
        <v>3376</v>
      </c>
      <c r="E293" s="68">
        <v>445735.3</v>
      </c>
      <c r="F293" s="68">
        <v>1298</v>
      </c>
      <c r="G293" s="68">
        <v>199666</v>
      </c>
      <c r="H293" s="68">
        <v>31032.3</v>
      </c>
      <c r="I293" s="70">
        <v>45888</v>
      </c>
      <c r="J293" s="68">
        <v>2025</v>
      </c>
    </row>
    <row r="294" spans="1:10" x14ac:dyDescent="0.3">
      <c r="A294" s="68">
        <v>13087500</v>
      </c>
      <c r="B294" s="69" t="s">
        <v>10</v>
      </c>
      <c r="C294" s="70">
        <v>45889</v>
      </c>
      <c r="D294" s="68">
        <v>3350</v>
      </c>
      <c r="E294" s="68">
        <v>452380</v>
      </c>
      <c r="F294" s="68">
        <v>1308</v>
      </c>
      <c r="G294" s="68">
        <v>202260</v>
      </c>
      <c r="H294" s="68">
        <v>28437.8</v>
      </c>
      <c r="I294" s="70">
        <v>45889</v>
      </c>
      <c r="J294" s="68">
        <v>2025</v>
      </c>
    </row>
    <row r="295" spans="1:10" x14ac:dyDescent="0.3">
      <c r="A295" s="68">
        <v>13087500</v>
      </c>
      <c r="B295" s="69" t="s">
        <v>10</v>
      </c>
      <c r="C295" s="70">
        <v>45890</v>
      </c>
      <c r="D295" s="68">
        <v>3363</v>
      </c>
      <c r="E295" s="68">
        <v>459050.2</v>
      </c>
      <c r="F295" s="68">
        <v>1313</v>
      </c>
      <c r="G295" s="68">
        <v>204865</v>
      </c>
      <c r="H295" s="68">
        <v>25832.7</v>
      </c>
      <c r="I295" s="70">
        <v>45890</v>
      </c>
      <c r="J295" s="68">
        <v>2025</v>
      </c>
    </row>
    <row r="296" spans="1:10" x14ac:dyDescent="0.3">
      <c r="A296" s="68">
        <v>13087500</v>
      </c>
      <c r="B296" s="69" t="s">
        <v>10</v>
      </c>
      <c r="C296" s="70">
        <v>45891</v>
      </c>
      <c r="D296" s="68">
        <v>3376</v>
      </c>
      <c r="E296" s="68">
        <v>465745.9</v>
      </c>
      <c r="F296" s="68">
        <v>1331</v>
      </c>
      <c r="G296" s="68">
        <v>207505</v>
      </c>
      <c r="H296" s="68">
        <v>23193.1</v>
      </c>
      <c r="I296" s="70">
        <v>45891</v>
      </c>
      <c r="J296" s="68">
        <v>2025</v>
      </c>
    </row>
    <row r="297" spans="1:10" x14ac:dyDescent="0.3">
      <c r="A297" s="68">
        <v>13087500</v>
      </c>
      <c r="B297" s="69" t="s">
        <v>10</v>
      </c>
      <c r="C297" s="70">
        <v>45892</v>
      </c>
      <c r="D297" s="68">
        <v>3376</v>
      </c>
      <c r="E297" s="68">
        <v>472441.7</v>
      </c>
      <c r="F297" s="68">
        <v>1355</v>
      </c>
      <c r="G297" s="68">
        <v>210193</v>
      </c>
      <c r="H297" s="68">
        <v>20505.400000000001</v>
      </c>
      <c r="I297" s="70">
        <v>45892</v>
      </c>
      <c r="J297" s="68">
        <v>2025</v>
      </c>
    </row>
    <row r="298" spans="1:10" x14ac:dyDescent="0.3">
      <c r="A298" s="68">
        <v>13087500</v>
      </c>
      <c r="B298" s="69" t="s">
        <v>10</v>
      </c>
      <c r="C298" s="70">
        <v>45893</v>
      </c>
      <c r="D298" s="68">
        <v>3376</v>
      </c>
      <c r="E298" s="68">
        <v>479137.5</v>
      </c>
      <c r="F298" s="68">
        <v>1376</v>
      </c>
      <c r="G298" s="68">
        <v>212922</v>
      </c>
      <c r="H298" s="68">
        <v>17776.099999999999</v>
      </c>
      <c r="I298" s="70">
        <v>45893</v>
      </c>
      <c r="J298" s="68">
        <v>2025</v>
      </c>
    </row>
    <row r="299" spans="1:10" x14ac:dyDescent="0.3">
      <c r="A299" s="68">
        <v>13087500</v>
      </c>
      <c r="B299" s="69" t="s">
        <v>10</v>
      </c>
      <c r="C299" s="70">
        <v>45894</v>
      </c>
      <c r="D299" s="68">
        <v>3376</v>
      </c>
      <c r="E299" s="68">
        <v>485833.3</v>
      </c>
      <c r="F299" s="68">
        <v>1370</v>
      </c>
      <c r="G299" s="68">
        <v>215639</v>
      </c>
      <c r="H299" s="68">
        <v>15058.7</v>
      </c>
      <c r="I299" s="70">
        <v>45894</v>
      </c>
      <c r="J299" s="68">
        <v>2025</v>
      </c>
    </row>
    <row r="300" spans="1:10" x14ac:dyDescent="0.3">
      <c r="A300" s="68">
        <v>13087500</v>
      </c>
      <c r="B300" s="69" t="s">
        <v>10</v>
      </c>
      <c r="C300" s="70">
        <v>45895</v>
      </c>
      <c r="D300" s="68">
        <v>3324</v>
      </c>
      <c r="E300" s="68">
        <v>492426.9</v>
      </c>
      <c r="F300" s="68">
        <v>1317</v>
      </c>
      <c r="G300" s="68">
        <v>218252</v>
      </c>
      <c r="H300" s="68">
        <v>12446.2</v>
      </c>
      <c r="I300" s="70">
        <v>45895</v>
      </c>
      <c r="J300" s="68">
        <v>2025</v>
      </c>
    </row>
    <row r="301" spans="1:10" x14ac:dyDescent="0.3">
      <c r="A301" s="68">
        <v>13087500</v>
      </c>
      <c r="B301" s="69" t="s">
        <v>10</v>
      </c>
      <c r="C301" s="70">
        <v>45896</v>
      </c>
      <c r="D301" s="68">
        <v>3197</v>
      </c>
      <c r="E301" s="68">
        <v>498767.9</v>
      </c>
      <c r="F301" s="68">
        <v>1143</v>
      </c>
      <c r="G301" s="68">
        <v>220520</v>
      </c>
      <c r="H301" s="68">
        <v>10178.299999999999</v>
      </c>
      <c r="I301" s="70">
        <v>45896</v>
      </c>
      <c r="J301" s="68">
        <v>2025</v>
      </c>
    </row>
    <row r="302" spans="1:10" x14ac:dyDescent="0.3">
      <c r="A302" s="68">
        <v>13087500</v>
      </c>
      <c r="B302" s="69" t="s">
        <v>10</v>
      </c>
      <c r="C302" s="70">
        <v>45897</v>
      </c>
      <c r="D302" s="68">
        <v>3096</v>
      </c>
      <c r="E302" s="68">
        <v>504909.4</v>
      </c>
      <c r="F302" s="68">
        <v>1011</v>
      </c>
      <c r="G302" s="68">
        <v>222526</v>
      </c>
      <c r="H302" s="68">
        <v>8172.3</v>
      </c>
      <c r="I302" s="70">
        <v>45897</v>
      </c>
      <c r="J302" s="68">
        <v>2025</v>
      </c>
    </row>
    <row r="303" spans="1:10" x14ac:dyDescent="0.3">
      <c r="A303" s="68">
        <v>13087500</v>
      </c>
      <c r="B303" s="69" t="s">
        <v>10</v>
      </c>
      <c r="C303" s="70">
        <v>45898</v>
      </c>
      <c r="D303" s="68">
        <v>3059</v>
      </c>
      <c r="E303" s="68">
        <v>510976.8</v>
      </c>
      <c r="F303" s="68">
        <v>881</v>
      </c>
      <c r="G303" s="68">
        <v>224273</v>
      </c>
      <c r="H303" s="68">
        <v>6424.6</v>
      </c>
      <c r="I303" s="70">
        <v>45898</v>
      </c>
      <c r="J303" s="68">
        <v>2025</v>
      </c>
    </row>
    <row r="304" spans="1:10" x14ac:dyDescent="0.3">
      <c r="A304" s="68">
        <v>13087500</v>
      </c>
      <c r="B304" s="69" t="s">
        <v>10</v>
      </c>
      <c r="C304" s="70">
        <v>45899</v>
      </c>
      <c r="D304" s="68">
        <v>3047</v>
      </c>
      <c r="E304" s="68">
        <v>517019.6</v>
      </c>
      <c r="F304" s="68">
        <v>620</v>
      </c>
      <c r="G304" s="68">
        <v>225503</v>
      </c>
      <c r="H304" s="68">
        <v>5195.2</v>
      </c>
      <c r="I304" s="70">
        <v>45899</v>
      </c>
      <c r="J304" s="68">
        <v>2025</v>
      </c>
    </row>
    <row r="305" spans="1:10" x14ac:dyDescent="0.3">
      <c r="A305" s="68">
        <v>13087500</v>
      </c>
      <c r="B305" s="69" t="s">
        <v>10</v>
      </c>
      <c r="C305" s="70">
        <v>45900</v>
      </c>
      <c r="D305" s="68">
        <v>3059</v>
      </c>
      <c r="E305" s="68">
        <v>523086.9</v>
      </c>
      <c r="F305" s="68">
        <v>537</v>
      </c>
      <c r="G305" s="68">
        <v>226567</v>
      </c>
      <c r="H305" s="68">
        <v>4131.1000000000004</v>
      </c>
      <c r="I305" s="70">
        <v>45900</v>
      </c>
      <c r="J305" s="68">
        <v>2025</v>
      </c>
    </row>
    <row r="306" spans="1:10" x14ac:dyDescent="0.3">
      <c r="A306" s="68">
        <v>13087500</v>
      </c>
      <c r="B306" s="69" t="s">
        <v>10</v>
      </c>
      <c r="C306" s="70">
        <v>45901</v>
      </c>
      <c r="D306" s="68">
        <v>3059</v>
      </c>
      <c r="E306" s="68">
        <v>529154.30000000005</v>
      </c>
      <c r="F306" s="68">
        <v>498</v>
      </c>
      <c r="G306" s="68">
        <v>227555</v>
      </c>
      <c r="H306" s="68">
        <v>3142.9</v>
      </c>
      <c r="I306" s="70">
        <v>45901</v>
      </c>
      <c r="J306" s="68">
        <v>2025</v>
      </c>
    </row>
    <row r="307" spans="1:10" x14ac:dyDescent="0.3">
      <c r="A307" s="68">
        <v>13087500</v>
      </c>
      <c r="B307" s="69" t="s">
        <v>10</v>
      </c>
      <c r="C307" s="70">
        <v>45902</v>
      </c>
      <c r="D307" s="68">
        <v>3059</v>
      </c>
      <c r="E307" s="68">
        <v>535221.69999999995</v>
      </c>
      <c r="F307" s="68">
        <v>619</v>
      </c>
      <c r="G307" s="68">
        <v>228784</v>
      </c>
      <c r="H307" s="68">
        <v>1914.4</v>
      </c>
      <c r="I307" s="70">
        <v>45902</v>
      </c>
      <c r="J307" s="68">
        <v>2025</v>
      </c>
    </row>
    <row r="308" spans="1:10" x14ac:dyDescent="0.3">
      <c r="A308" s="68">
        <v>13087500</v>
      </c>
      <c r="B308" s="69" t="s">
        <v>10</v>
      </c>
      <c r="C308" s="70">
        <v>45903</v>
      </c>
      <c r="D308" s="68">
        <v>3047</v>
      </c>
      <c r="E308" s="68">
        <v>541264.5</v>
      </c>
      <c r="F308" s="68">
        <v>763</v>
      </c>
      <c r="G308" s="68">
        <v>230298</v>
      </c>
      <c r="H308" s="68">
        <v>400.3</v>
      </c>
      <c r="I308" s="70">
        <v>45903</v>
      </c>
      <c r="J308" s="68">
        <v>2025</v>
      </c>
    </row>
    <row r="309" spans="1:10" x14ac:dyDescent="0.3">
      <c r="A309" s="68">
        <v>13087500</v>
      </c>
      <c r="B309" s="69" t="s">
        <v>10</v>
      </c>
      <c r="C309" s="70">
        <v>45904</v>
      </c>
      <c r="D309" s="68">
        <v>3022</v>
      </c>
      <c r="E309" s="68">
        <v>547258.1</v>
      </c>
      <c r="F309" s="68">
        <v>837</v>
      </c>
      <c r="G309" s="68">
        <v>231957</v>
      </c>
      <c r="H309" s="68">
        <v>-1258.9000000000001</v>
      </c>
      <c r="I309" s="70">
        <v>45904</v>
      </c>
      <c r="J309" s="68">
        <v>2025</v>
      </c>
    </row>
    <row r="310" spans="1:10" x14ac:dyDescent="0.3">
      <c r="A310" s="68">
        <v>13087500</v>
      </c>
      <c r="B310" s="69" t="s">
        <v>10</v>
      </c>
      <c r="C310" s="70">
        <v>45905</v>
      </c>
      <c r="D310" s="68">
        <v>3009</v>
      </c>
      <c r="E310" s="68">
        <v>553227.1</v>
      </c>
      <c r="F310" s="68">
        <v>821</v>
      </c>
      <c r="G310" s="68">
        <v>233586</v>
      </c>
      <c r="H310" s="68">
        <v>-2887.8</v>
      </c>
      <c r="I310" s="70">
        <v>45905</v>
      </c>
      <c r="J310" s="68">
        <v>2025</v>
      </c>
    </row>
    <row r="311" spans="1:10" x14ac:dyDescent="0.3">
      <c r="A311" s="68">
        <v>13087500</v>
      </c>
      <c r="B311" s="69" t="s">
        <v>10</v>
      </c>
      <c r="C311" s="70">
        <v>45906</v>
      </c>
      <c r="D311" s="68">
        <v>3009</v>
      </c>
      <c r="E311" s="68">
        <v>559196.19999999995</v>
      </c>
      <c r="F311" s="68">
        <v>788</v>
      </c>
      <c r="G311" s="68">
        <v>235150</v>
      </c>
      <c r="H311" s="68">
        <v>-4451.5</v>
      </c>
      <c r="I311" s="70">
        <v>45906</v>
      </c>
      <c r="J311" s="68">
        <v>2025</v>
      </c>
    </row>
    <row r="312" spans="1:10" x14ac:dyDescent="0.3">
      <c r="A312" s="68">
        <v>13087500</v>
      </c>
      <c r="B312" s="69" t="s">
        <v>10</v>
      </c>
      <c r="C312" s="70">
        <v>45907</v>
      </c>
      <c r="D312" s="68">
        <v>2997</v>
      </c>
      <c r="E312" s="68">
        <v>565140.80000000005</v>
      </c>
      <c r="F312" s="68">
        <v>799</v>
      </c>
      <c r="G312" s="68">
        <v>236734</v>
      </c>
      <c r="H312" s="68">
        <v>-6035.9</v>
      </c>
      <c r="I312" s="70">
        <v>45907</v>
      </c>
      <c r="J312" s="68">
        <v>2025</v>
      </c>
    </row>
    <row r="313" spans="1:10" x14ac:dyDescent="0.3">
      <c r="A313" s="68">
        <v>13087500</v>
      </c>
      <c r="B313" s="69" t="s">
        <v>10</v>
      </c>
      <c r="C313" s="70">
        <v>45908</v>
      </c>
      <c r="D313" s="68">
        <v>2948</v>
      </c>
      <c r="E313" s="68">
        <v>570987.80000000005</v>
      </c>
      <c r="F313" s="68">
        <v>748</v>
      </c>
      <c r="G313" s="68">
        <v>238217</v>
      </c>
      <c r="H313" s="68">
        <v>-7518.6</v>
      </c>
      <c r="I313" s="70">
        <v>45908</v>
      </c>
      <c r="J313" s="68">
        <v>2025</v>
      </c>
    </row>
    <row r="314" spans="1:10" x14ac:dyDescent="0.3">
      <c r="A314" s="68">
        <v>13087500</v>
      </c>
      <c r="B314" s="69" t="s">
        <v>10</v>
      </c>
      <c r="C314" s="70">
        <v>45909</v>
      </c>
      <c r="D314" s="68">
        <v>2875</v>
      </c>
      <c r="E314" s="68">
        <v>576689.6</v>
      </c>
      <c r="F314" s="68">
        <v>714</v>
      </c>
      <c r="G314" s="68">
        <v>239632</v>
      </c>
      <c r="H314" s="68">
        <v>-8933.7999999999993</v>
      </c>
      <c r="I314" s="70">
        <v>45909</v>
      </c>
      <c r="J314" s="68">
        <v>2025</v>
      </c>
    </row>
    <row r="315" spans="1:10" x14ac:dyDescent="0.3">
      <c r="A315" s="68">
        <v>13087500</v>
      </c>
      <c r="B315" s="69" t="s">
        <v>10</v>
      </c>
      <c r="C315" s="70">
        <v>45910</v>
      </c>
      <c r="D315" s="68">
        <v>2814</v>
      </c>
      <c r="E315" s="68">
        <v>582271.6</v>
      </c>
      <c r="F315" s="68">
        <v>644</v>
      </c>
      <c r="G315" s="68">
        <v>240909</v>
      </c>
      <c r="H315" s="68">
        <v>-10210.9</v>
      </c>
      <c r="I315" s="70">
        <v>45910</v>
      </c>
      <c r="J315" s="68">
        <v>2025</v>
      </c>
    </row>
    <row r="316" spans="1:10" x14ac:dyDescent="0.3">
      <c r="A316" s="68">
        <v>13087500</v>
      </c>
      <c r="B316" s="69" t="s">
        <v>10</v>
      </c>
      <c r="C316" s="70">
        <v>45911</v>
      </c>
      <c r="D316" s="68">
        <v>2742</v>
      </c>
      <c r="E316" s="68">
        <v>587711</v>
      </c>
      <c r="F316" s="68">
        <v>588</v>
      </c>
      <c r="G316" s="68">
        <v>242076</v>
      </c>
      <c r="H316" s="68">
        <v>-11377.7</v>
      </c>
      <c r="I316" s="70">
        <v>45911</v>
      </c>
      <c r="J316" s="68">
        <v>2025</v>
      </c>
    </row>
    <row r="317" spans="1:10" x14ac:dyDescent="0.3">
      <c r="A317" s="68">
        <v>13087500</v>
      </c>
      <c r="B317" s="69" t="s">
        <v>10</v>
      </c>
      <c r="C317" s="70">
        <v>45912</v>
      </c>
      <c r="D317" s="68">
        <v>2683</v>
      </c>
      <c r="E317" s="68">
        <v>593032.69999999995</v>
      </c>
      <c r="F317" s="68">
        <v>562</v>
      </c>
      <c r="G317" s="68">
        <v>243190</v>
      </c>
      <c r="H317" s="68">
        <v>-12491.8</v>
      </c>
      <c r="I317" s="70">
        <v>45912</v>
      </c>
      <c r="J317" s="68">
        <v>2025</v>
      </c>
    </row>
    <row r="318" spans="1:10" x14ac:dyDescent="0.3">
      <c r="A318" s="68">
        <v>13087500</v>
      </c>
      <c r="B318" s="69" t="s">
        <v>10</v>
      </c>
      <c r="C318" s="70">
        <v>45913</v>
      </c>
      <c r="D318" s="68">
        <v>2659</v>
      </c>
      <c r="E318" s="68">
        <v>598307.5</v>
      </c>
      <c r="F318" s="68">
        <v>718</v>
      </c>
      <c r="G318" s="68">
        <v>244614</v>
      </c>
      <c r="H318" s="68">
        <v>-13916.4</v>
      </c>
      <c r="I318" s="70">
        <v>45913</v>
      </c>
      <c r="J318" s="68">
        <v>2025</v>
      </c>
    </row>
    <row r="319" spans="1:10" x14ac:dyDescent="0.3">
      <c r="A319" s="68">
        <v>13087500</v>
      </c>
      <c r="B319" s="69" t="s">
        <v>10</v>
      </c>
      <c r="C319" s="70">
        <v>45914</v>
      </c>
      <c r="D319" s="68">
        <v>2589</v>
      </c>
      <c r="E319" s="68">
        <v>603442.9</v>
      </c>
      <c r="F319" s="68">
        <v>714</v>
      </c>
      <c r="G319" s="68">
        <v>246030</v>
      </c>
      <c r="H319" s="68">
        <v>-15332.2</v>
      </c>
      <c r="I319" s="70">
        <v>45914</v>
      </c>
      <c r="J319" s="68">
        <v>2025</v>
      </c>
    </row>
    <row r="320" spans="1:10" x14ac:dyDescent="0.3">
      <c r="A320" s="68">
        <v>13087500</v>
      </c>
      <c r="B320" s="69" t="s">
        <v>10</v>
      </c>
      <c r="C320" s="70">
        <v>45915</v>
      </c>
      <c r="D320" s="68">
        <v>2519</v>
      </c>
      <c r="E320" s="68">
        <v>608440.19999999995</v>
      </c>
      <c r="F320" s="68">
        <v>691</v>
      </c>
      <c r="G320" s="68">
        <v>247400</v>
      </c>
      <c r="H320" s="68">
        <v>-16702.3</v>
      </c>
      <c r="I320" s="70">
        <v>45915</v>
      </c>
      <c r="J320" s="68">
        <v>2025</v>
      </c>
    </row>
    <row r="321" spans="1:10" x14ac:dyDescent="0.3">
      <c r="A321" s="68">
        <v>13087500</v>
      </c>
      <c r="B321" s="69" t="s">
        <v>10</v>
      </c>
      <c r="C321" s="70">
        <v>45916</v>
      </c>
      <c r="D321" s="68">
        <v>2439</v>
      </c>
      <c r="E321" s="68">
        <v>613278.30000000005</v>
      </c>
      <c r="F321" s="68">
        <v>574</v>
      </c>
      <c r="G321" s="68">
        <v>248538</v>
      </c>
      <c r="H321" s="68">
        <v>-17840.400000000001</v>
      </c>
      <c r="I321" s="70">
        <v>45916</v>
      </c>
      <c r="J321" s="68">
        <v>2025</v>
      </c>
    </row>
    <row r="322" spans="1:10" x14ac:dyDescent="0.3">
      <c r="A322" s="68">
        <v>13087500</v>
      </c>
      <c r="B322" s="69" t="s">
        <v>10</v>
      </c>
      <c r="C322" s="70">
        <v>45917</v>
      </c>
      <c r="D322" s="68">
        <v>2394</v>
      </c>
      <c r="E322" s="68">
        <v>618026.4</v>
      </c>
      <c r="F322" s="68">
        <v>476</v>
      </c>
      <c r="G322" s="68">
        <v>249482</v>
      </c>
      <c r="H322" s="68">
        <v>-18783.7</v>
      </c>
      <c r="I322" s="70">
        <v>45917</v>
      </c>
      <c r="J322" s="68">
        <v>2025</v>
      </c>
    </row>
    <row r="323" spans="1:10" x14ac:dyDescent="0.3">
      <c r="A323" s="68">
        <v>13087500</v>
      </c>
      <c r="B323" s="69" t="s">
        <v>10</v>
      </c>
      <c r="C323" s="70">
        <v>45918</v>
      </c>
      <c r="D323" s="68">
        <v>2360</v>
      </c>
      <c r="E323" s="68">
        <v>622707.19999999995</v>
      </c>
      <c r="F323" s="68">
        <v>476</v>
      </c>
      <c r="G323" s="68">
        <v>250426</v>
      </c>
      <c r="H323" s="68">
        <v>-19727.900000000001</v>
      </c>
      <c r="I323" s="70">
        <v>45918</v>
      </c>
      <c r="J323" s="68">
        <v>2025</v>
      </c>
    </row>
    <row r="324" spans="1:10" x14ac:dyDescent="0.3">
      <c r="A324" s="68">
        <v>13087500</v>
      </c>
      <c r="B324" s="69" t="s">
        <v>10</v>
      </c>
      <c r="C324" s="70">
        <v>45919</v>
      </c>
      <c r="D324" s="68">
        <v>2337</v>
      </c>
      <c r="E324" s="68">
        <v>627343.5</v>
      </c>
      <c r="F324" s="68">
        <v>425</v>
      </c>
      <c r="G324" s="68">
        <v>251269</v>
      </c>
      <c r="H324" s="68">
        <v>-20571.3</v>
      </c>
      <c r="I324" s="70">
        <v>45919</v>
      </c>
      <c r="J324" s="68">
        <v>2025</v>
      </c>
    </row>
    <row r="325" spans="1:10" x14ac:dyDescent="0.3">
      <c r="A325" s="68">
        <v>13087500</v>
      </c>
      <c r="B325" s="69" t="s">
        <v>10</v>
      </c>
      <c r="C325" s="70">
        <v>45920</v>
      </c>
      <c r="D325" s="68">
        <v>2349</v>
      </c>
      <c r="E325" s="68">
        <v>632002.1</v>
      </c>
      <c r="F325" s="68">
        <v>402</v>
      </c>
      <c r="G325" s="68">
        <v>252066</v>
      </c>
      <c r="H325" s="68">
        <v>-21368</v>
      </c>
      <c r="I325" s="70">
        <v>45920</v>
      </c>
      <c r="J325" s="68">
        <v>2025</v>
      </c>
    </row>
    <row r="326" spans="1:10" x14ac:dyDescent="0.3">
      <c r="A326" s="68">
        <v>13087500</v>
      </c>
      <c r="B326" s="69" t="s">
        <v>10</v>
      </c>
      <c r="C326" s="70">
        <v>45921</v>
      </c>
      <c r="D326" s="68">
        <v>2360</v>
      </c>
      <c r="E326" s="68">
        <v>636683</v>
      </c>
      <c r="F326" s="68">
        <v>343</v>
      </c>
      <c r="G326" s="68">
        <v>252747</v>
      </c>
      <c r="H326" s="68">
        <v>-22048.9</v>
      </c>
      <c r="I326" s="70">
        <v>45921</v>
      </c>
      <c r="J326" s="68">
        <v>2025</v>
      </c>
    </row>
    <row r="327" spans="1:10" x14ac:dyDescent="0.3">
      <c r="A327" s="68">
        <v>13087500</v>
      </c>
      <c r="B327" s="69" t="s">
        <v>10</v>
      </c>
      <c r="C327" s="70">
        <v>45922</v>
      </c>
      <c r="D327" s="68">
        <v>2360</v>
      </c>
      <c r="E327" s="68">
        <v>641363.9</v>
      </c>
      <c r="F327" s="68">
        <v>357</v>
      </c>
      <c r="G327" s="68">
        <v>253455</v>
      </c>
      <c r="H327" s="68">
        <v>-22757.3</v>
      </c>
      <c r="I327" s="70">
        <v>45922</v>
      </c>
      <c r="J327" s="68">
        <v>2025</v>
      </c>
    </row>
    <row r="328" spans="1:10" x14ac:dyDescent="0.3">
      <c r="A328" s="68">
        <v>13087500</v>
      </c>
      <c r="B328" s="69" t="s">
        <v>10</v>
      </c>
      <c r="C328" s="70">
        <v>45923</v>
      </c>
      <c r="D328" s="68">
        <v>2326</v>
      </c>
      <c r="E328" s="68">
        <v>645978</v>
      </c>
      <c r="F328" s="68">
        <v>302</v>
      </c>
      <c r="G328" s="68">
        <v>254055</v>
      </c>
      <c r="H328" s="68">
        <v>-23356.9</v>
      </c>
      <c r="I328" s="70">
        <v>45923</v>
      </c>
      <c r="J328" s="68">
        <v>2025</v>
      </c>
    </row>
    <row r="329" spans="1:10" x14ac:dyDescent="0.3">
      <c r="A329" s="68">
        <v>13087500</v>
      </c>
      <c r="B329" s="69" t="s">
        <v>10</v>
      </c>
      <c r="C329" s="70">
        <v>45924</v>
      </c>
      <c r="D329" s="68">
        <v>2304</v>
      </c>
      <c r="E329" s="68">
        <v>650547.80000000005</v>
      </c>
      <c r="F329" s="68">
        <v>247</v>
      </c>
      <c r="G329" s="68">
        <v>254544</v>
      </c>
      <c r="H329" s="68">
        <v>-23845.8</v>
      </c>
      <c r="I329" s="70">
        <v>45924</v>
      </c>
      <c r="J329" s="68">
        <v>2025</v>
      </c>
    </row>
    <row r="330" spans="1:10" x14ac:dyDescent="0.3">
      <c r="A330" s="68">
        <v>13087500</v>
      </c>
      <c r="B330" s="69" t="s">
        <v>10</v>
      </c>
      <c r="C330" s="70">
        <v>45925</v>
      </c>
      <c r="D330" s="68">
        <v>2271</v>
      </c>
      <c r="E330" s="68">
        <v>655051.4</v>
      </c>
      <c r="F330" s="68">
        <v>180</v>
      </c>
      <c r="G330" s="68">
        <v>254901</v>
      </c>
      <c r="H330" s="68">
        <v>-24203</v>
      </c>
      <c r="I330" s="70">
        <v>45925</v>
      </c>
      <c r="J330" s="68">
        <v>2025</v>
      </c>
    </row>
    <row r="331" spans="1:10" x14ac:dyDescent="0.3">
      <c r="A331" s="68">
        <v>13087500</v>
      </c>
      <c r="B331" s="69" t="s">
        <v>10</v>
      </c>
      <c r="C331" s="70">
        <v>45926</v>
      </c>
      <c r="D331" s="68">
        <v>2260</v>
      </c>
      <c r="E331" s="68">
        <v>659533.1</v>
      </c>
      <c r="F331" s="68">
        <v>240</v>
      </c>
      <c r="G331" s="68">
        <v>255376</v>
      </c>
      <c r="H331" s="68">
        <v>-24678.2</v>
      </c>
      <c r="I331" s="70">
        <v>45926</v>
      </c>
      <c r="J331" s="68">
        <v>2025</v>
      </c>
    </row>
    <row r="332" spans="1:10" x14ac:dyDescent="0.3">
      <c r="A332" s="68">
        <v>13087500</v>
      </c>
      <c r="B332" s="69" t="s">
        <v>10</v>
      </c>
      <c r="C332" s="70">
        <v>45927</v>
      </c>
      <c r="D332" s="68">
        <v>2271</v>
      </c>
      <c r="E332" s="68">
        <v>664036.80000000005</v>
      </c>
      <c r="F332" s="68">
        <v>271</v>
      </c>
      <c r="G332" s="68">
        <v>255914</v>
      </c>
      <c r="H332" s="68">
        <v>-25216.2</v>
      </c>
      <c r="I332" s="70">
        <v>45927</v>
      </c>
      <c r="J332" s="68">
        <v>2025</v>
      </c>
    </row>
    <row r="333" spans="1:10" x14ac:dyDescent="0.3">
      <c r="A333" s="68">
        <v>13087500</v>
      </c>
      <c r="B333" s="69" t="s">
        <v>10</v>
      </c>
      <c r="C333" s="70">
        <v>45928</v>
      </c>
      <c r="D333" s="68">
        <v>2271</v>
      </c>
      <c r="E333" s="68">
        <v>668540.4</v>
      </c>
      <c r="F333" s="68">
        <v>237</v>
      </c>
      <c r="G333" s="68">
        <v>256384</v>
      </c>
      <c r="H333" s="68">
        <v>-25685.8</v>
      </c>
      <c r="I333" s="70">
        <v>45928</v>
      </c>
      <c r="J333" s="68">
        <v>2025</v>
      </c>
    </row>
    <row r="334" spans="1:10" x14ac:dyDescent="0.3">
      <c r="A334" s="68">
        <v>13087500</v>
      </c>
      <c r="B334" s="69" t="s">
        <v>10</v>
      </c>
      <c r="C334" s="70">
        <v>45929</v>
      </c>
      <c r="D334" s="68">
        <v>2237</v>
      </c>
      <c r="E334" s="68">
        <v>672978.3</v>
      </c>
      <c r="F334" s="68">
        <v>203</v>
      </c>
      <c r="G334" s="68">
        <v>256786</v>
      </c>
      <c r="H334" s="68">
        <v>-26088.3</v>
      </c>
      <c r="I334" s="70">
        <v>45929</v>
      </c>
      <c r="J334" s="68">
        <v>2025</v>
      </c>
    </row>
    <row r="335" spans="1:10" x14ac:dyDescent="0.3">
      <c r="A335" s="68">
        <v>13087500</v>
      </c>
      <c r="B335" s="69" t="s">
        <v>10</v>
      </c>
      <c r="C335" s="70">
        <v>45930</v>
      </c>
      <c r="D335" s="68">
        <v>2172</v>
      </c>
      <c r="E335" s="68">
        <v>677285.7</v>
      </c>
      <c r="F335" s="68">
        <v>123</v>
      </c>
      <c r="G335" s="68">
        <v>257030</v>
      </c>
      <c r="H335" s="68">
        <v>-26332.2</v>
      </c>
      <c r="I335" s="70">
        <v>45930</v>
      </c>
      <c r="J335" s="68">
        <v>2025</v>
      </c>
    </row>
    <row r="336" spans="1:10" x14ac:dyDescent="0.3">
      <c r="A336" s="68">
        <v>13087500</v>
      </c>
      <c r="B336" s="69" t="s">
        <v>10</v>
      </c>
      <c r="C336" s="70">
        <v>45931</v>
      </c>
      <c r="D336" s="68">
        <v>2117</v>
      </c>
      <c r="E336" s="68">
        <v>681485.5</v>
      </c>
      <c r="F336" s="68">
        <v>69</v>
      </c>
      <c r="G336" s="68">
        <v>257166</v>
      </c>
      <c r="H336" s="68">
        <v>-26468.1</v>
      </c>
      <c r="I336" s="70">
        <v>45931</v>
      </c>
      <c r="J336" s="68">
        <v>2025</v>
      </c>
    </row>
    <row r="337" spans="1:10" x14ac:dyDescent="0.3">
      <c r="A337" s="68">
        <v>13087500</v>
      </c>
      <c r="B337" s="69" t="s">
        <v>10</v>
      </c>
      <c r="C337" s="70">
        <v>45932</v>
      </c>
      <c r="D337" s="68">
        <v>2074</v>
      </c>
      <c r="E337" s="68">
        <v>685600.1</v>
      </c>
      <c r="F337" s="68">
        <v>0</v>
      </c>
      <c r="G337" s="68">
        <v>257166</v>
      </c>
      <c r="H337" s="68">
        <v>-26468.1</v>
      </c>
      <c r="I337" s="70">
        <v>45932</v>
      </c>
      <c r="J337" s="68">
        <v>2025</v>
      </c>
    </row>
    <row r="338" spans="1:10" x14ac:dyDescent="0.3">
      <c r="A338" s="68">
        <v>13087500</v>
      </c>
      <c r="B338" s="69" t="s">
        <v>10</v>
      </c>
      <c r="C338" s="70">
        <v>45933</v>
      </c>
      <c r="D338" s="68">
        <v>2053</v>
      </c>
      <c r="E338" s="68">
        <v>689672.2</v>
      </c>
      <c r="F338" s="68">
        <v>0</v>
      </c>
      <c r="G338" s="68">
        <v>257166</v>
      </c>
      <c r="H338" s="68">
        <v>-26468.1</v>
      </c>
      <c r="I338" s="70">
        <v>45933</v>
      </c>
      <c r="J338" s="68">
        <v>2025</v>
      </c>
    </row>
    <row r="339" spans="1:10" x14ac:dyDescent="0.3">
      <c r="A339" s="68">
        <v>13087500</v>
      </c>
      <c r="B339" s="69" t="s">
        <v>10</v>
      </c>
      <c r="C339" s="70">
        <v>45934</v>
      </c>
      <c r="D339" s="68">
        <v>2053</v>
      </c>
      <c r="E339" s="68">
        <v>693744.3</v>
      </c>
      <c r="F339" s="68">
        <v>0</v>
      </c>
      <c r="G339" s="68">
        <v>257166</v>
      </c>
      <c r="H339" s="68">
        <v>-26468.1</v>
      </c>
      <c r="I339" s="70">
        <v>45934</v>
      </c>
      <c r="J339" s="68">
        <v>2025</v>
      </c>
    </row>
    <row r="340" spans="1:10" x14ac:dyDescent="0.3">
      <c r="A340" s="68">
        <v>13087500</v>
      </c>
      <c r="B340" s="69" t="s">
        <v>10</v>
      </c>
      <c r="C340" s="70">
        <v>45935</v>
      </c>
      <c r="D340" s="68">
        <v>2064</v>
      </c>
      <c r="E340" s="68">
        <v>697837.7</v>
      </c>
      <c r="F340" s="68">
        <v>0</v>
      </c>
      <c r="G340" s="68">
        <v>257166</v>
      </c>
      <c r="H340" s="68">
        <v>-26468.1</v>
      </c>
      <c r="I340" s="70">
        <v>45935</v>
      </c>
      <c r="J340" s="68">
        <v>2025</v>
      </c>
    </row>
    <row r="341" spans="1:10" x14ac:dyDescent="0.3">
      <c r="A341" s="68">
        <v>13087500</v>
      </c>
      <c r="B341" s="69" t="s">
        <v>10</v>
      </c>
      <c r="C341" s="70">
        <v>45936</v>
      </c>
      <c r="D341" s="68">
        <v>1968</v>
      </c>
      <c r="E341" s="68">
        <v>701741.9</v>
      </c>
      <c r="F341" s="68">
        <v>0</v>
      </c>
      <c r="G341" s="68">
        <v>257166</v>
      </c>
      <c r="H341" s="68">
        <v>-26468.1</v>
      </c>
      <c r="I341" s="70">
        <v>45936</v>
      </c>
      <c r="J341" s="68">
        <v>2025</v>
      </c>
    </row>
    <row r="342" spans="1:10" x14ac:dyDescent="0.3">
      <c r="A342" s="68">
        <v>13087500</v>
      </c>
      <c r="B342" s="69" t="s">
        <v>10</v>
      </c>
      <c r="C342" s="70">
        <v>45937</v>
      </c>
      <c r="D342" s="68">
        <v>1916</v>
      </c>
      <c r="E342" s="68">
        <v>705542.7</v>
      </c>
      <c r="F342" s="68">
        <v>0</v>
      </c>
      <c r="G342" s="68">
        <v>257166</v>
      </c>
      <c r="H342" s="68">
        <v>-26468.1</v>
      </c>
      <c r="I342" s="70">
        <v>45937</v>
      </c>
      <c r="J342" s="68">
        <v>2025</v>
      </c>
    </row>
    <row r="343" spans="1:10" x14ac:dyDescent="0.3">
      <c r="A343" s="68">
        <v>13087500</v>
      </c>
      <c r="B343" s="69" t="s">
        <v>10</v>
      </c>
      <c r="C343" s="70">
        <v>45938</v>
      </c>
      <c r="D343" s="68">
        <v>1927</v>
      </c>
      <c r="E343" s="68">
        <v>709364</v>
      </c>
      <c r="F343" s="68">
        <v>0</v>
      </c>
      <c r="G343" s="68">
        <v>257166</v>
      </c>
      <c r="H343" s="68">
        <v>-26468.1</v>
      </c>
      <c r="I343" s="70">
        <v>45938</v>
      </c>
      <c r="J343" s="68">
        <v>2025</v>
      </c>
    </row>
    <row r="344" spans="1:10" x14ac:dyDescent="0.3">
      <c r="A344" s="68">
        <v>13087500</v>
      </c>
      <c r="B344" s="69" t="s">
        <v>10</v>
      </c>
      <c r="C344" s="70">
        <v>45939</v>
      </c>
      <c r="D344" s="68">
        <v>1968</v>
      </c>
      <c r="E344" s="68">
        <v>713268.3</v>
      </c>
      <c r="F344" s="68">
        <v>0</v>
      </c>
      <c r="G344" s="68">
        <v>257166</v>
      </c>
      <c r="H344" s="68">
        <v>-26468.1</v>
      </c>
      <c r="I344" s="70">
        <v>45939</v>
      </c>
      <c r="J344" s="68">
        <v>2025</v>
      </c>
    </row>
    <row r="345" spans="1:10" x14ac:dyDescent="0.3">
      <c r="A345" s="68">
        <v>13087500</v>
      </c>
      <c r="B345" s="69" t="s">
        <v>10</v>
      </c>
      <c r="C345" s="70">
        <v>45940</v>
      </c>
      <c r="D345" s="68">
        <v>1979</v>
      </c>
      <c r="E345" s="68">
        <v>717193.4</v>
      </c>
      <c r="F345" s="68">
        <v>0</v>
      </c>
      <c r="G345" s="68">
        <v>257166</v>
      </c>
      <c r="H345" s="68">
        <v>-26468.1</v>
      </c>
      <c r="I345" s="70">
        <v>45940</v>
      </c>
      <c r="J345" s="68">
        <v>2025</v>
      </c>
    </row>
    <row r="346" spans="1:10" x14ac:dyDescent="0.3">
      <c r="A346" s="68">
        <v>13087500</v>
      </c>
      <c r="B346" s="69" t="s">
        <v>10</v>
      </c>
      <c r="C346" s="70">
        <v>45941</v>
      </c>
      <c r="D346" s="68">
        <v>1979</v>
      </c>
      <c r="E346" s="68">
        <v>721118.5</v>
      </c>
      <c r="F346" s="68">
        <v>0</v>
      </c>
      <c r="G346" s="68">
        <v>257166</v>
      </c>
      <c r="H346" s="68">
        <v>-26468.1</v>
      </c>
      <c r="I346" s="70">
        <v>45941</v>
      </c>
      <c r="J346" s="68">
        <v>2025</v>
      </c>
    </row>
    <row r="347" spans="1:10" x14ac:dyDescent="0.3">
      <c r="A347" s="68">
        <v>13087500</v>
      </c>
      <c r="B347" s="69" t="s">
        <v>10</v>
      </c>
      <c r="C347" s="70">
        <v>45942</v>
      </c>
      <c r="D347" s="68">
        <v>1958</v>
      </c>
      <c r="E347" s="68">
        <v>725002</v>
      </c>
      <c r="F347" s="68">
        <v>0</v>
      </c>
      <c r="G347" s="68">
        <v>257166</v>
      </c>
      <c r="H347" s="68">
        <v>-26468.1</v>
      </c>
      <c r="I347" s="70">
        <v>45942</v>
      </c>
      <c r="J347" s="68">
        <v>2025</v>
      </c>
    </row>
    <row r="348" spans="1:10" x14ac:dyDescent="0.3">
      <c r="A348" s="68">
        <v>13087500</v>
      </c>
      <c r="B348" s="69" t="s">
        <v>10</v>
      </c>
      <c r="C348" s="70">
        <v>45943</v>
      </c>
      <c r="D348" s="68">
        <v>1906</v>
      </c>
      <c r="E348" s="68">
        <v>728782.1</v>
      </c>
      <c r="F348" s="68">
        <v>0</v>
      </c>
      <c r="G348" s="68">
        <v>257166</v>
      </c>
      <c r="H348" s="68">
        <v>-26468.1</v>
      </c>
      <c r="I348" s="70">
        <v>45943</v>
      </c>
      <c r="J348" s="68">
        <v>2025</v>
      </c>
    </row>
    <row r="349" spans="1:10" x14ac:dyDescent="0.3">
      <c r="A349" s="68">
        <v>13087500</v>
      </c>
      <c r="B349" s="69" t="s">
        <v>10</v>
      </c>
      <c r="C349" s="70">
        <v>45944</v>
      </c>
      <c r="D349" s="68">
        <v>1875</v>
      </c>
      <c r="E349" s="68">
        <v>732500.7</v>
      </c>
      <c r="F349" s="68">
        <v>0</v>
      </c>
      <c r="G349" s="68">
        <v>257166</v>
      </c>
      <c r="H349" s="68">
        <v>-26468.1</v>
      </c>
      <c r="I349" s="70">
        <v>45944</v>
      </c>
      <c r="J349" s="68">
        <v>2025</v>
      </c>
    </row>
    <row r="350" spans="1:10" x14ac:dyDescent="0.3">
      <c r="A350" s="68">
        <v>13087500</v>
      </c>
      <c r="B350" s="69" t="s">
        <v>10</v>
      </c>
      <c r="C350" s="70">
        <v>45945</v>
      </c>
      <c r="D350" s="68">
        <v>1773</v>
      </c>
      <c r="E350" s="68">
        <v>736017.3</v>
      </c>
      <c r="F350" s="68">
        <v>0</v>
      </c>
      <c r="G350" s="68">
        <v>257166</v>
      </c>
      <c r="H350" s="68">
        <v>-26468.1</v>
      </c>
      <c r="I350" s="70">
        <v>45945</v>
      </c>
      <c r="J350" s="68">
        <v>2025</v>
      </c>
    </row>
    <row r="351" spans="1:10" x14ac:dyDescent="0.3">
      <c r="A351" s="68">
        <v>13087500</v>
      </c>
      <c r="B351" s="69" t="s">
        <v>10</v>
      </c>
      <c r="C351" s="70">
        <v>45946</v>
      </c>
      <c r="D351" s="68">
        <v>1644</v>
      </c>
      <c r="E351" s="68">
        <v>739277.6</v>
      </c>
      <c r="F351" s="68">
        <v>0</v>
      </c>
      <c r="G351" s="68">
        <v>257166</v>
      </c>
      <c r="H351" s="68">
        <v>-26468.1</v>
      </c>
      <c r="I351" s="70">
        <v>45946</v>
      </c>
      <c r="J351" s="68">
        <v>2025</v>
      </c>
    </row>
    <row r="352" spans="1:10" x14ac:dyDescent="0.3">
      <c r="A352" s="68">
        <v>13087500</v>
      </c>
      <c r="B352" s="69" t="s">
        <v>10</v>
      </c>
      <c r="C352" s="70">
        <v>45947</v>
      </c>
      <c r="D352" s="68">
        <v>535</v>
      </c>
      <c r="E352" s="68">
        <v>740339.1</v>
      </c>
      <c r="F352" s="68">
        <v>0</v>
      </c>
      <c r="G352" s="68">
        <v>257166</v>
      </c>
      <c r="H352" s="68">
        <v>-26468.1</v>
      </c>
      <c r="I352" s="70">
        <v>45947</v>
      </c>
      <c r="J352" s="68">
        <v>2025</v>
      </c>
    </row>
    <row r="353" spans="1:10" x14ac:dyDescent="0.3">
      <c r="A353" s="68">
        <v>13087500</v>
      </c>
      <c r="B353" s="69" t="s">
        <v>10</v>
      </c>
      <c r="C353" s="70">
        <v>45948</v>
      </c>
      <c r="D353" s="68">
        <v>31</v>
      </c>
      <c r="E353" s="68">
        <v>740400.4</v>
      </c>
      <c r="F353" s="68">
        <v>0</v>
      </c>
      <c r="G353" s="68">
        <v>257166</v>
      </c>
      <c r="H353" s="68">
        <v>-26468.1</v>
      </c>
      <c r="I353" s="70">
        <v>45948</v>
      </c>
      <c r="J353" s="68">
        <v>2025</v>
      </c>
    </row>
    <row r="354" spans="1:10" x14ac:dyDescent="0.3">
      <c r="A354" s="68">
        <v>13087500</v>
      </c>
      <c r="B354" s="69" t="s">
        <v>10</v>
      </c>
      <c r="C354" s="70">
        <v>45949</v>
      </c>
      <c r="D354" s="68">
        <v>33</v>
      </c>
      <c r="E354" s="68">
        <v>740466</v>
      </c>
      <c r="F354" s="68">
        <v>0</v>
      </c>
      <c r="G354" s="68">
        <v>257166</v>
      </c>
      <c r="H354" s="68">
        <v>-26468.1</v>
      </c>
      <c r="I354" s="70">
        <v>45949</v>
      </c>
      <c r="J354" s="68">
        <v>2025</v>
      </c>
    </row>
    <row r="355" spans="1:10" x14ac:dyDescent="0.3">
      <c r="A355" s="68">
        <v>13087500</v>
      </c>
      <c r="B355" s="69" t="s">
        <v>10</v>
      </c>
      <c r="C355" s="70">
        <v>45950</v>
      </c>
      <c r="D355" s="68">
        <v>50</v>
      </c>
      <c r="E355" s="68">
        <v>740564.5</v>
      </c>
      <c r="F355" s="68">
        <v>0</v>
      </c>
      <c r="G355" s="68">
        <v>257166</v>
      </c>
      <c r="H355" s="68">
        <v>-26468.1</v>
      </c>
      <c r="I355" s="70">
        <v>45950</v>
      </c>
      <c r="J355" s="68">
        <v>2025</v>
      </c>
    </row>
    <row r="356" spans="1:10" x14ac:dyDescent="0.3">
      <c r="A356" s="68">
        <v>13087500</v>
      </c>
      <c r="B356" s="69" t="s">
        <v>10</v>
      </c>
      <c r="C356" s="70">
        <v>45951</v>
      </c>
      <c r="D356" s="68">
        <v>66</v>
      </c>
      <c r="E356" s="68">
        <v>740695.1</v>
      </c>
      <c r="F356" s="68">
        <v>0</v>
      </c>
      <c r="G356" s="68">
        <v>257166</v>
      </c>
      <c r="H356" s="68">
        <v>-26468.1</v>
      </c>
      <c r="I356" s="70">
        <v>45951</v>
      </c>
      <c r="J356" s="68">
        <v>2025</v>
      </c>
    </row>
    <row r="357" spans="1:10" x14ac:dyDescent="0.3">
      <c r="A357" s="68">
        <v>13087500</v>
      </c>
      <c r="B357" s="69" t="s">
        <v>10</v>
      </c>
      <c r="C357" s="70">
        <v>45952</v>
      </c>
      <c r="D357" s="68">
        <v>59</v>
      </c>
      <c r="E357" s="68">
        <v>740811.6</v>
      </c>
      <c r="F357" s="68">
        <v>0</v>
      </c>
      <c r="G357" s="68">
        <v>257166</v>
      </c>
      <c r="H357" s="68">
        <v>-26468.1</v>
      </c>
      <c r="I357" s="70">
        <v>45952</v>
      </c>
      <c r="J357" s="68">
        <v>2025</v>
      </c>
    </row>
    <row r="358" spans="1:10" x14ac:dyDescent="0.3">
      <c r="A358" s="68">
        <v>13087500</v>
      </c>
      <c r="B358" s="69" t="s">
        <v>10</v>
      </c>
      <c r="C358" s="70">
        <v>45953</v>
      </c>
      <c r="D358" s="68">
        <v>44</v>
      </c>
      <c r="E358" s="68">
        <v>740899.2</v>
      </c>
      <c r="F358" s="68">
        <v>0</v>
      </c>
      <c r="G358" s="68">
        <v>257166</v>
      </c>
      <c r="H358" s="68">
        <v>-26468.1</v>
      </c>
      <c r="I358" s="70">
        <v>45953</v>
      </c>
      <c r="J358" s="68">
        <v>2025</v>
      </c>
    </row>
    <row r="359" spans="1:10" x14ac:dyDescent="0.3">
      <c r="A359" s="68">
        <v>13087500</v>
      </c>
      <c r="B359" s="69" t="s">
        <v>10</v>
      </c>
      <c r="C359" s="70">
        <v>45954</v>
      </c>
      <c r="D359" s="68">
        <v>44</v>
      </c>
      <c r="E359" s="68">
        <v>740986.6</v>
      </c>
      <c r="F359" s="68">
        <v>0</v>
      </c>
      <c r="G359" s="68">
        <v>257166</v>
      </c>
      <c r="H359" s="68">
        <v>-26468.1</v>
      </c>
      <c r="I359" s="70">
        <v>45954</v>
      </c>
      <c r="J359" s="68">
        <v>2025</v>
      </c>
    </row>
    <row r="360" spans="1:10" x14ac:dyDescent="0.3">
      <c r="A360" s="68">
        <v>13087500</v>
      </c>
      <c r="B360" s="69" t="s">
        <v>10</v>
      </c>
      <c r="C360" s="70">
        <v>45955</v>
      </c>
      <c r="D360" s="68">
        <v>43</v>
      </c>
      <c r="E360" s="68">
        <v>741071.8</v>
      </c>
      <c r="F360" s="68">
        <v>0</v>
      </c>
      <c r="G360" s="68">
        <v>257166</v>
      </c>
      <c r="H360" s="68">
        <v>-26468.1</v>
      </c>
      <c r="I360" s="70">
        <v>45955</v>
      </c>
      <c r="J360" s="68">
        <v>2025</v>
      </c>
    </row>
    <row r="361" spans="1:10" x14ac:dyDescent="0.3">
      <c r="A361" s="68">
        <v>13087500</v>
      </c>
      <c r="B361" s="69" t="s">
        <v>10</v>
      </c>
      <c r="C361" s="70">
        <v>45956</v>
      </c>
      <c r="D361" s="68">
        <v>42</v>
      </c>
      <c r="E361" s="68">
        <v>741155.5</v>
      </c>
      <c r="F361" s="68">
        <v>0</v>
      </c>
      <c r="G361" s="68">
        <v>257166</v>
      </c>
      <c r="H361" s="68">
        <v>-26468.1</v>
      </c>
      <c r="I361" s="70">
        <v>45956</v>
      </c>
      <c r="J361" s="68">
        <v>2025</v>
      </c>
    </row>
    <row r="362" spans="1:10" x14ac:dyDescent="0.3">
      <c r="A362" s="68">
        <v>13087500</v>
      </c>
      <c r="B362" s="69" t="s">
        <v>10</v>
      </c>
      <c r="C362" s="70">
        <v>45957</v>
      </c>
      <c r="D362" s="68">
        <v>38</v>
      </c>
      <c r="E362" s="68">
        <v>741230.4</v>
      </c>
      <c r="F362" s="68">
        <v>0</v>
      </c>
      <c r="G362" s="68">
        <v>257166</v>
      </c>
      <c r="H362" s="68">
        <v>-26468.1</v>
      </c>
      <c r="I362" s="70">
        <v>45957</v>
      </c>
      <c r="J362" s="68">
        <v>2025</v>
      </c>
    </row>
    <row r="363" spans="1:10" x14ac:dyDescent="0.3">
      <c r="A363" s="68">
        <v>13087500</v>
      </c>
      <c r="B363" s="69" t="s">
        <v>10</v>
      </c>
      <c r="C363" s="70">
        <v>45958</v>
      </c>
      <c r="D363" s="68">
        <v>35</v>
      </c>
      <c r="E363" s="68">
        <v>741299.5</v>
      </c>
      <c r="F363" s="68">
        <v>0</v>
      </c>
      <c r="G363" s="68">
        <v>257166</v>
      </c>
      <c r="H363" s="68">
        <v>-26468.1</v>
      </c>
      <c r="I363" s="70">
        <v>45958</v>
      </c>
      <c r="J363" s="68">
        <v>2025</v>
      </c>
    </row>
    <row r="364" spans="1:10" x14ac:dyDescent="0.3">
      <c r="A364" s="68">
        <v>13087500</v>
      </c>
      <c r="B364" s="69" t="s">
        <v>10</v>
      </c>
      <c r="C364" s="70">
        <v>45959</v>
      </c>
      <c r="D364" s="68">
        <v>37</v>
      </c>
      <c r="E364" s="68">
        <v>741373.2</v>
      </c>
      <c r="F364" s="68">
        <v>0</v>
      </c>
      <c r="G364" s="68">
        <v>257166</v>
      </c>
      <c r="H364" s="68">
        <v>-26468.1</v>
      </c>
      <c r="I364" s="70">
        <v>45959</v>
      </c>
      <c r="J364" s="68">
        <v>2025</v>
      </c>
    </row>
    <row r="365" spans="1:10" x14ac:dyDescent="0.3">
      <c r="A365" s="68">
        <v>13087500</v>
      </c>
      <c r="B365" s="69" t="s">
        <v>10</v>
      </c>
      <c r="C365" s="70">
        <v>45960</v>
      </c>
      <c r="D365" s="68">
        <v>53</v>
      </c>
      <c r="E365" s="68">
        <v>741478.8</v>
      </c>
      <c r="F365" s="68">
        <v>0</v>
      </c>
      <c r="G365" s="68">
        <v>257166</v>
      </c>
      <c r="H365" s="68">
        <v>-26468.1</v>
      </c>
      <c r="I365" s="70">
        <v>45960</v>
      </c>
      <c r="J365" s="68">
        <v>2025</v>
      </c>
    </row>
    <row r="366" spans="1:10" x14ac:dyDescent="0.3">
      <c r="A366" s="68">
        <v>13087500</v>
      </c>
      <c r="B366" s="69" t="s">
        <v>10</v>
      </c>
      <c r="C366" s="70">
        <v>45961</v>
      </c>
      <c r="D366" s="68">
        <v>60</v>
      </c>
      <c r="E366" s="68">
        <v>741597.6</v>
      </c>
      <c r="F366" s="68">
        <v>0</v>
      </c>
      <c r="G366" s="68">
        <v>257166</v>
      </c>
      <c r="H366" s="68">
        <v>-26468.1</v>
      </c>
      <c r="I366" s="70">
        <v>45961</v>
      </c>
      <c r="J366" s="68">
        <v>2025</v>
      </c>
    </row>
    <row r="367" spans="1:10" x14ac:dyDescent="0.3">
      <c r="A367" s="65"/>
      <c r="B367" s="66"/>
      <c r="C367" s="67"/>
      <c r="D367" s="65"/>
      <c r="E367" s="65"/>
      <c r="F367" s="65"/>
      <c r="G367" s="65"/>
      <c r="H367" s="65"/>
      <c r="I367" s="67"/>
      <c r="J367" s="6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13087500_accounting</vt:lpstr>
      <vt:lpstr>temp</vt:lpstr>
      <vt:lpstr>NFSummary Apr-Oct </vt:lpstr>
      <vt:lpstr>NFSummary July-Oct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2026-04-15T20:17:43Z</dcterms:modified>
</cp:coreProperties>
</file>